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Mayo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1" hidden="1">'1'!#REF!</definedName>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'21'!$A$1:$K$86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'31'!$A$1:$K$85</definedName>
    <definedName name="_xlnm.Print_Area" localSheetId="33">'32-1'!$A$1:$M$56</definedName>
    <definedName name="_xlnm.Print_Area" localSheetId="34">'32-2'!$A$1:$M$75</definedName>
    <definedName name="_xlnm.Print_Area" localSheetId="35">'33'!$A$1:$K$86</definedName>
    <definedName name="_xlnm.Print_Area" localSheetId="36">'34'!$A$1:$K$86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'40'!$A$1:$S$52</definedName>
    <definedName name="_xlnm.Print_Area" localSheetId="47">'45'!$A$1:$K$86</definedName>
    <definedName name="_xlnm.Print_Area" localSheetId="48">'46-1'!$A$1:$M$57</definedName>
    <definedName name="_xlnm.Print_Area" localSheetId="49">'46-2'!$A$1:$M$75</definedName>
    <definedName name="_xlnm.Print_Area" localSheetId="50">'47'!$A$1:$E$37</definedName>
    <definedName name="_xlnm.Print_Area" localSheetId="51">'48'!$A$1:$F$25</definedName>
    <definedName name="_xlnm.Print_Area" localSheetId="56">'53'!$A$1:$K$85</definedName>
    <definedName name="_xlnm.Print_Area" localSheetId="57">'54-1'!$A$1:$M$56</definedName>
    <definedName name="_xlnm.Print_Area" localSheetId="58">'54-2'!$A$1:$M$75</definedName>
    <definedName name="_xlnm.Print_Area" localSheetId="59">'55-1'!$A$1:$S$37</definedName>
    <definedName name="_xlnm.Print_Area" localSheetId="60">'55-2'!$A$1:$U$37</definedName>
    <definedName name="_xlnm.Print_Area" localSheetId="61">'56-1'!$A$1:$S$25</definedName>
    <definedName name="_xlnm.Print_Area" localSheetId="62">'56-2'!$A$1:$V$25</definedName>
    <definedName name="_xlnm.Print_Area" localSheetId="64">'58'!$A$1:$S$78</definedName>
    <definedName name="_xlnm.Print_Area" localSheetId="68">'62'!$A$1:$I$85</definedName>
    <definedName name="_xlnm.Print_Area" localSheetId="69">'63-1'!$A$1:$K$56</definedName>
    <definedName name="_xlnm.Print_Area" localSheetId="70">'63-2'!$A$1:$K$75</definedName>
    <definedName name="_xlnm.Print_Area" localSheetId="71">'64'!$A$1:$K$37</definedName>
    <definedName name="_xlnm.Print_Area" localSheetId="72">'65'!$A$1:$L$25</definedName>
    <definedName name="_xlnm.Print_Area" localSheetId="7">'7'!$A$1:$K$85</definedName>
    <definedName name="_xlnm.Print_Area" localSheetId="77">'70'!$A$1:$J$85</definedName>
    <definedName name="_xlnm.Print_Area" localSheetId="78">'71'!$A$1:$L$56</definedName>
    <definedName name="_xlnm.Print_Area" localSheetId="79">'72'!$A$1:$L$75</definedName>
    <definedName name="_xlnm.Print_Area" localSheetId="80">'73'!$A$1:$C$37</definedName>
    <definedName name="_xlnm.Print_Area" localSheetId="81">'74'!$A$1:$D$25</definedName>
    <definedName name="_xlnm.Print_Area" localSheetId="83">'76'!$B$1:$N$89</definedName>
    <definedName name="_xlnm.Print_Area" localSheetId="84">'77'!$B$1:$N$94</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'8-1'!$A$1:$M$56</definedName>
    <definedName name="_xlnm.Print_Area" localSheetId="89">'82'!$C$1:$F$62</definedName>
    <definedName name="_xlnm.Print_Area" localSheetId="9">'8-2'!$A$1:$M$75</definedName>
    <definedName name="_xlnm.Print_Area" localSheetId="90">'83'!$C$1:$E$61</definedName>
    <definedName name="_xlnm.Print_Area" localSheetId="94">'87'!$A$1:$I$74</definedName>
    <definedName name="_xlnm.Print_Area" localSheetId="95">#REF!</definedName>
    <definedName name="_xlnm.Print_Area" localSheetId="10">'9'!$A$1:$K$86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5" i="1088" l="1"/>
  <c r="L5" i="1087"/>
  <c r="L5" i="1086"/>
  <c r="I5" i="1088" l="1"/>
  <c r="I5" i="1087"/>
  <c r="I5" i="1086" l="1"/>
  <c r="F5" i="1086"/>
  <c r="C5" i="1086"/>
  <c r="K83" i="1005" l="1"/>
  <c r="B83" i="1005" l="1"/>
  <c r="K88" i="1006" l="1"/>
  <c r="J88" i="1006"/>
  <c r="I88" i="1006"/>
  <c r="H88" i="1006"/>
  <c r="G88" i="1006"/>
  <c r="F88" i="1006"/>
  <c r="E88" i="1006"/>
  <c r="D88" i="1006"/>
  <c r="C88" i="1006"/>
  <c r="B88" i="1006"/>
  <c r="J83" i="1005"/>
  <c r="I83" i="1005"/>
  <c r="H83" i="1005"/>
  <c r="G83" i="1005"/>
  <c r="F83" i="1005"/>
  <c r="E83" i="1005"/>
  <c r="D83" i="1005"/>
  <c r="C83" i="1005"/>
</calcChain>
</file>

<file path=xl/sharedStrings.xml><?xml version="1.0" encoding="utf-8"?>
<sst xmlns="http://schemas.openxmlformats.org/spreadsheetml/2006/main" count="14443" uniqueCount="1579">
  <si>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</si>
  <si>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</si>
  <si>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</si>
  <si>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</si>
  <si>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</si>
  <si>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</si>
  <si>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</si>
  <si>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</si>
  <si>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</si>
  <si>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</si>
  <si>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</si>
  <si>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</si>
  <si>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</si>
  <si>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</si>
  <si>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</si>
  <si>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</si>
  <si>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</si>
  <si>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</si>
  <si>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</si>
  <si>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</si>
  <si>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</si>
  <si>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</si>
  <si>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</si>
  <si>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</si>
  <si>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</si>
  <si>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</si>
  <si>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</si>
  <si>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</si>
  <si>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</si>
  <si>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</si>
  <si>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</si>
  <si>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</si>
  <si>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</si>
  <si>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</si>
  <si>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</si>
  <si>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</si>
  <si>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</si>
  <si>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</si>
  <si>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</si>
  <si>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</si>
  <si>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</si>
  <si>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</si>
  <si>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</si>
  <si>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</si>
  <si>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</si>
  <si>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</si>
  <si>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</si>
  <si>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</si>
  <si>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</si>
  <si>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</si>
  <si>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</si>
  <si>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</si>
  <si>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</si>
  <si>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</si>
  <si>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</si>
  <si>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</si>
  <si>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</si>
  <si>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</si>
  <si>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</si>
  <si>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</si>
  <si>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</si>
  <si>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</si>
  <si>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</si>
  <si>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</si>
  <si>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</si>
  <si>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</si>
  <si>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</si>
  <si>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</si>
  <si>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</si>
  <si>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</si>
  <si>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</si>
  <si>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</si>
  <si>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</si>
  <si>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</si>
  <si>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</si>
  <si>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</si>
  <si>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</si>
  <si>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</si>
  <si>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</si>
  <si>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</si>
  <si>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</si>
  <si>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</si>
  <si>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</si>
  <si>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</si>
  <si>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</si>
  <si>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</si>
  <si>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</si>
  <si>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</si>
  <si>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</si>
  <si>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</si>
  <si>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</si>
  <si>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</si>
  <si>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</si>
  <si>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</si>
  <si>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</si>
  <si>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</si>
  <si>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</si>
  <si>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</si>
  <si>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</si>
  <si>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</si>
  <si>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</si>
  <si>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</si>
  <si>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</si>
  <si>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</si>
  <si>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</si>
  <si>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</si>
  <si>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</si>
  <si>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</si>
  <si>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</si>
  <si>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</si>
  <si>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</si>
  <si>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</si>
  <si>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</si>
  <si>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</si>
  <si>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</si>
  <si>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</si>
  <si>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</si>
  <si>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</si>
  <si>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</si>
  <si>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</si>
  <si>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</si>
  <si>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</si>
  <si>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</si>
  <si>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</si>
  <si>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</si>
  <si>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</si>
  <si>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</si>
  <si>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</si>
  <si>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</si>
  <si>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</si>
  <si>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</si>
  <si>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</si>
  <si>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</si>
  <si>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</si>
  <si>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</si>
  <si>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</si>
  <si>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</si>
  <si>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</si>
  <si>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</si>
  <si>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</si>
  <si>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</si>
  <si>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</si>
  <si>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</si>
  <si>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</si>
  <si>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</si>
  <si>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</si>
  <si>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</si>
  <si>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</si>
  <si>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</si>
  <si>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</si>
  <si>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</si>
  <si>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</si>
  <si>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</si>
  <si>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</si>
  <si>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</si>
  <si>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</si>
  <si>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</si>
  <si>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</si>
  <si>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</si>
  <si>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</si>
  <si>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</si>
  <si>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</si>
  <si>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</si>
  <si>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</si>
  <si>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</si>
  <si>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</si>
  <si>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</si>
  <si>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</si>
  <si>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</si>
  <si>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</si>
  <si>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</si>
  <si>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</si>
  <si>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</si>
  <si>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</si>
  <si>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</si>
  <si>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</si>
  <si>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</si>
  <si>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</si>
  <si>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</si>
  <si>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</si>
  <si>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</si>
  <si>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</si>
  <si>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</si>
  <si>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</si>
  <si>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</si>
  <si>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</si>
  <si>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</si>
  <si>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</si>
  <si>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</si>
  <si>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</si>
  <si>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</si>
  <si>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</si>
  <si>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</si>
  <si>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</si>
  <si>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</si>
  <si>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</si>
  <si>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</si>
  <si>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</si>
  <si>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</si>
  <si>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</si>
  <si>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</si>
  <si>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</si>
  <si>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</si>
  <si>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</si>
  <si>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</si>
  <si>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</si>
  <si>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</si>
  <si>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</si>
  <si>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</si>
  <si>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</si>
  <si>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</si>
  <si>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</si>
  <si>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</si>
  <si>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</si>
  <si>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</si>
  <si>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</si>
  <si>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</si>
  <si>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</si>
  <si>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</si>
  <si>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</si>
  <si>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</si>
  <si>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</si>
  <si>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</si>
  <si>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</si>
  <si>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</si>
  <si>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</si>
  <si>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</si>
  <si>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</si>
  <si>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</si>
  <si>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</si>
  <si>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</si>
  <si>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</si>
  <si>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</si>
  <si>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</si>
  <si>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</si>
  <si>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</si>
  <si>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</si>
  <si>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</si>
  <si>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</si>
  <si>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</si>
  <si>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</si>
  <si>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</si>
  <si>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</si>
  <si>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</si>
  <si>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</si>
  <si>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</si>
  <si>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</si>
  <si>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</si>
  <si>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</si>
  <si>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</si>
  <si>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</si>
  <si>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</si>
  <si>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</si>
  <si>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</si>
  <si>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</si>
  <si>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</si>
  <si>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</si>
  <si>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</si>
  <si>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</si>
  <si>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</si>
  <si>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</si>
  <si>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</si>
  <si>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</si>
  <si>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</si>
  <si>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</si>
  <si>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</si>
  <si>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</si>
  <si>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</si>
  <si>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</si>
  <si>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</si>
  <si>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</si>
  <si>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</si>
  <si>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</si>
  <si>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</si>
  <si>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</si>
  <si>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</si>
  <si>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</si>
  <si>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</si>
  <si>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</si>
  <si>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</si>
  <si>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</si>
  <si>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</si>
  <si>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</si>
  <si>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</si>
  <si>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</si>
  <si>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</si>
  <si>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</si>
  <si>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</si>
  <si>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</si>
  <si>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</si>
  <si>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</si>
  <si>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</si>
  <si>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</si>
  <si>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</si>
  <si>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</si>
  <si>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</si>
  <si>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</si>
  <si>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</si>
  <si>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</si>
  <si>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</si>
  <si>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</si>
  <si>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</si>
  <si>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</si>
  <si>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</si>
  <si>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</si>
  <si>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</si>
  <si>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</si>
  <si>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</si>
  <si>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</si>
  <si>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</si>
  <si>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</si>
  <si>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</si>
  <si>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</si>
  <si>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</si>
  <si>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</si>
  <si>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</si>
  <si>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</si>
  <si>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</si>
  <si>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</si>
  <si>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</si>
  <si>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</si>
  <si>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</si>
  <si>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</si>
  <si>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</si>
  <si>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</si>
  <si>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</si>
  <si>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</si>
  <si>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</si>
  <si>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</si>
  <si>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</si>
  <si>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</si>
  <si>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</si>
  <si>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</si>
  <si>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</si>
  <si>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</si>
  <si>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</si>
  <si>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</si>
  <si>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</si>
  <si>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</si>
  <si>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</si>
  <si>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</si>
  <si>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</si>
  <si>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</si>
  <si>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</si>
  <si>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</si>
  <si>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</si>
  <si>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</si>
  <si>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</si>
  <si>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</si>
  <si>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</si>
  <si>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</si>
  <si>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</si>
  <si>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</si>
  <si>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</si>
  <si>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</si>
  <si>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</si>
  <si>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</si>
  <si>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</si>
  <si>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</si>
  <si>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</si>
  <si>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</si>
  <si>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</si>
  <si>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</si>
  <si>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</si>
  <si>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</si>
  <si>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</si>
  <si>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</si>
  <si>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</si>
  <si>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</si>
  <si>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</si>
  <si>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</si>
  <si>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</si>
  <si>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</si>
  <si>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</si>
  <si>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</si>
  <si>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</si>
  <si>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</si>
  <si>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</si>
  <si>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</si>
  <si>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</si>
  <si>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</si>
  <si>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</si>
  <si>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</si>
  <si>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</si>
  <si>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</si>
  <si>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</si>
  <si>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</si>
  <si>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</si>
  <si>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</si>
  <si>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</si>
  <si>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</si>
  <si>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</si>
  <si>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</si>
  <si>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</si>
  <si>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</si>
  <si>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</si>
  <si>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</si>
  <si>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</si>
  <si>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</si>
  <si>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</si>
  <si>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</si>
  <si>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</si>
  <si>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</si>
  <si>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</si>
  <si>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</si>
  <si>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</si>
  <si>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</si>
  <si>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</si>
  <si>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</si>
  <si>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</si>
  <si>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</si>
  <si>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</si>
  <si>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</si>
  <si>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</si>
  <si>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</si>
  <si>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</si>
  <si>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</si>
  <si>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</si>
  <si>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</si>
  <si>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</si>
  <si>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</si>
  <si>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</si>
  <si>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</si>
  <si>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</si>
  <si>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</si>
  <si>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</si>
  <si>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</si>
  <si>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</si>
  <si>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</si>
  <si>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</si>
  <si>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</si>
  <si>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</si>
  <si>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</si>
  <si>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</si>
  <si>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</si>
  <si>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</si>
  <si>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</si>
  <si>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</si>
  <si>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</si>
  <si>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</si>
  <si>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</si>
  <si>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</si>
  <si>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</si>
  <si>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</si>
  <si>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</si>
  <si>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</si>
  <si>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</si>
  <si>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</si>
  <si>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</si>
  <si>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</si>
  <si>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</si>
  <si>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</si>
  <si>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</si>
  <si>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</si>
  <si>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</si>
  <si>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</si>
  <si>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</si>
  <si>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</si>
  <si>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</si>
  <si>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</si>
  <si>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</si>
  <si>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</si>
  <si>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</si>
  <si>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</si>
  <si>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</si>
  <si>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</si>
  <si>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</si>
  <si>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</si>
  <si>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</si>
  <si>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</si>
  <si>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</si>
  <si>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</si>
  <si>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</si>
  <si>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</si>
  <si>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</si>
  <si>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</si>
  <si>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</si>
  <si>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</si>
  <si>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</si>
  <si>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</si>
  <si>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</si>
  <si>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</si>
  <si>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</si>
  <si>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</si>
  <si>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</si>
  <si>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</si>
  <si>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</si>
  <si>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</si>
  <si>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</si>
  <si>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</si>
  <si>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</si>
  <si>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</si>
  <si>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</si>
  <si>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</si>
  <si>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</si>
  <si>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</si>
  <si>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</si>
  <si>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</si>
  <si>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</si>
  <si>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</si>
  <si>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</si>
  <si>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</si>
  <si>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</si>
  <si>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</si>
  <si>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</si>
  <si>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</si>
  <si>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</si>
  <si>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</si>
  <si>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</si>
  <si>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</si>
  <si>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</si>
  <si>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</si>
  <si>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</si>
  <si>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</si>
  <si>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</si>
  <si>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</si>
  <si>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</si>
  <si>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</si>
  <si>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</si>
  <si>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</si>
  <si>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</si>
  <si>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</si>
  <si>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</si>
  <si>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</si>
  <si>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</si>
  <si>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</si>
  <si>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</si>
  <si>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</si>
  <si>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</si>
  <si>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</si>
  <si>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</si>
  <si>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</si>
  <si>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</si>
  <si>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</si>
  <si>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</si>
  <si>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</si>
  <si>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</si>
  <si>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</si>
  <si>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</si>
  <si>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</si>
  <si>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</si>
  <si>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</si>
  <si>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</si>
  <si>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</si>
  <si>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</si>
  <si>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</si>
  <si>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</si>
  <si>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</si>
  <si>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</si>
  <si>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</si>
  <si>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</si>
  <si>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</si>
  <si>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</si>
  <si>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</si>
  <si>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</si>
  <si>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</si>
  <si>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</si>
  <si>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</si>
  <si>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</si>
  <si>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</si>
  <si>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</si>
  <si>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</si>
  <si>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</si>
  <si>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</si>
  <si>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</si>
  <si>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</si>
  <si>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</si>
  <si>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</si>
  <si>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</si>
  <si>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</si>
  <si>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</si>
  <si>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</si>
  <si>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</si>
  <si>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</si>
  <si>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</si>
  <si>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</si>
  <si>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</si>
  <si>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</si>
  <si>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</si>
  <si>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</si>
  <si>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</si>
  <si>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</si>
  <si>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</si>
  <si>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</si>
  <si>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</si>
  <si>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</si>
  <si>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</si>
  <si>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</si>
  <si>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</si>
  <si>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</si>
  <si>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</si>
  <si>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</si>
  <si>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</si>
  <si>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</si>
  <si>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</si>
  <si>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</si>
  <si>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</si>
  <si>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</si>
  <si>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</si>
  <si>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</si>
  <si>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</si>
  <si>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</si>
  <si>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</si>
  <si>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</si>
  <si>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</si>
  <si>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</si>
  <si>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</si>
  <si>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</si>
  <si>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</si>
  <si>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</si>
  <si>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</si>
  <si>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</si>
  <si>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</si>
  <si>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</si>
  <si>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</si>
  <si>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</si>
  <si>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</si>
  <si>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</si>
  <si>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</si>
  <si>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</si>
  <si>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</si>
  <si>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</si>
  <si>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</si>
  <si>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</si>
  <si>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</si>
  <si>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</si>
  <si>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</si>
  <si>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</si>
  <si>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</si>
  <si>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</si>
  <si>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</si>
  <si>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</si>
  <si>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</si>
  <si>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</si>
  <si>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</si>
  <si>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</si>
  <si>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</si>
  <si>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</si>
  <si>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</si>
  <si>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</si>
  <si>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</si>
  <si>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</si>
  <si>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</si>
  <si>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</si>
  <si>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</si>
  <si>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</si>
  <si>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</si>
  <si>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</si>
  <si>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</si>
  <si>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</si>
  <si>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</si>
  <si>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</si>
  <si>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</si>
  <si>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</si>
  <si>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</si>
  <si>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</si>
  <si>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</si>
  <si>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</si>
  <si>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</si>
  <si>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</si>
  <si>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</si>
  <si>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</si>
  <si>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</si>
  <si>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</si>
  <si>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</si>
  <si>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</si>
  <si>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</si>
  <si>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</si>
  <si>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</si>
  <si>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</si>
  <si>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</si>
  <si>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</si>
  <si>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</si>
  <si>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</si>
  <si>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</si>
  <si>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</si>
  <si>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</si>
  <si>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</si>
  <si>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</si>
  <si>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</si>
  <si>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</si>
  <si>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</si>
  <si>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</si>
  <si>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</si>
  <si>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</si>
  <si>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</si>
  <si>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</si>
  <si>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</si>
  <si>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</si>
  <si>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</si>
  <si>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</si>
  <si>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</si>
  <si>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</si>
  <si>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</si>
  <si>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</si>
  <si>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</si>
  <si>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</si>
  <si>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</si>
  <si>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</si>
  <si>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</si>
  <si>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</si>
  <si>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</si>
  <si>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</si>
  <si>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</si>
  <si>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</si>
  <si>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</si>
  <si>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</si>
  <si>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</si>
  <si>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</si>
  <si>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</si>
  <si>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</si>
  <si>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</si>
  <si>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</si>
  <si>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</si>
  <si>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</si>
  <si>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</si>
  <si>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</si>
  <si>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</si>
  <si>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</si>
  <si>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</si>
  <si>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</si>
  <si>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</si>
  <si>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</si>
  <si>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</si>
  <si>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</si>
  <si>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</si>
  <si>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</si>
  <si>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</si>
  <si>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</si>
  <si>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</si>
  <si>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</si>
  <si>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</si>
  <si>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</si>
  <si>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</si>
  <si>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</si>
  <si>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</si>
  <si>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</si>
  <si>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</si>
  <si>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</si>
  <si>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</si>
  <si>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</si>
  <si>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</si>
  <si>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</si>
  <si>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</si>
  <si>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</si>
  <si>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</si>
  <si>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</si>
  <si>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</si>
  <si>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</si>
  <si>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</si>
  <si>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</si>
  <si>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</si>
  <si>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</si>
  <si>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</si>
  <si>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</si>
  <si>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</si>
  <si>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</si>
  <si>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</si>
  <si>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</si>
  <si>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</si>
  <si>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</si>
  <si>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</si>
  <si>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</si>
  <si>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</si>
  <si>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</si>
  <si>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</si>
  <si>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</si>
  <si>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</si>
  <si>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</si>
  <si>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</si>
  <si>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</si>
  <si>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</si>
  <si>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</si>
  <si>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</si>
  <si>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</si>
  <si>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</si>
  <si>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</si>
  <si>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</si>
  <si>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</si>
  <si>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</si>
  <si>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</si>
  <si>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</si>
  <si>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</si>
  <si>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</si>
  <si>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</si>
  <si>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</si>
  <si>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</si>
  <si>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</si>
  <si>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</si>
  <si>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</si>
  <si>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</si>
  <si>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</si>
  <si>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</si>
  <si>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</si>
  <si>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</si>
  <si>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</si>
  <si>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</si>
  <si>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</si>
  <si>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</si>
  <si>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</si>
  <si>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</si>
  <si>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</si>
  <si>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</si>
  <si>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</si>
  <si>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</si>
  <si>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</si>
  <si>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</si>
  <si>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</si>
  <si>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</si>
  <si>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</si>
  <si>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</si>
  <si>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</si>
  <si>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</si>
  <si>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</si>
  <si>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</si>
  <si>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</si>
  <si>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</si>
  <si>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</si>
  <si>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</si>
  <si>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</si>
  <si>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</si>
  <si>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</si>
  <si>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</si>
  <si>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</si>
  <si>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</si>
  <si>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</si>
  <si>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</si>
  <si>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</si>
  <si>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</si>
  <si>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</si>
  <si>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</si>
  <si>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</si>
  <si>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</si>
  <si>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</si>
  <si>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</si>
  <si>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</si>
  <si>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</si>
  <si>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</si>
  <si>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</si>
  <si>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</si>
  <si>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</si>
  <si>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</si>
  <si>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</si>
  <si>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</si>
  <si>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</si>
  <si>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</si>
  <si>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</si>
  <si>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</si>
  <si>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</si>
  <si>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</si>
  <si>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</si>
  <si>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</si>
  <si>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</si>
  <si>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</si>
  <si>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</si>
  <si>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</si>
  <si>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</si>
  <si>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</si>
  <si>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</si>
  <si>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</si>
  <si>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</si>
  <si>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</si>
  <si>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</si>
  <si>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</si>
  <si>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</si>
  <si>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</si>
  <si>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</si>
  <si>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</si>
  <si>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</si>
  <si>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</si>
  <si>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</si>
  <si>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</si>
  <si>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</si>
  <si>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</si>
  <si>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</si>
  <si>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</si>
  <si>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</si>
  <si>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</si>
  <si>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</si>
  <si>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</si>
  <si>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</si>
  <si>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</si>
  <si>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</si>
  <si>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</si>
  <si>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</si>
  <si>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</si>
  <si>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</si>
  <si>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</si>
  <si>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</si>
  <si>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</si>
  <si>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</si>
  <si>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</si>
  <si>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</si>
  <si>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</si>
  <si>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</si>
  <si>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</si>
  <si>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</si>
  <si>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</si>
  <si>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</si>
  <si>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</si>
  <si>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</si>
  <si>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</si>
  <si>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</si>
  <si>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</si>
  <si>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</si>
  <si>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</si>
  <si>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</si>
  <si>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</si>
  <si>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</si>
  <si>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</si>
  <si>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</si>
  <si>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</si>
  <si>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</si>
  <si>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</si>
  <si>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</si>
  <si>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</si>
  <si>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</si>
  <si>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</si>
  <si>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</si>
  <si>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</si>
  <si>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</si>
  <si>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</si>
  <si>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</si>
  <si>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</si>
  <si>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</si>
  <si>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</si>
  <si>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</si>
  <si>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</si>
  <si>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</si>
  <si>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</si>
  <si>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</si>
  <si>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</si>
  <si>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</si>
  <si>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</si>
  <si>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</si>
  <si>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</si>
  <si>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</si>
  <si>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</si>
  <si>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</si>
  <si>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</si>
  <si>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</si>
  <si>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</si>
  <si>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</si>
  <si>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</si>
  <si>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</si>
  <si>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</si>
  <si>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</si>
  <si>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</si>
  <si>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</si>
  <si>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</si>
  <si>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</si>
  <si>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</si>
  <si>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</si>
  <si>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</si>
  <si>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</si>
  <si>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</si>
  <si>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</si>
  <si>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</si>
  <si>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</si>
  <si>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</si>
  <si>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</si>
  <si>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</si>
  <si>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</si>
  <si>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</si>
  <si>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</si>
  <si>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</si>
  <si>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</si>
  <si>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</si>
  <si>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</si>
  <si>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</si>
  <si>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</si>
  <si>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</si>
  <si>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</si>
  <si>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</si>
  <si>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</si>
  <si>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</si>
  <si>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</si>
  <si>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</si>
  <si>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</si>
  <si>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</si>
  <si>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</si>
  <si>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</si>
  <si>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</si>
  <si>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</si>
  <si>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</si>
  <si>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</si>
  <si>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</si>
  <si>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</si>
  <si>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</si>
  <si>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</si>
  <si>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</si>
  <si>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</si>
  <si>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</si>
  <si>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</si>
  <si>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</si>
  <si>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</si>
  <si>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</si>
  <si>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</si>
  <si>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</si>
  <si>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</si>
  <si>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</si>
  <si>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</si>
  <si>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</si>
  <si>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</si>
  <si>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</si>
  <si>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</si>
  <si>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</si>
  <si>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</si>
  <si>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</si>
  <si>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</si>
  <si>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</si>
  <si>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</si>
  <si>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</si>
  <si>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</si>
  <si>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</si>
  <si>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</si>
  <si>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</si>
  <si>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</si>
  <si>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</si>
  <si>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</si>
  <si>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</si>
  <si>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</si>
  <si>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</si>
  <si>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</si>
  <si>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</si>
  <si>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</si>
  <si>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</si>
  <si>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</si>
  <si>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</si>
  <si>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</si>
  <si>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</si>
  <si>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</si>
  <si>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</si>
  <si>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</si>
  <si>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</si>
  <si>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</si>
  <si>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</si>
  <si>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</si>
  <si>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</si>
  <si>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</si>
  <si>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</si>
  <si>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</si>
  <si>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</si>
  <si>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</si>
  <si>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</si>
  <si>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</si>
  <si>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</si>
  <si>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</si>
  <si>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</si>
  <si>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</si>
  <si>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</si>
  <si>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</si>
  <si>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</si>
  <si>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</si>
  <si>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</si>
  <si>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</si>
  <si>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</si>
  <si>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</si>
  <si>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</si>
  <si>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</si>
  <si>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</si>
  <si>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</si>
  <si>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</si>
  <si>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</si>
  <si>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</si>
  <si>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</si>
  <si>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</si>
  <si>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</si>
  <si>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</si>
  <si>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</si>
  <si>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</si>
  <si>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</si>
  <si>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</si>
  <si>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</si>
  <si>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</si>
  <si>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</si>
  <si>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</si>
  <si>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</si>
  <si>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</si>
  <si>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</si>
  <si>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</si>
  <si>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</si>
  <si>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</si>
  <si>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</si>
  <si>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</si>
  <si>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</si>
  <si>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</si>
  <si>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</si>
  <si>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</si>
  <si>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</si>
  <si>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</si>
  <si>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</si>
  <si>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</si>
  <si>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</si>
  <si>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</si>
  <si>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</si>
  <si>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</si>
  <si>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</si>
  <si>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</si>
  <si>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</si>
  <si>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</si>
  <si>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</si>
  <si>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</si>
  <si>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</si>
  <si>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</si>
  <si>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</si>
  <si>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</si>
  <si>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</si>
  <si>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</si>
  <si>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</si>
  <si>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</si>
  <si>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</si>
  <si>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</si>
  <si>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</si>
  <si>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</si>
  <si>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</si>
  <si>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</si>
  <si>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</si>
  <si>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</si>
  <si>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</si>
  <si>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</si>
  <si>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</si>
  <si>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</si>
  <si>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</si>
  <si>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</si>
  <si>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</si>
  <si>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</si>
  <si>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</si>
  <si>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</si>
  <si>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</si>
  <si>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</si>
  <si>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</si>
  <si>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</si>
  <si>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</si>
  <si>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</si>
  <si>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</si>
  <si>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</si>
  <si>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</si>
  <si>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</si>
  <si>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</si>
  <si>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</si>
  <si>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</si>
  <si>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</si>
  <si>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</si>
  <si>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</si>
  <si>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</si>
  <si>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</si>
  <si>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</si>
  <si>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</si>
  <si>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</si>
  <si>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</si>
  <si>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</si>
  <si>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</si>
  <si>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</si>
  <si>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</si>
  <si>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</si>
  <si>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</si>
  <si>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</si>
  <si>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</si>
  <si>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</si>
  <si>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</si>
  <si>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</si>
  <si>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</si>
  <si>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</si>
  <si>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</si>
  <si>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</si>
  <si>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</si>
  <si>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</si>
  <si>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</si>
  <si>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</si>
  <si>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</si>
  <si>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</si>
  <si>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</si>
  <si>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</si>
  <si>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</si>
  <si>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</si>
  <si>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</si>
  <si>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</si>
  <si>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</si>
  <si>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</si>
  <si>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</si>
  <si>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</si>
  <si>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</si>
  <si>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</si>
  <si>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</si>
  <si>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</si>
  <si>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</si>
  <si>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</si>
  <si>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</si>
  <si>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</si>
  <si>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</si>
  <si>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</si>
  <si>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</si>
  <si>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</si>
  <si>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</si>
  <si>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</si>
  <si>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</si>
  <si>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</si>
  <si>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</si>
  <si>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</si>
  <si>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</si>
  <si>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</si>
  <si>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</si>
  <si>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</si>
  <si>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</si>
  <si>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</si>
  <si>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</si>
  <si>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</si>
  <si>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</si>
  <si>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</si>
  <si>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</si>
  <si>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</si>
  <si>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</si>
  <si>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</si>
  <si>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</si>
  <si>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</si>
  <si>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</si>
  <si>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</si>
  <si>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</si>
  <si>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</si>
  <si>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</si>
  <si>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</si>
  <si>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</si>
  <si>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</si>
  <si>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</si>
  <si>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</si>
  <si>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</si>
  <si>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</si>
  <si>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</si>
  <si>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</si>
  <si>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</si>
  <si>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</si>
  <si>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</si>
  <si>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</si>
  <si>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</si>
  <si>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</si>
  <si>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</si>
  <si>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</si>
  <si>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</si>
  <si>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</si>
  <si>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</si>
  <si>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</si>
  <si>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</si>
  <si>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</si>
  <si>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</si>
  <si>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</si>
  <si>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</si>
  <si>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</si>
  <si>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</si>
  <si>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</si>
  <si>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</si>
  <si>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</si>
  <si>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</si>
  <si>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</si>
  <si>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</si>
  <si>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</si>
  <si>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</si>
  <si>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</si>
  <si>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</si>
  <si>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</si>
  <si>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</si>
  <si>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</si>
  <si>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</si>
  <si>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</si>
  <si>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</si>
  <si>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</si>
  <si>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</si>
  <si>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</si>
  <si>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</si>
  <si>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</si>
  <si>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</si>
  <si>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</si>
  <si>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</si>
  <si>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</si>
  <si>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</si>
  <si>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</si>
  <si>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</si>
  <si>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</si>
  <si>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</si>
  <si>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</si>
  <si>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</si>
  <si>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</si>
  <si>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</si>
  <si>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</si>
  <si>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</si>
  <si>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</si>
  <si>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</si>
  <si>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</si>
  <si>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</si>
  <si>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</si>
  <si>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</si>
  <si>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</si>
  <si>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</si>
  <si>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</si>
  <si>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</si>
  <si>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</si>
  <si>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</si>
  <si>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</si>
  <si>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</si>
  <si>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</si>
  <si>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</si>
  <si>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</si>
  <si>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</si>
  <si>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</si>
  <si>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</si>
  <si>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</si>
  <si>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</si>
  <si>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</si>
  <si>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</si>
  <si>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</si>
  <si>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</si>
  <si>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</si>
  <si>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</si>
  <si>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</si>
  <si>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</si>
  <si>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</si>
  <si>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</si>
  <si>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</si>
  <si>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</si>
  <si>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</si>
  <si>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</si>
  <si>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</si>
  <si>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</si>
  <si>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</si>
  <si>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</si>
  <si>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</si>
  <si>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</si>
  <si>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</si>
  <si>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</si>
  <si>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</si>
  <si>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</si>
  <si>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</si>
  <si>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</si>
  <si>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</si>
  <si>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</si>
  <si>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</si>
  <si>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</si>
  <si>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</si>
  <si>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</si>
  <si>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</si>
  <si>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</si>
  <si>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</si>
  <si>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</si>
  <si>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</si>
  <si>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</si>
  <si>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</si>
  <si>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</si>
  <si>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</si>
  <si>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</si>
  <si>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</si>
  <si>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</si>
  <si>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</si>
  <si>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</si>
  <si>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</si>
  <si>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</si>
  <si>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</si>
  <si>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</si>
  <si>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</si>
  <si>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</si>
  <si>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</si>
  <si>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</si>
  <si>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</si>
  <si>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</si>
  <si>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</si>
  <si>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</si>
  <si>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</si>
  <si>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</si>
  <si>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</si>
  <si>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</si>
  <si>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</si>
  <si>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</si>
  <si>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</si>
  <si>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</si>
  <si>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</si>
  <si>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</si>
  <si>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</si>
  <si>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</si>
  <si>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</si>
  <si>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</si>
  <si>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</si>
  <si>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</si>
  <si>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</si>
  <si>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</si>
  <si>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</si>
  <si>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</si>
  <si>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</si>
  <si>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</si>
  <si>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</si>
  <si>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</si>
  <si>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</si>
  <si>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</si>
  <si>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</si>
  <si>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</si>
  <si>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</si>
  <si>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</si>
  <si>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</si>
  <si>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</si>
  <si>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</si>
  <si>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</si>
  <si>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</si>
  <si>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</si>
  <si>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</si>
  <si>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</si>
  <si>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</si>
  <si>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</si>
  <si>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</si>
  <si>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</si>
  <si>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</si>
  <si>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</si>
  <si>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</si>
  <si>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</si>
  <si>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</si>
  <si>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</si>
  <si>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</si>
  <si>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</si>
  <si>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</si>
  <si>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</si>
  <si>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</si>
  <si>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</si>
  <si>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</si>
  <si>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</si>
  <si>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</si>
  <si>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</si>
  <si>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</si>
  <si>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</si>
  <si>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</si>
  <si>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</si>
  <si>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</si>
  <si>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</si>
  <si>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</si>
  <si>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</si>
  <si>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</si>
  <si>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</si>
  <si>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</si>
  <si>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</si>
  <si>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</si>
  <si>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</si>
  <si>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</si>
  <si>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</si>
  <si>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</si>
  <si>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</si>
  <si>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</si>
  <si>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</si>
  <si>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</si>
  <si>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</si>
  <si>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</si>
  <si>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</si>
  <si>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</si>
  <si>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</si>
  <si>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</si>
  <si>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</si>
  <si>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</si>
  <si>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</si>
  <si>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</si>
  <si>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</si>
  <si>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</si>
  <si>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</si>
  <si>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</si>
  <si>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</si>
  <si>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</si>
  <si>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</si>
  <si>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</si>
  <si>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</si>
  <si>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</si>
  <si>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</si>
  <si>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</si>
  <si>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</si>
  <si>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</si>
  <si>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</si>
  <si>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</si>
  <si>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</si>
  <si>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</si>
  <si>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</si>
  <si>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</si>
  <si>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</si>
  <si>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</si>
  <si>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</si>
  <si>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</si>
  <si>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</si>
  <si>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</si>
  <si>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</si>
  <si>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</si>
  <si>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</si>
  <si>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</si>
  <si>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</si>
  <si>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</si>
  <si>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</si>
  <si>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</si>
  <si>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</si>
  <si>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</si>
  <si>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</si>
  <si>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</si>
  <si>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</si>
  <si>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</si>
  <si>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</si>
  <si>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</si>
  <si>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</si>
  <si>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</si>
  <si>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</si>
  <si>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</si>
  <si>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AL 31 DE MAYO DE 2022</t>
  </si>
  <si>
    <t xml:space="preserve">    Activos líquidos/Pasivos de corto plazo (5)</t>
  </si>
  <si>
    <t>May-21</t>
  </si>
  <si>
    <t>May-22</t>
  </si>
  <si>
    <t>MAY</t>
  </si>
  <si>
    <t xml:space="preserve">    Activos líquidos/Pasivos corto plazo (5)</t>
  </si>
  <si>
    <t xml:space="preserve">    Activos líquidos/Pasivo de corto plazo (5)</t>
  </si>
  <si>
    <t>ESTADOS FINANCIEROS</t>
  </si>
  <si>
    <t>ESTADO DE SITUACIÓN PATRIMONIAL</t>
  </si>
  <si>
    <t>ACTIVOS INTERNACIONALES</t>
  </si>
  <si>
    <t>PASIVOS INTERNACIONALES</t>
  </si>
  <si>
    <t xml:space="preserve">  ACTIVOS DE RESERVA</t>
  </si>
  <si>
    <t xml:space="preserve">  OTROS PASIVOS INTERNACIONALES</t>
  </si>
  <si>
    <t xml:space="preserve">    ORO</t>
  </si>
  <si>
    <t xml:space="preserve">     OTROS PASIVOS INTERNACIONALES</t>
  </si>
  <si>
    <t xml:space="preserve">    DIVISAS</t>
  </si>
  <si>
    <t xml:space="preserve">    ACTIVOS EN EL FONDO MONETARIO INTERNACIONAL</t>
  </si>
  <si>
    <t xml:space="preserve">    BONOS Y OTRAS INVERSIONES EXTERNAS</t>
  </si>
  <si>
    <t>PASIVOS INTERNOS</t>
  </si>
  <si>
    <t xml:space="preserve">  CIRCULACIÓN MONETARIA</t>
  </si>
  <si>
    <t xml:space="preserve">  OTROS ACTIVOS INTERNACIONALES</t>
  </si>
  <si>
    <t xml:space="preserve">     CIRCULACIÓN MONETARIA</t>
  </si>
  <si>
    <t xml:space="preserve">    APORTES A ORGANISMOS INTERNACIONALES</t>
  </si>
  <si>
    <t xml:space="preserve">    OTRAS CUENTAS DE ACTIVOS INTERNACIONALES</t>
  </si>
  <si>
    <t xml:space="preserve">  OPERACIONES DE MERCADO ABIERTO</t>
  </si>
  <si>
    <t xml:space="preserve">     REGULACIÓN MONETARIA</t>
  </si>
  <si>
    <t>ACTIVOS INTERNOS</t>
  </si>
  <si>
    <t xml:space="preserve">     OTRAS OPERACIONES DE MERCADO ABIERTO </t>
  </si>
  <si>
    <t xml:space="preserve">  CRÉDITOS AL SECTOR NO FINANCIERO</t>
  </si>
  <si>
    <t xml:space="preserve">  OBLIGACIONES CON EL SECTOR NO FINANCIERO</t>
  </si>
  <si>
    <t xml:space="preserve">    SECTOR PÚBLICO</t>
  </si>
  <si>
    <t xml:space="preserve">     SECTOR PÚBLICO</t>
  </si>
  <si>
    <t xml:space="preserve">    SECTOR PRIVADO</t>
  </si>
  <si>
    <t xml:space="preserve">  OBLIGACIONES CON EL SECTOR FINANCIERO</t>
  </si>
  <si>
    <t xml:space="preserve">  CRÉDITOS AL SECTOR FINANCIERO</t>
  </si>
  <si>
    <t xml:space="preserve">      SISTEMA FINANCIERO</t>
  </si>
  <si>
    <t xml:space="preserve">    SISTEMA FINANCIERO</t>
  </si>
  <si>
    <t xml:space="preserve">  OTROS PASIVOS INTERNOS</t>
  </si>
  <si>
    <t xml:space="preserve">  OTROS ACTIVOS INTERNOS</t>
  </si>
  <si>
    <t xml:space="preserve">    PROVISIONES</t>
  </si>
  <si>
    <t xml:space="preserve">    REGULACIÓN MONETARIA</t>
  </si>
  <si>
    <t xml:space="preserve">    PREVISIONES</t>
  </si>
  <si>
    <t xml:space="preserve">    INVERSIONES</t>
  </si>
  <si>
    <t xml:space="preserve">    PARTIDAS PENDIENTES DE APLICACIÓN</t>
  </si>
  <si>
    <t xml:space="preserve">    BIENES DE USO</t>
  </si>
  <si>
    <t xml:space="preserve">    CUENTAS POR PAGAR</t>
  </si>
  <si>
    <t xml:space="preserve">    ACTIVOS INTANGIBLES</t>
  </si>
  <si>
    <t xml:space="preserve">    BIENES REALIZABLES</t>
  </si>
  <si>
    <t>OTROS PASIVOS</t>
  </si>
  <si>
    <t xml:space="preserve">    PARTIDAS PENDIENTES DE IMPUTACIÓN</t>
  </si>
  <si>
    <t xml:space="preserve">    CUENTAS POR COBRAR</t>
  </si>
  <si>
    <t xml:space="preserve">  AJUSTES CAMBIARIOS Y VALORACIONES</t>
  </si>
  <si>
    <t xml:space="preserve">     VALORACIÓN ACTIVOS DE RES. Y OBLIG. EN M/E ART.74</t>
  </si>
  <si>
    <t>TOTAL PASIVO</t>
  </si>
  <si>
    <t xml:space="preserve">     VALORACIÓN TÍTULOS DE LAS RESERVAS INTERN.</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</si>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</sst>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5">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7" fontId="17" fillId="0" borderId="0" xfId="5" applyNumberFormat="1" applyFont="1" applyBorder="1" applyAlignment="1">
      <alignment vertical="top" wrapText="1"/>
    </xf>
    <xf numFmtId="3" fontId="17" fillId="0" borderId="12" xfId="5" applyNumberFormat="1" applyFont="1" applyFill="1" applyBorder="1" applyAlignment="1">
      <alignment horizontal="lef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0" xfId="6" applyNumberFormat="1" applyFill="1"/>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57212" y="1524000"/>
            <a:ext cx="2552902"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MAYO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gaaramayo/Downloads/202205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1345</v>
      </c>
    </row>
    <row r="11" spans="1:3">
      <c r="A11" s="3"/>
      <c r="B11" s="3"/>
      <c r="C11" s="3"/>
    </row>
    <row r="12" spans="1:3" ht="8.25" customHeight="1"/>
    <row r="13" spans="1:3" ht="20.25">
      <c r="A13" s="733" t="s">
        <v>0</v>
      </c>
      <c r="B13" s="733"/>
      <c r="C13" s="733"/>
    </row>
    <row r="14" spans="1:3" ht="7.5" customHeight="1">
      <c r="A14" s="1"/>
      <c r="B14" s="1"/>
      <c r="C14" s="1"/>
    </row>
    <row r="15" spans="1:3">
      <c r="A15" s="477" t="s">
        <v>1</v>
      </c>
      <c r="B15" s="478" t="s">
        <v>2</v>
      </c>
      <c r="C15" s="479"/>
    </row>
    <row r="16" spans="1:3">
      <c r="A16" s="413"/>
      <c r="B16" s="413"/>
      <c r="C16" s="413"/>
    </row>
    <row r="17" spans="1:3">
      <c r="A17" s="414" t="s">
        <v>3</v>
      </c>
      <c r="B17" s="413"/>
      <c r="C17" s="413"/>
    </row>
    <row r="18" spans="1:3">
      <c r="A18" s="415" t="s">
        <v>489</v>
      </c>
      <c r="B18" s="489">
        <v>1</v>
      </c>
      <c r="C18" s="417"/>
    </row>
    <row r="19" spans="1:3">
      <c r="A19" s="415" t="s">
        <v>486</v>
      </c>
      <c r="B19" s="489">
        <v>2</v>
      </c>
      <c r="C19" s="417"/>
    </row>
    <row r="20" spans="1:3">
      <c r="A20" s="415" t="s">
        <v>487</v>
      </c>
      <c r="B20" s="489">
        <v>3</v>
      </c>
      <c r="C20" s="417"/>
    </row>
    <row r="21" spans="1:3">
      <c r="A21" s="415"/>
      <c r="B21" s="489"/>
      <c r="C21" s="413"/>
    </row>
    <row r="22" spans="1:3">
      <c r="A22" s="414" t="s">
        <v>4</v>
      </c>
      <c r="B22" s="489"/>
      <c r="C22" s="413"/>
    </row>
    <row r="23" spans="1:3">
      <c r="A23" s="414"/>
      <c r="B23" s="489"/>
      <c r="C23" s="413"/>
    </row>
    <row r="24" spans="1:3">
      <c r="A24" s="419" t="s">
        <v>5</v>
      </c>
      <c r="B24" s="489"/>
      <c r="C24" s="413"/>
    </row>
    <row r="25" spans="1:3">
      <c r="A25" s="415" t="s">
        <v>489</v>
      </c>
      <c r="B25" s="489">
        <v>4</v>
      </c>
      <c r="C25" s="413"/>
    </row>
    <row r="26" spans="1:3">
      <c r="A26" s="415" t="s">
        <v>10</v>
      </c>
      <c r="B26" s="489">
        <v>5</v>
      </c>
      <c r="C26" s="413"/>
    </row>
    <row r="27" spans="1:3">
      <c r="A27" s="415" t="s">
        <v>6</v>
      </c>
      <c r="B27" s="489">
        <v>6</v>
      </c>
      <c r="C27" s="413"/>
    </row>
    <row r="28" spans="1:3">
      <c r="A28" s="415" t="s">
        <v>491</v>
      </c>
      <c r="B28" s="489">
        <v>7</v>
      </c>
      <c r="C28" s="413"/>
    </row>
    <row r="29" spans="1:3">
      <c r="A29" s="415" t="s">
        <v>509</v>
      </c>
      <c r="B29" s="489" t="s">
        <v>986</v>
      </c>
      <c r="C29" s="421"/>
    </row>
    <row r="30" spans="1:3">
      <c r="A30" s="415" t="s">
        <v>509</v>
      </c>
      <c r="B30" s="489" t="s">
        <v>987</v>
      </c>
      <c r="C30" s="422"/>
    </row>
    <row r="31" spans="1:3">
      <c r="A31" s="423" t="s">
        <v>490</v>
      </c>
      <c r="B31" s="489"/>
      <c r="C31" s="413"/>
    </row>
    <row r="32" spans="1:3">
      <c r="A32" s="710" t="s">
        <v>1364</v>
      </c>
      <c r="B32" s="489">
        <v>9</v>
      </c>
      <c r="C32" s="413"/>
    </row>
    <row r="33" spans="1:3">
      <c r="A33" s="710" t="s">
        <v>1365</v>
      </c>
      <c r="B33" s="489">
        <v>10</v>
      </c>
      <c r="C33" s="413"/>
    </row>
    <row r="34" spans="1:3">
      <c r="A34" s="710" t="s">
        <v>1366</v>
      </c>
      <c r="B34" s="489">
        <v>11</v>
      </c>
      <c r="C34" s="413"/>
    </row>
    <row r="35" spans="1:3">
      <c r="A35" s="710" t="s">
        <v>1367</v>
      </c>
      <c r="B35" s="489">
        <v>12</v>
      </c>
      <c r="C35" s="413"/>
    </row>
    <row r="36" spans="1:3">
      <c r="A36" s="710" t="s">
        <v>1368</v>
      </c>
      <c r="B36" s="489">
        <v>13</v>
      </c>
      <c r="C36" s="413"/>
    </row>
    <row r="37" spans="1:3">
      <c r="A37" s="710" t="s">
        <v>1369</v>
      </c>
      <c r="B37" s="489">
        <v>14</v>
      </c>
      <c r="C37" s="413"/>
    </row>
    <row r="38" spans="1:3">
      <c r="A38" s="710" t="s">
        <v>1370</v>
      </c>
      <c r="B38" s="489">
        <v>15</v>
      </c>
      <c r="C38" s="413"/>
    </row>
    <row r="39" spans="1:3">
      <c r="A39" s="710" t="s">
        <v>1371</v>
      </c>
      <c r="B39" s="489">
        <v>16</v>
      </c>
      <c r="C39" s="413"/>
    </row>
    <row r="40" spans="1:3">
      <c r="A40" s="710" t="s">
        <v>1372</v>
      </c>
      <c r="B40" s="489">
        <v>17</v>
      </c>
      <c r="C40" s="413"/>
    </row>
    <row r="41" spans="1:3">
      <c r="A41" s="710" t="s">
        <v>1373</v>
      </c>
      <c r="B41" s="489">
        <v>18</v>
      </c>
      <c r="C41" s="413"/>
    </row>
    <row r="42" spans="1:3">
      <c r="A42" s="710" t="s">
        <v>1374</v>
      </c>
      <c r="B42" s="489">
        <v>19</v>
      </c>
      <c r="C42" s="413"/>
    </row>
    <row r="43" spans="1:3">
      <c r="A43" s="710" t="s">
        <v>1375</v>
      </c>
      <c r="B43" s="489">
        <v>20</v>
      </c>
      <c r="C43" s="413"/>
    </row>
    <row r="44" spans="1:3">
      <c r="A44" s="710" t="s">
        <v>1376</v>
      </c>
      <c r="B44" s="489">
        <v>21</v>
      </c>
      <c r="C44" s="413"/>
    </row>
    <row r="45" spans="1:3">
      <c r="A45" s="415" t="s">
        <v>7</v>
      </c>
      <c r="B45" s="489">
        <v>22</v>
      </c>
      <c r="C45" s="413"/>
    </row>
    <row r="46" spans="1:3">
      <c r="A46" s="415" t="s">
        <v>8</v>
      </c>
      <c r="B46" s="489">
        <v>23</v>
      </c>
      <c r="C46" s="413"/>
    </row>
    <row r="47" spans="1:3">
      <c r="A47" s="415" t="s">
        <v>506</v>
      </c>
      <c r="B47" s="489">
        <v>24</v>
      </c>
      <c r="C47" s="413"/>
    </row>
    <row r="48" spans="1:3">
      <c r="A48" s="415" t="s">
        <v>1198</v>
      </c>
      <c r="B48" s="489">
        <v>25</v>
      </c>
      <c r="C48" s="413"/>
    </row>
    <row r="49" spans="1:3">
      <c r="A49" s="415" t="s">
        <v>507</v>
      </c>
      <c r="B49" s="489">
        <v>26</v>
      </c>
      <c r="C49" s="413"/>
    </row>
    <row r="50" spans="1:3">
      <c r="A50" s="488" t="s">
        <v>1199</v>
      </c>
      <c r="B50" s="489">
        <v>27</v>
      </c>
      <c r="C50" s="413"/>
    </row>
    <row r="51" spans="1:3">
      <c r="A51" s="415"/>
      <c r="B51" s="489"/>
      <c r="C51" s="413"/>
    </row>
    <row r="52" spans="1:3">
      <c r="A52" s="419" t="s">
        <v>9</v>
      </c>
      <c r="B52" s="489"/>
      <c r="C52" s="413"/>
    </row>
    <row r="53" spans="1:3">
      <c r="A53" s="415" t="s">
        <v>489</v>
      </c>
      <c r="B53" s="489">
        <v>28</v>
      </c>
      <c r="C53" s="413"/>
    </row>
    <row r="54" spans="1:3">
      <c r="A54" s="415" t="s">
        <v>10</v>
      </c>
      <c r="B54" s="489">
        <v>29</v>
      </c>
      <c r="C54" s="413"/>
    </row>
    <row r="55" spans="1:3">
      <c r="A55" s="415" t="s">
        <v>6</v>
      </c>
      <c r="B55" s="489">
        <v>30</v>
      </c>
      <c r="C55" s="413"/>
    </row>
    <row r="56" spans="1:3">
      <c r="A56" s="415" t="s">
        <v>491</v>
      </c>
      <c r="B56" s="489">
        <v>31</v>
      </c>
      <c r="C56" s="413"/>
    </row>
    <row r="57" spans="1:3">
      <c r="A57" s="415" t="s">
        <v>509</v>
      </c>
      <c r="B57" s="489" t="s">
        <v>1248</v>
      </c>
      <c r="C57" s="413"/>
    </row>
    <row r="58" spans="1:3">
      <c r="A58" s="415" t="s">
        <v>509</v>
      </c>
      <c r="B58" s="489" t="s">
        <v>1247</v>
      </c>
      <c r="C58" s="413"/>
    </row>
    <row r="59" spans="1:3">
      <c r="A59" s="423" t="s">
        <v>490</v>
      </c>
      <c r="B59" s="489"/>
      <c r="C59" s="413"/>
    </row>
    <row r="60" spans="1:3">
      <c r="A60" s="710" t="s">
        <v>1377</v>
      </c>
      <c r="B60" s="489">
        <v>33</v>
      </c>
      <c r="C60" s="413"/>
    </row>
    <row r="61" spans="1:3">
      <c r="A61" s="710" t="s">
        <v>1378</v>
      </c>
      <c r="B61" s="489">
        <v>34</v>
      </c>
      <c r="C61" s="413"/>
    </row>
    <row r="62" spans="1:3">
      <c r="A62" s="415" t="s">
        <v>7</v>
      </c>
      <c r="B62" s="489">
        <v>35</v>
      </c>
      <c r="C62" s="413"/>
    </row>
    <row r="63" spans="1:3">
      <c r="A63" s="415" t="s">
        <v>8</v>
      </c>
      <c r="B63" s="489">
        <v>36</v>
      </c>
      <c r="C63" s="413"/>
    </row>
    <row r="64" spans="1:3">
      <c r="A64" s="415" t="s">
        <v>506</v>
      </c>
      <c r="B64" s="489">
        <v>37</v>
      </c>
      <c r="C64" s="413"/>
    </row>
    <row r="65" spans="1:3">
      <c r="A65" s="415" t="s">
        <v>1198</v>
      </c>
      <c r="B65" s="489">
        <v>38</v>
      </c>
      <c r="C65" s="413"/>
    </row>
    <row r="66" spans="1:3">
      <c r="A66" s="415" t="s">
        <v>507</v>
      </c>
      <c r="B66" s="489">
        <v>39</v>
      </c>
      <c r="C66" s="413"/>
    </row>
    <row r="67" spans="1:3">
      <c r="A67" s="415" t="s">
        <v>11</v>
      </c>
      <c r="B67" s="489">
        <v>40</v>
      </c>
      <c r="C67" s="413"/>
    </row>
    <row r="68" spans="1:3">
      <c r="A68" s="415" t="s">
        <v>1199</v>
      </c>
      <c r="B68" s="489">
        <v>41</v>
      </c>
      <c r="C68" s="413"/>
    </row>
    <row r="69" spans="1:3">
      <c r="A69" s="415"/>
      <c r="B69" s="489"/>
      <c r="C69" s="413"/>
    </row>
    <row r="70" spans="1:3">
      <c r="A70" s="414"/>
      <c r="B70" s="489"/>
      <c r="C70" s="413"/>
    </row>
    <row r="71" spans="1:3">
      <c r="A71" s="419" t="s">
        <v>12</v>
      </c>
      <c r="B71" s="489"/>
      <c r="C71" s="413"/>
    </row>
    <row r="72" spans="1:3">
      <c r="A72" s="415" t="s">
        <v>489</v>
      </c>
      <c r="B72" s="489">
        <v>42</v>
      </c>
      <c r="C72" s="413"/>
    </row>
    <row r="73" spans="1:3">
      <c r="A73" s="415" t="s">
        <v>10</v>
      </c>
      <c r="B73" s="489">
        <v>43</v>
      </c>
      <c r="C73" s="413"/>
    </row>
    <row r="74" spans="1:3">
      <c r="A74" s="415" t="s">
        <v>6</v>
      </c>
      <c r="B74" s="489">
        <v>44</v>
      </c>
      <c r="C74" s="413"/>
    </row>
    <row r="75" spans="1:3">
      <c r="A75" s="415" t="s">
        <v>491</v>
      </c>
      <c r="B75" s="489">
        <v>45</v>
      </c>
      <c r="C75" s="413"/>
    </row>
    <row r="76" spans="1:3">
      <c r="A76" s="415" t="s">
        <v>510</v>
      </c>
      <c r="B76" s="489" t="s">
        <v>1249</v>
      </c>
      <c r="C76" s="413"/>
    </row>
    <row r="77" spans="1:3">
      <c r="A77" s="415" t="s">
        <v>509</v>
      </c>
      <c r="B77" s="489" t="s">
        <v>1250</v>
      </c>
      <c r="C77" s="413"/>
    </row>
    <row r="78" spans="1:3">
      <c r="A78" s="415" t="s">
        <v>7</v>
      </c>
      <c r="B78" s="489">
        <v>47</v>
      </c>
      <c r="C78" s="413"/>
    </row>
    <row r="79" spans="1:3">
      <c r="A79" s="415" t="s">
        <v>8</v>
      </c>
      <c r="B79" s="489">
        <v>48</v>
      </c>
      <c r="C79" s="413"/>
    </row>
    <row r="80" spans="1:3">
      <c r="A80" s="415" t="s">
        <v>1199</v>
      </c>
      <c r="B80" s="489">
        <v>49</v>
      </c>
      <c r="C80" s="413"/>
    </row>
    <row r="81" spans="1:3">
      <c r="A81" s="415"/>
      <c r="B81" s="489"/>
      <c r="C81" s="413"/>
    </row>
    <row r="82" spans="1:3">
      <c r="A82" s="419" t="s">
        <v>968</v>
      </c>
      <c r="B82" s="489"/>
      <c r="C82" s="413"/>
    </row>
    <row r="83" spans="1:3">
      <c r="A83" s="415" t="s">
        <v>489</v>
      </c>
      <c r="B83" s="489">
        <v>50</v>
      </c>
      <c r="C83" s="413"/>
    </row>
    <row r="84" spans="1:3">
      <c r="A84" s="415" t="s">
        <v>13</v>
      </c>
      <c r="B84" s="489">
        <v>51</v>
      </c>
      <c r="C84" s="413"/>
    </row>
    <row r="85" spans="1:3">
      <c r="A85" s="415" t="s">
        <v>14</v>
      </c>
      <c r="B85" s="489">
        <v>52</v>
      </c>
      <c r="C85" s="413"/>
    </row>
    <row r="86" spans="1:3">
      <c r="A86" s="415" t="s">
        <v>490</v>
      </c>
      <c r="B86" s="489">
        <v>53</v>
      </c>
      <c r="C86" s="413"/>
    </row>
    <row r="87" spans="1:3">
      <c r="A87" s="415" t="s">
        <v>509</v>
      </c>
      <c r="B87" s="489" t="s">
        <v>982</v>
      </c>
      <c r="C87" s="413"/>
    </row>
    <row r="88" spans="1:3">
      <c r="A88" s="415" t="s">
        <v>509</v>
      </c>
      <c r="B88" s="489" t="s">
        <v>983</v>
      </c>
      <c r="C88" s="413"/>
    </row>
    <row r="89" spans="1:3">
      <c r="A89" s="415" t="s">
        <v>15</v>
      </c>
      <c r="B89" s="489" t="s">
        <v>984</v>
      </c>
      <c r="C89" s="413"/>
    </row>
    <row r="90" spans="1:3">
      <c r="A90" s="415" t="s">
        <v>15</v>
      </c>
      <c r="B90" s="489" t="s">
        <v>985</v>
      </c>
      <c r="C90" s="413"/>
    </row>
    <row r="91" spans="1:3">
      <c r="A91" s="415" t="s">
        <v>8</v>
      </c>
      <c r="B91" s="489" t="s">
        <v>1251</v>
      </c>
      <c r="C91" s="413"/>
    </row>
    <row r="92" spans="1:3">
      <c r="A92" s="415" t="s">
        <v>8</v>
      </c>
      <c r="B92" s="489" t="s">
        <v>1252</v>
      </c>
      <c r="C92" s="413"/>
    </row>
    <row r="93" spans="1:3">
      <c r="A93" s="415" t="s">
        <v>1199</v>
      </c>
      <c r="B93" s="489">
        <v>57</v>
      </c>
      <c r="C93" s="413"/>
    </row>
    <row r="94" spans="1:3">
      <c r="A94" s="415"/>
      <c r="B94" s="489"/>
      <c r="C94" s="413"/>
    </row>
    <row r="95" spans="1:3" ht="29.25">
      <c r="A95" s="581" t="s">
        <v>1260</v>
      </c>
      <c r="B95" s="582">
        <v>58</v>
      </c>
      <c r="C95" s="413"/>
    </row>
    <row r="96" spans="1:3">
      <c r="A96" s="415"/>
      <c r="B96" s="489"/>
      <c r="C96" s="413"/>
    </row>
    <row r="97" spans="1:3">
      <c r="A97" s="419" t="s">
        <v>17</v>
      </c>
      <c r="B97" s="489"/>
      <c r="C97" s="413"/>
    </row>
    <row r="98" spans="1:3">
      <c r="A98" s="415" t="s">
        <v>489</v>
      </c>
      <c r="B98" s="489">
        <v>59</v>
      </c>
    </row>
    <row r="99" spans="1:3">
      <c r="A99" s="415" t="s">
        <v>13</v>
      </c>
      <c r="B99" s="489">
        <v>60</v>
      </c>
    </row>
    <row r="100" spans="1:3">
      <c r="A100" s="415" t="s">
        <v>14</v>
      </c>
      <c r="B100" s="489">
        <v>61</v>
      </c>
    </row>
    <row r="101" spans="1:3">
      <c r="A101" s="415" t="s">
        <v>491</v>
      </c>
      <c r="B101" s="489">
        <v>62</v>
      </c>
      <c r="C101" s="490"/>
    </row>
    <row r="102" spans="1:3">
      <c r="A102" s="415" t="s">
        <v>509</v>
      </c>
      <c r="B102" s="489" t="s">
        <v>1271</v>
      </c>
      <c r="C102" s="490"/>
    </row>
    <row r="103" spans="1:3">
      <c r="A103" s="415" t="s">
        <v>509</v>
      </c>
      <c r="B103" s="489" t="s">
        <v>1272</v>
      </c>
      <c r="C103" s="490"/>
    </row>
    <row r="104" spans="1:3">
      <c r="A104" s="415" t="s">
        <v>15</v>
      </c>
      <c r="B104" s="489">
        <v>64</v>
      </c>
      <c r="C104" s="490"/>
    </row>
    <row r="105" spans="1:3">
      <c r="A105" s="415" t="s">
        <v>8</v>
      </c>
      <c r="B105" s="489">
        <v>65</v>
      </c>
      <c r="C105" s="490"/>
    </row>
    <row r="106" spans="1:3">
      <c r="A106" s="488" t="s">
        <v>1199</v>
      </c>
      <c r="B106" s="489">
        <v>66</v>
      </c>
      <c r="C106" s="490"/>
    </row>
    <row r="107" spans="1:3">
      <c r="A107" s="488"/>
      <c r="B107" s="489"/>
      <c r="C107" s="490"/>
    </row>
    <row r="108" spans="1:3">
      <c r="A108" s="491" t="s">
        <v>18</v>
      </c>
      <c r="B108" s="489"/>
      <c r="C108" s="490"/>
    </row>
    <row r="109" spans="1:3">
      <c r="A109" s="415" t="s">
        <v>489</v>
      </c>
      <c r="B109" s="489">
        <v>67</v>
      </c>
      <c r="C109" s="490"/>
    </row>
    <row r="110" spans="1:3">
      <c r="A110" s="415" t="s">
        <v>23</v>
      </c>
      <c r="B110" s="489">
        <v>68</v>
      </c>
      <c r="C110" s="490"/>
    </row>
    <row r="111" spans="1:3">
      <c r="A111" s="415" t="s">
        <v>492</v>
      </c>
      <c r="B111" s="489">
        <v>69</v>
      </c>
      <c r="C111" s="490"/>
    </row>
    <row r="112" spans="1:3">
      <c r="A112" s="415" t="s">
        <v>491</v>
      </c>
      <c r="B112" s="489">
        <v>70</v>
      </c>
      <c r="C112" s="490"/>
    </row>
    <row r="113" spans="1:3">
      <c r="A113" s="415" t="s">
        <v>509</v>
      </c>
      <c r="B113" s="489">
        <v>71</v>
      </c>
      <c r="C113" s="490"/>
    </row>
    <row r="114" spans="1:3">
      <c r="A114" s="415" t="s">
        <v>509</v>
      </c>
      <c r="B114" s="489">
        <v>72</v>
      </c>
      <c r="C114" s="490"/>
    </row>
    <row r="115" spans="1:3">
      <c r="A115" s="415" t="s">
        <v>15</v>
      </c>
      <c r="B115" s="489">
        <v>73</v>
      </c>
      <c r="C115" s="490"/>
    </row>
    <row r="116" spans="1:3">
      <c r="A116" s="415" t="s">
        <v>8</v>
      </c>
      <c r="B116" s="489">
        <v>74</v>
      </c>
    </row>
    <row r="117" spans="1:3">
      <c r="A117" s="415" t="s">
        <v>16</v>
      </c>
      <c r="B117" s="489">
        <v>75</v>
      </c>
    </row>
    <row r="118" spans="1:3">
      <c r="A118" s="415"/>
      <c r="B118" s="489"/>
    </row>
    <row r="119" spans="1:3">
      <c r="A119" s="414" t="s">
        <v>19</v>
      </c>
      <c r="B119" s="489"/>
    </row>
    <row r="120" spans="1:3">
      <c r="A120" s="415" t="s">
        <v>508</v>
      </c>
      <c r="B120" s="489">
        <v>76</v>
      </c>
    </row>
    <row r="121" spans="1:3">
      <c r="A121" s="415" t="s">
        <v>20</v>
      </c>
      <c r="B121" s="489">
        <v>77</v>
      </c>
    </row>
    <row r="122" spans="1:3">
      <c r="A122" s="415" t="s">
        <v>21</v>
      </c>
      <c r="B122" s="489">
        <v>78</v>
      </c>
    </row>
    <row r="123" spans="1:3">
      <c r="A123" s="415"/>
      <c r="B123" s="416"/>
      <c r="C123" s="416"/>
    </row>
    <row r="124" spans="1:3">
      <c r="A124" s="477" t="s">
        <v>22</v>
      </c>
      <c r="B124" s="477"/>
      <c r="C124" s="477"/>
    </row>
    <row r="125" spans="1:3">
      <c r="A125" s="419" t="s">
        <v>23</v>
      </c>
      <c r="B125" s="424"/>
      <c r="C125" s="424"/>
    </row>
    <row r="126" spans="1:3">
      <c r="A126" s="415" t="s">
        <v>24</v>
      </c>
      <c r="B126" s="489">
        <v>79</v>
      </c>
      <c r="C126" s="420"/>
    </row>
    <row r="127" spans="1:3">
      <c r="A127" s="415" t="s">
        <v>25</v>
      </c>
      <c r="B127" s="489">
        <v>80</v>
      </c>
      <c r="C127" s="420"/>
    </row>
    <row r="128" spans="1:3">
      <c r="A128" s="415" t="s">
        <v>26</v>
      </c>
      <c r="B128" s="489">
        <v>81</v>
      </c>
      <c r="C128" s="420"/>
    </row>
    <row r="129" spans="1:4">
      <c r="A129" s="415" t="s">
        <v>27</v>
      </c>
      <c r="B129" s="489">
        <v>82</v>
      </c>
      <c r="C129" s="420"/>
    </row>
    <row r="130" spans="1:4">
      <c r="A130" s="415" t="s">
        <v>493</v>
      </c>
      <c r="B130" s="489">
        <v>83</v>
      </c>
      <c r="C130" s="420"/>
    </row>
    <row r="131" spans="1:4">
      <c r="A131" s="415" t="s">
        <v>28</v>
      </c>
      <c r="B131" s="489">
        <v>84</v>
      </c>
      <c r="C131" s="420"/>
    </row>
    <row r="132" spans="1:4">
      <c r="A132" s="415" t="s">
        <v>485</v>
      </c>
      <c r="B132" s="489">
        <v>85</v>
      </c>
      <c r="C132" s="420"/>
    </row>
    <row r="133" spans="1:4">
      <c r="A133" s="415" t="s">
        <v>1200</v>
      </c>
      <c r="B133" s="489">
        <v>86</v>
      </c>
      <c r="C133" s="420"/>
    </row>
    <row r="134" spans="1:4">
      <c r="A134" s="415"/>
      <c r="B134" s="420"/>
      <c r="C134" s="420"/>
    </row>
    <row r="135" spans="1:4">
      <c r="A135" s="477" t="s">
        <v>1224</v>
      </c>
      <c r="B135" s="477"/>
      <c r="C135" s="477"/>
    </row>
    <row r="136" spans="1:4">
      <c r="A136" s="419"/>
      <c r="B136" s="424"/>
      <c r="C136" s="424"/>
    </row>
    <row r="137" spans="1:4">
      <c r="A137" s="415" t="s">
        <v>1225</v>
      </c>
      <c r="B137" s="489">
        <v>87</v>
      </c>
      <c r="C137" s="489"/>
    </row>
    <row r="138" spans="1:4">
      <c r="A138" s="415"/>
      <c r="B138" s="420"/>
      <c r="C138" s="420"/>
    </row>
    <row r="139" spans="1:4">
      <c r="A139" s="480" t="s">
        <v>29</v>
      </c>
      <c r="B139" s="481"/>
      <c r="C139" s="481"/>
    </row>
    <row r="140" spans="1:4">
      <c r="A140" s="424"/>
      <c r="B140" s="424"/>
      <c r="C140" s="424"/>
    </row>
    <row r="141" spans="1:4">
      <c r="A141" s="488" t="s">
        <v>30</v>
      </c>
      <c r="B141" s="489">
        <v>88</v>
      </c>
      <c r="C141" s="489"/>
      <c r="D141" s="425"/>
    </row>
    <row r="142" spans="1:4">
      <c r="A142" s="426"/>
      <c r="B142" s="418"/>
      <c r="C142" s="413"/>
      <c r="D142" s="425"/>
    </row>
    <row r="143" spans="1:4">
      <c r="A143" s="427" t="s">
        <v>31</v>
      </c>
      <c r="B143" s="418"/>
      <c r="C143" s="413"/>
      <c r="D143" s="425"/>
    </row>
    <row r="144" spans="1:4">
      <c r="A144" s="425"/>
      <c r="B144" s="425"/>
      <c r="C144" s="425"/>
      <c r="D144" s="425"/>
    </row>
    <row r="145" spans="1:4">
      <c r="A145" s="425"/>
      <c r="B145" s="425"/>
      <c r="C145" s="425"/>
      <c r="D145" s="425"/>
    </row>
    <row r="146" spans="1:4">
      <c r="A146" s="425"/>
      <c r="B146" s="425"/>
      <c r="C146" s="425"/>
      <c r="D146" s="425"/>
    </row>
  </sheetData>
  <sheetProtection algorithmName="SHA-512" hashValue="aYaW7cmhQuHUufCZFnuEsjblBzDYqh5zMQpXY5ZD6x5tikYgVsh/TlA3uyffqLhsmk0StRvt0pzXWq5orA6fpA==" saltValue="nOQlu1rYtwiYbupp3deeiQ=="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3" sqref="A3:F3"/>
    </sheetView>
  </sheetViews>
  <sheetFormatPr defaultRowHeight="15"/>
  <cols>
    <col min="1" max="1" width="104.42578125" style="662" bestFit="1" customWidth="1"/>
    <col min="2" max="6" width="15.7109375" style="663" customWidth="1"/>
    <col min="7" max="16384" width="9.140625" style="662"/>
  </cols>
  <sheetData>
    <row r="1" spans="1:7" ht="30" customHeight="1">
      <c r="A1" s="734" t="s">
        <v>1</v>
      </c>
      <c r="B1" s="734"/>
      <c r="C1" s="734"/>
      <c r="D1" s="734"/>
      <c r="E1" s="734"/>
      <c r="F1" s="734"/>
      <c r="G1" s="11"/>
    </row>
    <row r="2" spans="1:7" ht="18">
      <c r="A2" s="735" t="s">
        <v>488</v>
      </c>
      <c r="B2" s="735"/>
      <c r="C2" s="735"/>
      <c r="D2" s="735"/>
      <c r="E2" s="735"/>
      <c r="F2" s="735"/>
      <c r="G2" s="11"/>
    </row>
    <row r="3" spans="1:7" ht="18">
      <c r="A3" s="735" t="s">
        <v>1500</v>
      </c>
      <c r="B3" s="735"/>
      <c r="C3" s="735"/>
      <c r="D3" s="735"/>
      <c r="E3" s="735"/>
      <c r="F3" s="735"/>
      <c r="G3" s="11"/>
    </row>
    <row r="4" spans="1:7" ht="30" customHeight="1">
      <c r="A4" s="736" t="s">
        <v>512</v>
      </c>
      <c r="B4" s="736"/>
      <c r="C4" s="736"/>
      <c r="D4" s="736"/>
      <c r="E4" s="736"/>
      <c r="F4" s="736"/>
      <c r="G4" s="11"/>
    </row>
    <row r="5" spans="1:7" ht="3.75" customHeight="1">
      <c r="A5" s="188"/>
      <c r="B5" s="554"/>
      <c r="C5" s="554"/>
      <c r="D5" s="554"/>
      <c r="E5" s="554"/>
      <c r="F5" s="554"/>
      <c r="G5" s="11"/>
    </row>
    <row r="6" spans="1:7" ht="30" customHeight="1" thickBot="1">
      <c r="A6" s="383"/>
      <c r="B6" s="384" t="s">
        <v>156</v>
      </c>
      <c r="C6" s="384" t="s">
        <v>157</v>
      </c>
      <c r="D6" s="384" t="s">
        <v>158</v>
      </c>
      <c r="E6" s="384" t="s">
        <v>159</v>
      </c>
      <c r="F6" s="384" t="s">
        <v>160</v>
      </c>
      <c r="G6" s="11"/>
    </row>
    <row r="7" spans="1:7">
      <c r="A7" s="385" t="s">
        <v>161</v>
      </c>
      <c r="B7" s="386">
        <v>269764597.98787999</v>
      </c>
      <c r="C7" s="386">
        <v>40177049.553970009</v>
      </c>
      <c r="D7" s="386">
        <v>2133.6477400000003</v>
      </c>
      <c r="E7" s="386">
        <v>140029.67781999998</v>
      </c>
      <c r="F7" s="386">
        <v>310083810.86741</v>
      </c>
      <c r="G7" s="11"/>
    </row>
    <row r="8" spans="1:7">
      <c r="A8" s="187" t="s">
        <v>162</v>
      </c>
      <c r="B8" s="57">
        <v>18541872.707959998</v>
      </c>
      <c r="C8" s="57">
        <v>7292430.4405199997</v>
      </c>
      <c r="D8" s="57">
        <v>2119.92173</v>
      </c>
      <c r="E8" s="57">
        <v>95358.609070000006</v>
      </c>
      <c r="F8" s="57">
        <v>25931781.679279998</v>
      </c>
      <c r="G8" s="11"/>
    </row>
    <row r="9" spans="1:7">
      <c r="A9" s="58" t="s">
        <v>163</v>
      </c>
      <c r="B9" s="95">
        <v>6952760.4417399997</v>
      </c>
      <c r="C9" s="95">
        <v>2912401.0796499997</v>
      </c>
      <c r="D9" s="95">
        <v>0</v>
      </c>
      <c r="E9" s="95">
        <v>0</v>
      </c>
      <c r="F9" s="95">
        <v>9865161.5213899985</v>
      </c>
      <c r="G9" s="11"/>
    </row>
    <row r="10" spans="1:7">
      <c r="A10" s="58" t="s">
        <v>164</v>
      </c>
      <c r="B10" s="95">
        <v>10114670.464369997</v>
      </c>
      <c r="C10" s="95">
        <v>3094190.7991499994</v>
      </c>
      <c r="D10" s="95">
        <v>2119.92173</v>
      </c>
      <c r="E10" s="95">
        <v>95358.609070000006</v>
      </c>
      <c r="F10" s="95">
        <v>13306339.794319997</v>
      </c>
      <c r="G10" s="11"/>
    </row>
    <row r="11" spans="1:7">
      <c r="A11" s="58" t="s">
        <v>165</v>
      </c>
      <c r="B11" s="95">
        <v>780007.73141000001</v>
      </c>
      <c r="C11" s="95">
        <v>153572.02176999999</v>
      </c>
      <c r="D11" s="95">
        <v>0</v>
      </c>
      <c r="E11" s="95">
        <v>0</v>
      </c>
      <c r="F11" s="95">
        <v>933579.75318</v>
      </c>
      <c r="G11" s="11"/>
    </row>
    <row r="12" spans="1:7">
      <c r="A12" s="58" t="s">
        <v>166</v>
      </c>
      <c r="B12" s="95">
        <v>0</v>
      </c>
      <c r="C12" s="95">
        <v>9160.7102300000006</v>
      </c>
      <c r="D12" s="95">
        <v>0</v>
      </c>
      <c r="E12" s="95">
        <v>0</v>
      </c>
      <c r="F12" s="95">
        <v>9160.7102300000006</v>
      </c>
      <c r="G12" s="11"/>
    </row>
    <row r="13" spans="1:7">
      <c r="A13" s="58" t="s">
        <v>167</v>
      </c>
      <c r="B13" s="95">
        <v>0</v>
      </c>
      <c r="C13" s="95">
        <v>1043590.5727199999</v>
      </c>
      <c r="D13" s="95">
        <v>0</v>
      </c>
      <c r="E13" s="95">
        <v>0</v>
      </c>
      <c r="F13" s="95">
        <v>1043590.5727199999</v>
      </c>
      <c r="G13" s="11"/>
    </row>
    <row r="14" spans="1:7">
      <c r="A14" s="643" t="s">
        <v>1491</v>
      </c>
      <c r="B14" s="95">
        <v>709882.66871000011</v>
      </c>
      <c r="C14" s="95">
        <v>79515.192589999991</v>
      </c>
      <c r="D14" s="95">
        <v>0</v>
      </c>
      <c r="E14" s="95">
        <v>0</v>
      </c>
      <c r="F14" s="95">
        <v>789397.86130000011</v>
      </c>
      <c r="G14" s="11"/>
    </row>
    <row r="15" spans="1:7">
      <c r="A15" s="58" t="s">
        <v>169</v>
      </c>
      <c r="B15" s="95">
        <v>33.629449999999991</v>
      </c>
      <c r="C15" s="95">
        <v>6.4410000000000009E-2</v>
      </c>
      <c r="D15" s="95">
        <v>0</v>
      </c>
      <c r="E15" s="95">
        <v>0</v>
      </c>
      <c r="F15" s="95">
        <v>33.693859999999994</v>
      </c>
      <c r="G15" s="11"/>
    </row>
    <row r="16" spans="1:7">
      <c r="A16" s="58" t="s">
        <v>170</v>
      </c>
      <c r="B16" s="95">
        <v>-15482.227719999999</v>
      </c>
      <c r="C16" s="95">
        <v>0</v>
      </c>
      <c r="D16" s="95">
        <v>0</v>
      </c>
      <c r="E16" s="95">
        <v>0</v>
      </c>
      <c r="F16" s="95">
        <v>-15482.227719999999</v>
      </c>
      <c r="G16" s="11"/>
    </row>
    <row r="17" spans="1:7">
      <c r="A17" s="187" t="s">
        <v>171</v>
      </c>
      <c r="B17" s="57">
        <v>26922166.6974</v>
      </c>
      <c r="C17" s="57">
        <v>6552466.3104100013</v>
      </c>
      <c r="D17" s="57">
        <v>4.7326199999999998</v>
      </c>
      <c r="E17" s="57">
        <v>43663.36731999999</v>
      </c>
      <c r="F17" s="57">
        <v>33518301.107750002</v>
      </c>
      <c r="G17" s="11"/>
    </row>
    <row r="18" spans="1:7">
      <c r="A18" s="58" t="s">
        <v>172</v>
      </c>
      <c r="B18" s="95">
        <v>3105.9265</v>
      </c>
      <c r="C18" s="95">
        <v>0</v>
      </c>
      <c r="D18" s="95">
        <v>0</v>
      </c>
      <c r="E18" s="95">
        <v>0</v>
      </c>
      <c r="F18" s="95">
        <v>3105.9265</v>
      </c>
      <c r="G18" s="11"/>
    </row>
    <row r="19" spans="1:7">
      <c r="A19" s="58" t="s">
        <v>173</v>
      </c>
      <c r="B19" s="95">
        <v>15682469.561419999</v>
      </c>
      <c r="C19" s="95">
        <v>648861.26794000005</v>
      </c>
      <c r="D19" s="95">
        <v>0</v>
      </c>
      <c r="E19" s="95">
        <v>3.96509</v>
      </c>
      <c r="F19" s="95">
        <v>16331334.794449998</v>
      </c>
      <c r="G19" s="11"/>
    </row>
    <row r="20" spans="1:7">
      <c r="A20" s="58" t="s">
        <v>174</v>
      </c>
      <c r="B20" s="95">
        <v>0</v>
      </c>
      <c r="C20" s="95">
        <v>211519.29136999999</v>
      </c>
      <c r="D20" s="95">
        <v>0</v>
      </c>
      <c r="E20" s="95">
        <v>0</v>
      </c>
      <c r="F20" s="95">
        <v>211519.29136999999</v>
      </c>
      <c r="G20" s="11"/>
    </row>
    <row r="21" spans="1:7">
      <c r="A21" s="58" t="s">
        <v>175</v>
      </c>
      <c r="B21" s="95">
        <v>136119.02712000001</v>
      </c>
      <c r="C21" s="95">
        <v>1114769.31968</v>
      </c>
      <c r="D21" s="95">
        <v>0</v>
      </c>
      <c r="E21" s="95">
        <v>0</v>
      </c>
      <c r="F21" s="95">
        <v>1250888.3467999999</v>
      </c>
      <c r="G21" s="11"/>
    </row>
    <row r="22" spans="1:7">
      <c r="A22" s="58" t="s">
        <v>220</v>
      </c>
      <c r="B22" s="95">
        <v>3973076.1685099998</v>
      </c>
      <c r="C22" s="95">
        <v>1153787.9345099996</v>
      </c>
      <c r="D22" s="95">
        <v>0</v>
      </c>
      <c r="E22" s="95">
        <v>43266.653989999999</v>
      </c>
      <c r="F22" s="95">
        <v>5170130.7570099989</v>
      </c>
      <c r="G22" s="11"/>
    </row>
    <row r="23" spans="1:7">
      <c r="A23" s="58" t="s">
        <v>177</v>
      </c>
      <c r="B23" s="95">
        <v>6230414.5619900012</v>
      </c>
      <c r="C23" s="95">
        <v>3456401.5438299999</v>
      </c>
      <c r="D23" s="95">
        <v>4.7326199999999998</v>
      </c>
      <c r="E23" s="95">
        <v>392.74823999999995</v>
      </c>
      <c r="F23" s="95">
        <v>9687213.5866800006</v>
      </c>
      <c r="G23" s="11"/>
    </row>
    <row r="24" spans="1:7">
      <c r="A24" s="58" t="s">
        <v>178</v>
      </c>
      <c r="B24" s="95">
        <v>924128.6525300002</v>
      </c>
      <c r="C24" s="95">
        <v>27815.418140000002</v>
      </c>
      <c r="D24" s="95">
        <v>0</v>
      </c>
      <c r="E24" s="95">
        <v>0</v>
      </c>
      <c r="F24" s="95">
        <v>951944.07067000016</v>
      </c>
      <c r="G24" s="11"/>
    </row>
    <row r="25" spans="1:7">
      <c r="A25" s="58" t="s">
        <v>179</v>
      </c>
      <c r="B25" s="95">
        <v>-27147.200670000002</v>
      </c>
      <c r="C25" s="95">
        <v>-60688.465060000002</v>
      </c>
      <c r="D25" s="95">
        <v>0</v>
      </c>
      <c r="E25" s="95">
        <v>0</v>
      </c>
      <c r="F25" s="95">
        <v>-87835.665730000008</v>
      </c>
      <c r="G25" s="11"/>
    </row>
    <row r="26" spans="1:7">
      <c r="A26" s="187" t="s">
        <v>180</v>
      </c>
      <c r="B26" s="57">
        <v>210930064.69203004</v>
      </c>
      <c r="C26" s="57">
        <v>1474497.8365799997</v>
      </c>
      <c r="D26" s="57">
        <v>0</v>
      </c>
      <c r="E26" s="57">
        <v>405.33141000000001</v>
      </c>
      <c r="F26" s="57">
        <v>212404967.86002004</v>
      </c>
      <c r="G26" s="11"/>
    </row>
    <row r="27" spans="1:7">
      <c r="A27" s="60" t="s">
        <v>181</v>
      </c>
      <c r="B27" s="95">
        <v>201164986.45016998</v>
      </c>
      <c r="C27" s="95">
        <v>1666776.6284599998</v>
      </c>
      <c r="D27" s="95">
        <v>0</v>
      </c>
      <c r="E27" s="95">
        <v>388.39182999999997</v>
      </c>
      <c r="F27" s="95">
        <v>202832151.47045997</v>
      </c>
      <c r="G27" s="11"/>
    </row>
    <row r="28" spans="1:7">
      <c r="A28" s="58" t="s">
        <v>182</v>
      </c>
      <c r="B28" s="95">
        <v>160232305.02433997</v>
      </c>
      <c r="C28" s="95">
        <v>1120518.0280999998</v>
      </c>
      <c r="D28" s="95">
        <v>0</v>
      </c>
      <c r="E28" s="95">
        <v>388.39182999999997</v>
      </c>
      <c r="F28" s="95">
        <v>161353211.44426998</v>
      </c>
      <c r="G28" s="11"/>
    </row>
    <row r="29" spans="1:7">
      <c r="A29" s="58" t="s">
        <v>183</v>
      </c>
      <c r="B29" s="95">
        <v>37003208.276979998</v>
      </c>
      <c r="C29" s="95">
        <v>495736.67883999995</v>
      </c>
      <c r="D29" s="95">
        <v>0</v>
      </c>
      <c r="E29" s="95">
        <v>0</v>
      </c>
      <c r="F29" s="95">
        <v>37498944.955819994</v>
      </c>
      <c r="G29" s="11"/>
    </row>
    <row r="30" spans="1:7">
      <c r="A30" s="58" t="s">
        <v>184</v>
      </c>
      <c r="B30" s="95">
        <v>3929473.1488499995</v>
      </c>
      <c r="C30" s="95">
        <v>50521.921520000004</v>
      </c>
      <c r="D30" s="95">
        <v>0</v>
      </c>
      <c r="E30" s="95">
        <v>0</v>
      </c>
      <c r="F30" s="95">
        <v>3979995.0703699994</v>
      </c>
      <c r="G30" s="11"/>
    </row>
    <row r="31" spans="1:7">
      <c r="A31" s="60" t="s">
        <v>185</v>
      </c>
      <c r="B31" s="95">
        <v>1501352.32039</v>
      </c>
      <c r="C31" s="95">
        <v>22653.418310000001</v>
      </c>
      <c r="D31" s="95">
        <v>0</v>
      </c>
      <c r="E31" s="95">
        <v>0</v>
      </c>
      <c r="F31" s="95">
        <v>1524005.7387000001</v>
      </c>
      <c r="G31" s="11"/>
    </row>
    <row r="32" spans="1:7">
      <c r="A32" s="58" t="s">
        <v>186</v>
      </c>
      <c r="B32" s="95">
        <v>567118.47424999997</v>
      </c>
      <c r="C32" s="95">
        <v>7461.9128099999989</v>
      </c>
      <c r="D32" s="95">
        <v>0</v>
      </c>
      <c r="E32" s="95">
        <v>0</v>
      </c>
      <c r="F32" s="95">
        <v>574580.38705999998</v>
      </c>
      <c r="G32" s="11"/>
    </row>
    <row r="33" spans="1:7">
      <c r="A33" s="58" t="s">
        <v>187</v>
      </c>
      <c r="B33" s="95">
        <v>805709.8180300002</v>
      </c>
      <c r="C33" s="95">
        <v>13872.806099999998</v>
      </c>
      <c r="D33" s="95">
        <v>0</v>
      </c>
      <c r="E33" s="95">
        <v>0</v>
      </c>
      <c r="F33" s="95">
        <v>819582.62413000024</v>
      </c>
      <c r="G33" s="11"/>
    </row>
    <row r="34" spans="1:7">
      <c r="A34" s="58" t="s">
        <v>188</v>
      </c>
      <c r="B34" s="95">
        <v>128524.02811000001</v>
      </c>
      <c r="C34" s="95">
        <v>1318.6994</v>
      </c>
      <c r="D34" s="95">
        <v>0</v>
      </c>
      <c r="E34" s="95">
        <v>0</v>
      </c>
      <c r="F34" s="95">
        <v>129842.72751000001</v>
      </c>
      <c r="G34" s="11"/>
    </row>
    <row r="35" spans="1:7">
      <c r="A35" s="60" t="s">
        <v>189</v>
      </c>
      <c r="B35" s="95">
        <v>2521857.1323699998</v>
      </c>
      <c r="C35" s="95">
        <v>132120.67301</v>
      </c>
      <c r="D35" s="95">
        <v>0</v>
      </c>
      <c r="E35" s="95">
        <v>0</v>
      </c>
      <c r="F35" s="95">
        <v>2653977.8053799998</v>
      </c>
      <c r="G35" s="11"/>
    </row>
    <row r="36" spans="1:7">
      <c r="A36" s="58" t="s">
        <v>190</v>
      </c>
      <c r="B36" s="95">
        <v>1642134.7103899999</v>
      </c>
      <c r="C36" s="95">
        <v>82163.18329999999</v>
      </c>
      <c r="D36" s="95">
        <v>0</v>
      </c>
      <c r="E36" s="95">
        <v>0</v>
      </c>
      <c r="F36" s="95">
        <v>1724297.8936899998</v>
      </c>
      <c r="G36" s="11"/>
    </row>
    <row r="37" spans="1:7">
      <c r="A37" s="58" t="s">
        <v>191</v>
      </c>
      <c r="B37" s="95">
        <v>784476.86070999992</v>
      </c>
      <c r="C37" s="95">
        <v>48994.268730000003</v>
      </c>
      <c r="D37" s="95">
        <v>0</v>
      </c>
      <c r="E37" s="95">
        <v>0</v>
      </c>
      <c r="F37" s="95">
        <v>833471.12943999993</v>
      </c>
      <c r="G37" s="11"/>
    </row>
    <row r="38" spans="1:7">
      <c r="A38" s="58" t="s">
        <v>192</v>
      </c>
      <c r="B38" s="95">
        <v>95245.561269999991</v>
      </c>
      <c r="C38" s="95">
        <v>963.22098000000005</v>
      </c>
      <c r="D38" s="95">
        <v>0</v>
      </c>
      <c r="E38" s="95">
        <v>0</v>
      </c>
      <c r="F38" s="95">
        <v>96208.782249999989</v>
      </c>
      <c r="G38" s="11"/>
    </row>
    <row r="39" spans="1:7">
      <c r="A39" s="60" t="s">
        <v>193</v>
      </c>
      <c r="B39" s="95">
        <v>11920117.596079998</v>
      </c>
      <c r="C39" s="95">
        <v>175037.39400999999</v>
      </c>
      <c r="D39" s="95">
        <v>0</v>
      </c>
      <c r="E39" s="95">
        <v>17.405990000000003</v>
      </c>
      <c r="F39" s="95">
        <v>12095172.396079998</v>
      </c>
      <c r="G39" s="11"/>
    </row>
    <row r="40" spans="1:7">
      <c r="A40" s="58" t="s">
        <v>194</v>
      </c>
      <c r="B40" s="95">
        <v>2327829.0990499998</v>
      </c>
      <c r="C40" s="95">
        <v>25160.607120000001</v>
      </c>
      <c r="D40" s="95">
        <v>0</v>
      </c>
      <c r="E40" s="95">
        <v>5.4553599999999998</v>
      </c>
      <c r="F40" s="95">
        <v>2352995.1615299997</v>
      </c>
      <c r="G40" s="11"/>
    </row>
    <row r="41" spans="1:7">
      <c r="A41" s="58" t="s">
        <v>195</v>
      </c>
      <c r="B41" s="95">
        <v>2843055.7600699998</v>
      </c>
      <c r="C41" s="95">
        <v>52212.737459999997</v>
      </c>
      <c r="D41" s="95">
        <v>0</v>
      </c>
      <c r="E41" s="95">
        <v>0</v>
      </c>
      <c r="F41" s="95">
        <v>2895268.4975299998</v>
      </c>
      <c r="G41" s="11"/>
    </row>
    <row r="42" spans="1:7">
      <c r="A42" s="58" t="s">
        <v>196</v>
      </c>
      <c r="B42" s="95">
        <v>4243.2546700000003</v>
      </c>
      <c r="C42" s="95">
        <v>44.572110000000002</v>
      </c>
      <c r="D42" s="95">
        <v>0</v>
      </c>
      <c r="E42" s="95">
        <v>0</v>
      </c>
      <c r="F42" s="95">
        <v>4287.8267800000003</v>
      </c>
      <c r="G42" s="11"/>
    </row>
    <row r="43" spans="1:7">
      <c r="A43" s="58" t="s">
        <v>197</v>
      </c>
      <c r="B43" s="95">
        <v>28798.288769999996</v>
      </c>
      <c r="C43" s="95">
        <v>538.45556999999997</v>
      </c>
      <c r="D43" s="95">
        <v>0</v>
      </c>
      <c r="E43" s="95">
        <v>0</v>
      </c>
      <c r="F43" s="95">
        <v>29336.744339999994</v>
      </c>
      <c r="G43" s="11"/>
    </row>
    <row r="44" spans="1:7">
      <c r="A44" s="58" t="s">
        <v>198</v>
      </c>
      <c r="B44" s="95">
        <v>324.62002999999999</v>
      </c>
      <c r="C44" s="95">
        <v>6.3438500000000007</v>
      </c>
      <c r="D44" s="95">
        <v>0</v>
      </c>
      <c r="E44" s="95">
        <v>0</v>
      </c>
      <c r="F44" s="95">
        <v>330.96387999999996</v>
      </c>
      <c r="G44" s="11"/>
    </row>
    <row r="45" spans="1:7">
      <c r="A45" s="58" t="s">
        <v>199</v>
      </c>
      <c r="B45" s="95">
        <v>581.54787999999996</v>
      </c>
      <c r="C45" s="95">
        <v>156.93924999999999</v>
      </c>
      <c r="D45" s="95">
        <v>0</v>
      </c>
      <c r="E45" s="95">
        <v>0</v>
      </c>
      <c r="F45" s="95">
        <v>738.48712999999998</v>
      </c>
      <c r="G45" s="11"/>
    </row>
    <row r="46" spans="1:7">
      <c r="A46" s="58" t="s">
        <v>1196</v>
      </c>
      <c r="B46" s="95">
        <v>3754128.8533299998</v>
      </c>
      <c r="C46" s="95">
        <v>49819.036290000004</v>
      </c>
      <c r="D46" s="95">
        <v>0</v>
      </c>
      <c r="E46" s="95">
        <v>11.95063</v>
      </c>
      <c r="F46" s="95">
        <v>3803959.8402499999</v>
      </c>
      <c r="G46" s="11"/>
    </row>
    <row r="47" spans="1:7">
      <c r="A47" s="58" t="s">
        <v>1197</v>
      </c>
      <c r="B47" s="95">
        <v>2880333.8401999995</v>
      </c>
      <c r="C47" s="95">
        <v>46267.069490000002</v>
      </c>
      <c r="D47" s="95">
        <v>0</v>
      </c>
      <c r="E47" s="95">
        <v>0</v>
      </c>
      <c r="F47" s="95">
        <v>2926600.9096899997</v>
      </c>
      <c r="G47" s="11"/>
    </row>
    <row r="48" spans="1:7">
      <c r="A48" s="58" t="s">
        <v>1202</v>
      </c>
      <c r="B48" s="95">
        <v>9949.0517999999993</v>
      </c>
      <c r="C48" s="95">
        <v>154.2236</v>
      </c>
      <c r="D48" s="95">
        <v>0</v>
      </c>
      <c r="E48" s="95">
        <v>0</v>
      </c>
      <c r="F48" s="95">
        <v>10103.275399999999</v>
      </c>
      <c r="G48" s="11"/>
    </row>
    <row r="49" spans="1:7">
      <c r="A49" s="58" t="s">
        <v>1203</v>
      </c>
      <c r="B49" s="95">
        <v>58399.705009999998</v>
      </c>
      <c r="C49" s="95">
        <v>511.75184000000002</v>
      </c>
      <c r="D49" s="95">
        <v>0</v>
      </c>
      <c r="E49" s="95">
        <v>0</v>
      </c>
      <c r="F49" s="95">
        <v>58911.456849999995</v>
      </c>
      <c r="G49" s="11"/>
    </row>
    <row r="50" spans="1:7">
      <c r="A50" s="58" t="s">
        <v>1221</v>
      </c>
      <c r="B50" s="95">
        <v>4277.4369499999993</v>
      </c>
      <c r="C50" s="95">
        <v>8.2493800000000004</v>
      </c>
      <c r="D50" s="95">
        <v>0</v>
      </c>
      <c r="E50" s="95">
        <v>0</v>
      </c>
      <c r="F50" s="95">
        <v>4285.6863299999995</v>
      </c>
      <c r="G50" s="11"/>
    </row>
    <row r="51" spans="1:7">
      <c r="A51" s="58" t="s">
        <v>1241</v>
      </c>
      <c r="B51" s="95">
        <v>8196.1383200000018</v>
      </c>
      <c r="C51" s="95">
        <v>157.40805000000003</v>
      </c>
      <c r="D51" s="95">
        <v>0</v>
      </c>
      <c r="E51" s="95">
        <v>0</v>
      </c>
      <c r="F51" s="95">
        <v>8353.5463700000018</v>
      </c>
      <c r="G51" s="11"/>
    </row>
    <row r="52" spans="1:7">
      <c r="A52" s="60" t="s">
        <v>200</v>
      </c>
      <c r="B52" s="95">
        <v>-6178248.8069799999</v>
      </c>
      <c r="C52" s="95">
        <v>-522090.27720999997</v>
      </c>
      <c r="D52" s="95">
        <v>0</v>
      </c>
      <c r="E52" s="95">
        <v>-0.46640999999999999</v>
      </c>
      <c r="F52" s="95">
        <v>-6700339.5505999997</v>
      </c>
      <c r="G52" s="11"/>
    </row>
    <row r="53" spans="1:7">
      <c r="A53" s="61" t="s">
        <v>1275</v>
      </c>
      <c r="B53" s="95">
        <v>-695594.43920000014</v>
      </c>
      <c r="C53" s="95">
        <v>-26300.162500000002</v>
      </c>
      <c r="D53" s="95">
        <v>0</v>
      </c>
      <c r="E53" s="95">
        <v>-0.46640999999999999</v>
      </c>
      <c r="F53" s="95">
        <v>-721895.06811000011</v>
      </c>
      <c r="G53" s="11"/>
    </row>
    <row r="54" spans="1:7">
      <c r="A54" s="58" t="s">
        <v>1302</v>
      </c>
      <c r="B54" s="95">
        <v>-461191.11313000007</v>
      </c>
      <c r="C54" s="95">
        <v>-27672.357699999997</v>
      </c>
      <c r="D54" s="95">
        <v>0</v>
      </c>
      <c r="E54" s="95">
        <v>0</v>
      </c>
      <c r="F54" s="95">
        <v>-488863.47083000006</v>
      </c>
      <c r="G54" s="11"/>
    </row>
    <row r="55" spans="1:7">
      <c r="A55" s="58" t="s">
        <v>1276</v>
      </c>
      <c r="B55" s="95">
        <v>-270178.19648000004</v>
      </c>
      <c r="C55" s="95">
        <v>-3224.08079</v>
      </c>
      <c r="D55" s="95">
        <v>0</v>
      </c>
      <c r="E55" s="95">
        <v>0</v>
      </c>
      <c r="F55" s="95">
        <v>-273402.27727000002</v>
      </c>
      <c r="G55" s="11"/>
    </row>
    <row r="56" spans="1:7">
      <c r="A56" s="58" t="s">
        <v>1303</v>
      </c>
      <c r="B56" s="95">
        <v>-206204.80351999999</v>
      </c>
      <c r="C56" s="95">
        <v>-5402.7131600000002</v>
      </c>
      <c r="D56" s="95">
        <v>0</v>
      </c>
      <c r="E56" s="95">
        <v>0</v>
      </c>
      <c r="F56" s="95">
        <v>-211607.51668</v>
      </c>
      <c r="G56" s="11"/>
    </row>
    <row r="57" spans="1:7">
      <c r="A57" s="58" t="s">
        <v>1277</v>
      </c>
      <c r="B57" s="95">
        <v>-1092788.6207000001</v>
      </c>
      <c r="C57" s="95">
        <v>-60828.819350000005</v>
      </c>
      <c r="D57" s="95">
        <v>0</v>
      </c>
      <c r="E57" s="95">
        <v>0</v>
      </c>
      <c r="F57" s="95">
        <v>-1153617.4400500001</v>
      </c>
      <c r="G57" s="11"/>
    </row>
    <row r="58" spans="1:7">
      <c r="A58" s="58" t="s">
        <v>201</v>
      </c>
      <c r="B58" s="95">
        <v>-485942.77731999999</v>
      </c>
      <c r="C58" s="95">
        <v>-33711.77448</v>
      </c>
      <c r="D58" s="95">
        <v>0</v>
      </c>
      <c r="E58" s="95">
        <v>0</v>
      </c>
      <c r="F58" s="95">
        <v>-519654.55180000002</v>
      </c>
      <c r="G58" s="11"/>
    </row>
    <row r="59" spans="1:7">
      <c r="A59" s="61" t="s">
        <v>202</v>
      </c>
      <c r="B59" s="95">
        <v>-1292446.3753999998</v>
      </c>
      <c r="C59" s="95">
        <v>-316429.40120999998</v>
      </c>
      <c r="D59" s="95">
        <v>0</v>
      </c>
      <c r="E59" s="95">
        <v>0</v>
      </c>
      <c r="F59" s="95">
        <v>-1608875.7766099998</v>
      </c>
      <c r="G59" s="11"/>
    </row>
    <row r="60" spans="1:7">
      <c r="A60" s="58" t="s">
        <v>203</v>
      </c>
      <c r="B60" s="95">
        <v>-1398005.4827899998</v>
      </c>
      <c r="C60" s="95">
        <v>-44089.550499999998</v>
      </c>
      <c r="D60" s="95">
        <v>0</v>
      </c>
      <c r="E60" s="95">
        <v>0</v>
      </c>
      <c r="F60" s="95">
        <v>-1442095.0332899997</v>
      </c>
      <c r="G60" s="11"/>
    </row>
    <row r="61" spans="1:7">
      <c r="A61" s="58" t="s">
        <v>204</v>
      </c>
      <c r="B61" s="95">
        <v>-1150.3469000000002</v>
      </c>
      <c r="C61" s="95">
        <v>-70.683660000000003</v>
      </c>
      <c r="D61" s="95">
        <v>0</v>
      </c>
      <c r="E61" s="95">
        <v>0</v>
      </c>
      <c r="F61" s="95">
        <v>-1221.0305600000002</v>
      </c>
      <c r="G61" s="11"/>
    </row>
    <row r="62" spans="1:7">
      <c r="A62" s="58" t="s">
        <v>205</v>
      </c>
      <c r="B62" s="95">
        <v>0</v>
      </c>
      <c r="C62" s="95">
        <v>0</v>
      </c>
      <c r="D62" s="95">
        <v>0</v>
      </c>
      <c r="E62" s="95">
        <v>0</v>
      </c>
      <c r="F62" s="95">
        <v>0</v>
      </c>
      <c r="G62" s="11"/>
    </row>
    <row r="63" spans="1:7">
      <c r="A63" s="58" t="s">
        <v>1005</v>
      </c>
      <c r="B63" s="95">
        <v>-30189.060979999998</v>
      </c>
      <c r="C63" s="95">
        <v>-1233.4280600000002</v>
      </c>
      <c r="D63" s="95">
        <v>0</v>
      </c>
      <c r="E63" s="95">
        <v>0</v>
      </c>
      <c r="F63" s="95">
        <v>-31422.48904</v>
      </c>
      <c r="G63" s="11"/>
    </row>
    <row r="64" spans="1:7">
      <c r="A64" s="58" t="s">
        <v>1006</v>
      </c>
      <c r="B64" s="95">
        <v>-46286.323419999993</v>
      </c>
      <c r="C64" s="95">
        <v>-1752.81016</v>
      </c>
      <c r="D64" s="95">
        <v>0</v>
      </c>
      <c r="E64" s="95">
        <v>0</v>
      </c>
      <c r="F64" s="95">
        <v>-48039.133579999994</v>
      </c>
      <c r="G64" s="11"/>
    </row>
    <row r="65" spans="1:7">
      <c r="A65" s="61" t="s">
        <v>1204</v>
      </c>
      <c r="B65" s="95">
        <v>-55176.573650000006</v>
      </c>
      <c r="C65" s="95">
        <v>-200.47470999999999</v>
      </c>
      <c r="D65" s="95">
        <v>0</v>
      </c>
      <c r="E65" s="95">
        <v>0</v>
      </c>
      <c r="F65" s="95">
        <v>-55377.048360000008</v>
      </c>
      <c r="G65" s="11"/>
    </row>
    <row r="66" spans="1:7">
      <c r="A66" s="58" t="s">
        <v>1205</v>
      </c>
      <c r="B66" s="95">
        <v>-51932.093529999998</v>
      </c>
      <c r="C66" s="95">
        <v>-423.93383999999998</v>
      </c>
      <c r="D66" s="95">
        <v>0</v>
      </c>
      <c r="E66" s="95">
        <v>0</v>
      </c>
      <c r="F66" s="95">
        <v>-52356.027369999996</v>
      </c>
      <c r="G66" s="11"/>
    </row>
    <row r="67" spans="1:7">
      <c r="A67" s="58" t="s">
        <v>1206</v>
      </c>
      <c r="B67" s="95">
        <v>-40997.56158999999</v>
      </c>
      <c r="C67" s="95">
        <v>-456.95188000000007</v>
      </c>
      <c r="D67" s="95">
        <v>0</v>
      </c>
      <c r="E67" s="95">
        <v>0</v>
      </c>
      <c r="F67" s="95">
        <v>-41454.513469999991</v>
      </c>
      <c r="G67" s="11"/>
    </row>
    <row r="68" spans="1:7">
      <c r="A68" s="58" t="s">
        <v>1207</v>
      </c>
      <c r="B68" s="95">
        <v>-50165.038369999987</v>
      </c>
      <c r="C68" s="95">
        <v>-293.13521000000003</v>
      </c>
      <c r="D68" s="95">
        <v>0</v>
      </c>
      <c r="E68" s="95">
        <v>0</v>
      </c>
      <c r="F68" s="95">
        <v>-50458.173579999988</v>
      </c>
      <c r="G68" s="11"/>
    </row>
    <row r="69" spans="1:7">
      <c r="A69" s="187" t="s">
        <v>206</v>
      </c>
      <c r="B69" s="57">
        <v>2160270.7482599998</v>
      </c>
      <c r="C69" s="57">
        <v>283889.36215999996</v>
      </c>
      <c r="D69" s="57">
        <v>0</v>
      </c>
      <c r="E69" s="57">
        <v>0.26643999999999995</v>
      </c>
      <c r="F69" s="57">
        <v>2444160.3768599997</v>
      </c>
      <c r="G69" s="11"/>
    </row>
    <row r="70" spans="1:7">
      <c r="A70" s="58" t="s">
        <v>207</v>
      </c>
      <c r="B70" s="95">
        <v>1235.1861799999999</v>
      </c>
      <c r="C70" s="95">
        <v>505.53256999999996</v>
      </c>
      <c r="D70" s="95">
        <v>711.49381000000005</v>
      </c>
      <c r="E70" s="95">
        <v>0</v>
      </c>
      <c r="F70" s="95">
        <v>2452.2125599999999</v>
      </c>
      <c r="G70" s="11"/>
    </row>
    <row r="71" spans="1:7">
      <c r="A71" s="61" t="s">
        <v>208</v>
      </c>
      <c r="B71" s="95">
        <v>1032581.6478200002</v>
      </c>
      <c r="C71" s="95">
        <v>117297.05446</v>
      </c>
      <c r="D71" s="95">
        <v>0</v>
      </c>
      <c r="E71" s="95">
        <v>0.15095</v>
      </c>
      <c r="F71" s="95">
        <v>1149878.85323</v>
      </c>
      <c r="G71" s="11"/>
    </row>
    <row r="72" spans="1:7">
      <c r="A72" s="58" t="s">
        <v>209</v>
      </c>
      <c r="B72" s="95">
        <v>1232005.18114</v>
      </c>
      <c r="C72" s="95">
        <v>220238.99031000002</v>
      </c>
      <c r="D72" s="95">
        <v>0</v>
      </c>
      <c r="E72" s="95">
        <v>0.11549000000000001</v>
      </c>
      <c r="F72" s="95">
        <v>1452244.28694</v>
      </c>
      <c r="G72" s="11"/>
    </row>
    <row r="73" spans="1:7">
      <c r="A73" s="58" t="s">
        <v>210</v>
      </c>
      <c r="B73" s="95">
        <v>0</v>
      </c>
      <c r="C73" s="95">
        <v>0</v>
      </c>
      <c r="D73" s="95">
        <v>0</v>
      </c>
      <c r="E73" s="95">
        <v>0</v>
      </c>
      <c r="F73" s="95">
        <v>0</v>
      </c>
      <c r="G73" s="11"/>
    </row>
    <row r="74" spans="1:7">
      <c r="A74" s="58" t="s">
        <v>211</v>
      </c>
      <c r="B74" s="95">
        <v>-105551.26688</v>
      </c>
      <c r="C74" s="95">
        <v>-54152.215179999999</v>
      </c>
      <c r="D74" s="95">
        <v>-711.49381000000005</v>
      </c>
      <c r="E74" s="95">
        <v>0</v>
      </c>
      <c r="F74" s="95">
        <v>-160414.97587000002</v>
      </c>
      <c r="G74" s="11"/>
    </row>
    <row r="75" spans="1:7">
      <c r="A75" s="187" t="s">
        <v>212</v>
      </c>
      <c r="B75" s="57">
        <v>144628.79471000002</v>
      </c>
      <c r="C75" s="57">
        <v>0</v>
      </c>
      <c r="D75" s="57">
        <v>0</v>
      </c>
      <c r="E75" s="57">
        <v>0</v>
      </c>
      <c r="F75" s="57">
        <v>144628.79471000002</v>
      </c>
      <c r="G75" s="11"/>
    </row>
    <row r="76" spans="1:7">
      <c r="A76" s="58" t="s">
        <v>213</v>
      </c>
      <c r="B76" s="95">
        <v>6958.0892699999995</v>
      </c>
      <c r="C76" s="95">
        <v>0</v>
      </c>
      <c r="D76" s="95">
        <v>0</v>
      </c>
      <c r="E76" s="95">
        <v>0</v>
      </c>
      <c r="F76" s="95">
        <v>6958.0892699999995</v>
      </c>
      <c r="G76" s="11"/>
    </row>
    <row r="77" spans="1:7">
      <c r="A77" s="58" t="s">
        <v>214</v>
      </c>
      <c r="B77" s="95">
        <v>803960.08932999999</v>
      </c>
      <c r="C77" s="95">
        <v>0</v>
      </c>
      <c r="D77" s="95">
        <v>0</v>
      </c>
      <c r="E77" s="95">
        <v>0</v>
      </c>
      <c r="F77" s="95">
        <v>803960.08932999999</v>
      </c>
      <c r="G77" s="11"/>
    </row>
    <row r="78" spans="1:7">
      <c r="A78" s="58" t="s">
        <v>215</v>
      </c>
      <c r="B78" s="95">
        <v>18240.723860000002</v>
      </c>
      <c r="C78" s="95">
        <v>0</v>
      </c>
      <c r="D78" s="95">
        <v>0</v>
      </c>
      <c r="E78" s="95">
        <v>0</v>
      </c>
      <c r="F78" s="95">
        <v>18240.723860000002</v>
      </c>
      <c r="G78" s="11"/>
    </row>
    <row r="79" spans="1:7">
      <c r="A79" s="58" t="s">
        <v>216</v>
      </c>
      <c r="B79" s="95">
        <v>3606.43534</v>
      </c>
      <c r="C79" s="95">
        <v>0</v>
      </c>
      <c r="D79" s="95">
        <v>0</v>
      </c>
      <c r="E79" s="95">
        <v>0</v>
      </c>
      <c r="F79" s="95">
        <v>3606.43534</v>
      </c>
      <c r="G79" s="11"/>
    </row>
    <row r="80" spans="1:7">
      <c r="A80" s="58" t="s">
        <v>217</v>
      </c>
      <c r="B80" s="95">
        <v>-688136.54309000005</v>
      </c>
      <c r="C80" s="95">
        <v>0</v>
      </c>
      <c r="D80" s="95">
        <v>0</v>
      </c>
      <c r="E80" s="95">
        <v>0</v>
      </c>
      <c r="F80" s="95">
        <v>-688136.54309000005</v>
      </c>
      <c r="G80" s="11"/>
    </row>
    <row r="81" spans="1:7">
      <c r="A81" s="187" t="s">
        <v>218</v>
      </c>
      <c r="B81" s="57">
        <v>4640791.7935799994</v>
      </c>
      <c r="C81" s="57">
        <v>24531242.602320001</v>
      </c>
      <c r="D81" s="57">
        <v>8.9934599999999989</v>
      </c>
      <c r="E81" s="57">
        <v>602.10358000000008</v>
      </c>
      <c r="F81" s="57">
        <v>29172645.492940001</v>
      </c>
      <c r="G81" s="11"/>
    </row>
    <row r="82" spans="1:7">
      <c r="A82" s="58" t="s">
        <v>172</v>
      </c>
      <c r="B82" s="95">
        <v>0</v>
      </c>
      <c r="C82" s="95">
        <v>1.0000000000000001E-5</v>
      </c>
      <c r="D82" s="95">
        <v>0</v>
      </c>
      <c r="E82" s="95">
        <v>0</v>
      </c>
      <c r="F82" s="95">
        <v>1.0000000000000001E-5</v>
      </c>
      <c r="G82" s="11"/>
    </row>
    <row r="83" spans="1:7">
      <c r="A83" s="58" t="s">
        <v>173</v>
      </c>
      <c r="B83" s="95">
        <v>1240807.1537800001</v>
      </c>
      <c r="C83" s="95">
        <v>130470.94777</v>
      </c>
      <c r="D83" s="95">
        <v>0</v>
      </c>
      <c r="E83" s="95">
        <v>0</v>
      </c>
      <c r="F83" s="95">
        <v>1371278.10155</v>
      </c>
      <c r="G83" s="11"/>
    </row>
    <row r="84" spans="1:7">
      <c r="A84" s="58" t="s">
        <v>174</v>
      </c>
      <c r="B84" s="95">
        <v>0</v>
      </c>
      <c r="C84" s="95">
        <v>82501.390199999994</v>
      </c>
      <c r="D84" s="95">
        <v>0</v>
      </c>
      <c r="E84" s="95">
        <v>0</v>
      </c>
      <c r="F84" s="95">
        <v>82501.390199999994</v>
      </c>
      <c r="G84" s="11"/>
    </row>
    <row r="85" spans="1:7">
      <c r="A85" s="58" t="s">
        <v>175</v>
      </c>
      <c r="B85" s="95">
        <v>40147.412880000003</v>
      </c>
      <c r="C85" s="95">
        <v>635419.94102000003</v>
      </c>
      <c r="D85" s="95">
        <v>0</v>
      </c>
      <c r="E85" s="95">
        <v>0</v>
      </c>
      <c r="F85" s="95">
        <v>675567.35389999999</v>
      </c>
      <c r="G85" s="11"/>
    </row>
    <row r="86" spans="1:7">
      <c r="A86" s="58" t="s">
        <v>219</v>
      </c>
      <c r="B86" s="95">
        <v>578611.0674099999</v>
      </c>
      <c r="C86" s="95">
        <v>10446.870849999999</v>
      </c>
      <c r="D86" s="95">
        <v>0</v>
      </c>
      <c r="E86" s="95">
        <v>0</v>
      </c>
      <c r="F86" s="95">
        <v>589057.93825999985</v>
      </c>
      <c r="G86" s="11"/>
    </row>
    <row r="87" spans="1:7">
      <c r="A87" s="58" t="s">
        <v>220</v>
      </c>
      <c r="B87" s="95">
        <v>423884.55378000002</v>
      </c>
      <c r="C87" s="95">
        <v>21869.476470000001</v>
      </c>
      <c r="D87" s="95">
        <v>0</v>
      </c>
      <c r="E87" s="95">
        <v>0</v>
      </c>
      <c r="F87" s="95">
        <v>445754.03025000001</v>
      </c>
      <c r="G87" s="11"/>
    </row>
    <row r="88" spans="1:7">
      <c r="A88" s="58" t="s">
        <v>177</v>
      </c>
      <c r="B88" s="95">
        <v>2204049.1885299999</v>
      </c>
      <c r="C88" s="95">
        <v>23677960.005459994</v>
      </c>
      <c r="D88" s="95">
        <v>8.9934599999999989</v>
      </c>
      <c r="E88" s="95">
        <v>602.10356999999999</v>
      </c>
      <c r="F88" s="95">
        <v>25882620.291019991</v>
      </c>
      <c r="G88" s="11"/>
    </row>
    <row r="89" spans="1:7">
      <c r="A89" s="58" t="s">
        <v>221</v>
      </c>
      <c r="B89" s="95">
        <v>170570.79254999998</v>
      </c>
      <c r="C89" s="95">
        <v>12154.883399999999</v>
      </c>
      <c r="D89" s="95">
        <v>0</v>
      </c>
      <c r="E89" s="95">
        <v>1.0000000000000001E-5</v>
      </c>
      <c r="F89" s="95">
        <v>182725.67595999996</v>
      </c>
      <c r="G89" s="11"/>
    </row>
    <row r="90" spans="1:7">
      <c r="A90" s="58" t="s">
        <v>222</v>
      </c>
      <c r="B90" s="95">
        <v>-17278.375350000002</v>
      </c>
      <c r="C90" s="95">
        <v>-39580.912859999997</v>
      </c>
      <c r="D90" s="95">
        <v>0</v>
      </c>
      <c r="E90" s="95">
        <v>0</v>
      </c>
      <c r="F90" s="95">
        <v>-56859.288209999999</v>
      </c>
      <c r="G90" s="11"/>
    </row>
    <row r="91" spans="1:7">
      <c r="A91" s="187" t="s">
        <v>223</v>
      </c>
      <c r="B91" s="57">
        <v>4749078.8666399997</v>
      </c>
      <c r="C91" s="57">
        <v>0</v>
      </c>
      <c r="D91" s="57">
        <v>0</v>
      </c>
      <c r="E91" s="57">
        <v>0</v>
      </c>
      <c r="F91" s="57">
        <v>4749078.8666399997</v>
      </c>
      <c r="G91" s="11"/>
    </row>
    <row r="92" spans="1:7">
      <c r="A92" s="58" t="s">
        <v>224</v>
      </c>
      <c r="B92" s="95">
        <v>1466391.074</v>
      </c>
      <c r="C92" s="95">
        <v>0</v>
      </c>
      <c r="D92" s="95">
        <v>0</v>
      </c>
      <c r="E92" s="95">
        <v>0</v>
      </c>
      <c r="F92" s="95">
        <v>1466391.074</v>
      </c>
      <c r="G92" s="11"/>
    </row>
    <row r="93" spans="1:7">
      <c r="A93" s="58" t="s">
        <v>225</v>
      </c>
      <c r="B93" s="95">
        <v>2376891.79874</v>
      </c>
      <c r="C93" s="95">
        <v>0</v>
      </c>
      <c r="D93" s="95">
        <v>0</v>
      </c>
      <c r="E93" s="95">
        <v>0</v>
      </c>
      <c r="F93" s="95">
        <v>2376891.79874</v>
      </c>
      <c r="G93" s="11"/>
    </row>
    <row r="94" spans="1:7">
      <c r="A94" s="58" t="s">
        <v>226</v>
      </c>
      <c r="B94" s="95">
        <v>189152.12973000002</v>
      </c>
      <c r="C94" s="95">
        <v>0</v>
      </c>
      <c r="D94" s="95">
        <v>0</v>
      </c>
      <c r="E94" s="95">
        <v>0</v>
      </c>
      <c r="F94" s="95">
        <v>189152.12973000002</v>
      </c>
      <c r="G94" s="11"/>
    </row>
    <row r="95" spans="1:7">
      <c r="A95" s="58" t="s">
        <v>227</v>
      </c>
      <c r="B95" s="95">
        <v>239415.80299999999</v>
      </c>
      <c r="C95" s="95">
        <v>0</v>
      </c>
      <c r="D95" s="95">
        <v>0</v>
      </c>
      <c r="E95" s="95">
        <v>0</v>
      </c>
      <c r="F95" s="95">
        <v>239415.80299999999</v>
      </c>
      <c r="G95" s="11"/>
    </row>
    <row r="96" spans="1:7">
      <c r="A96" s="58" t="s">
        <v>228</v>
      </c>
      <c r="B96" s="95">
        <v>321867.17967999994</v>
      </c>
      <c r="C96" s="95">
        <v>0</v>
      </c>
      <c r="D96" s="95">
        <v>0</v>
      </c>
      <c r="E96" s="95">
        <v>0</v>
      </c>
      <c r="F96" s="95">
        <v>321867.17967999994</v>
      </c>
      <c r="G96" s="11"/>
    </row>
    <row r="97" spans="1:7">
      <c r="A97" s="58" t="s">
        <v>229</v>
      </c>
      <c r="B97" s="95">
        <v>37735.85785</v>
      </c>
      <c r="C97" s="95">
        <v>0</v>
      </c>
      <c r="D97" s="95">
        <v>0</v>
      </c>
      <c r="E97" s="95">
        <v>0</v>
      </c>
      <c r="F97" s="95">
        <v>37735.85785</v>
      </c>
      <c r="G97" s="11"/>
    </row>
    <row r="98" spans="1:7">
      <c r="A98" s="58" t="s">
        <v>230</v>
      </c>
      <c r="B98" s="95">
        <v>13961.99633</v>
      </c>
      <c r="C98" s="95">
        <v>0</v>
      </c>
      <c r="D98" s="95">
        <v>0</v>
      </c>
      <c r="E98" s="95">
        <v>0</v>
      </c>
      <c r="F98" s="95">
        <v>13961.99633</v>
      </c>
      <c r="G98" s="11"/>
    </row>
    <row r="99" spans="1:7">
      <c r="A99" s="58" t="s">
        <v>231</v>
      </c>
      <c r="B99" s="95">
        <v>4005.0392000000002</v>
      </c>
      <c r="C99" s="95">
        <v>0</v>
      </c>
      <c r="D99" s="95">
        <v>0</v>
      </c>
      <c r="E99" s="95">
        <v>0</v>
      </c>
      <c r="F99" s="95">
        <v>4005.0392000000002</v>
      </c>
      <c r="G99" s="11"/>
    </row>
    <row r="100" spans="1:7">
      <c r="A100" s="58" t="s">
        <v>232</v>
      </c>
      <c r="B100" s="95">
        <v>99657.988110000006</v>
      </c>
      <c r="C100" s="95">
        <v>0</v>
      </c>
      <c r="D100" s="95">
        <v>0</v>
      </c>
      <c r="E100" s="95">
        <v>0</v>
      </c>
      <c r="F100" s="95">
        <v>99657.988110000006</v>
      </c>
      <c r="G100" s="11"/>
    </row>
    <row r="101" spans="1:7">
      <c r="A101" s="187" t="s">
        <v>233</v>
      </c>
      <c r="B101" s="57">
        <v>962864.78530000011</v>
      </c>
      <c r="C101" s="57">
        <v>42523.001980000001</v>
      </c>
      <c r="D101" s="57">
        <v>-7.0000000000000007E-5</v>
      </c>
      <c r="E101" s="57">
        <v>0</v>
      </c>
      <c r="F101" s="57">
        <v>1005387.7872100001</v>
      </c>
      <c r="G101" s="11"/>
    </row>
    <row r="102" spans="1:7">
      <c r="A102" s="58" t="s">
        <v>234</v>
      </c>
      <c r="B102" s="95">
        <v>76023.036970000001</v>
      </c>
      <c r="C102" s="95">
        <v>0</v>
      </c>
      <c r="D102" s="95">
        <v>0</v>
      </c>
      <c r="E102" s="95">
        <v>0</v>
      </c>
      <c r="F102" s="95">
        <v>76023.036970000001</v>
      </c>
      <c r="G102" s="11"/>
    </row>
    <row r="103" spans="1:7">
      <c r="A103" s="58" t="s">
        <v>235</v>
      </c>
      <c r="B103" s="95">
        <v>354281.33277000004</v>
      </c>
      <c r="C103" s="95">
        <v>1.52457</v>
      </c>
      <c r="D103" s="95">
        <v>0</v>
      </c>
      <c r="E103" s="95">
        <v>0</v>
      </c>
      <c r="F103" s="95">
        <v>354282.85734000005</v>
      </c>
      <c r="G103" s="11"/>
    </row>
    <row r="104" spans="1:7">
      <c r="A104" s="58" t="s">
        <v>236</v>
      </c>
      <c r="B104" s="95">
        <v>401026.45701000001</v>
      </c>
      <c r="C104" s="95">
        <v>42019.778950000007</v>
      </c>
      <c r="D104" s="95">
        <v>-7.0000000000000007E-5</v>
      </c>
      <c r="E104" s="95">
        <v>0</v>
      </c>
      <c r="F104" s="95">
        <v>443046.23589000001</v>
      </c>
      <c r="G104" s="11"/>
    </row>
    <row r="105" spans="1:7">
      <c r="A105" s="58" t="s">
        <v>237</v>
      </c>
      <c r="B105" s="95">
        <v>144904.84119000001</v>
      </c>
      <c r="C105" s="95">
        <v>1545.35889</v>
      </c>
      <c r="D105" s="95">
        <v>0</v>
      </c>
      <c r="E105" s="95">
        <v>0</v>
      </c>
      <c r="F105" s="95">
        <v>146450.20008000001</v>
      </c>
      <c r="G105" s="11"/>
    </row>
    <row r="106" spans="1:7">
      <c r="A106" s="58" t="s">
        <v>238</v>
      </c>
      <c r="B106" s="95">
        <v>-13370.88264</v>
      </c>
      <c r="C106" s="95">
        <v>-1043.6604300000001</v>
      </c>
      <c r="D106" s="95">
        <v>0</v>
      </c>
      <c r="E106" s="95">
        <v>0</v>
      </c>
      <c r="F106" s="95">
        <v>-14414.54307</v>
      </c>
      <c r="G106" s="11"/>
    </row>
    <row r="107" spans="1:7">
      <c r="A107" s="187" t="s">
        <v>239</v>
      </c>
      <c r="B107" s="57">
        <v>712858.902</v>
      </c>
      <c r="C107" s="57">
        <v>0</v>
      </c>
      <c r="D107" s="57">
        <v>0</v>
      </c>
      <c r="E107" s="57">
        <v>0</v>
      </c>
      <c r="F107" s="57">
        <v>712858.902</v>
      </c>
      <c r="G107" s="11"/>
    </row>
    <row r="108" spans="1:7">
      <c r="A108" s="58" t="s">
        <v>240</v>
      </c>
      <c r="B108" s="95">
        <v>678141.08684</v>
      </c>
      <c r="C108" s="95">
        <v>0</v>
      </c>
      <c r="D108" s="95">
        <v>0</v>
      </c>
      <c r="E108" s="95">
        <v>0</v>
      </c>
      <c r="F108" s="95">
        <v>678141.08684</v>
      </c>
      <c r="G108" s="11"/>
    </row>
    <row r="109" spans="1:7">
      <c r="A109" s="58" t="s">
        <v>241</v>
      </c>
      <c r="B109" s="95">
        <v>0</v>
      </c>
      <c r="C109" s="95">
        <v>0</v>
      </c>
      <c r="D109" s="95">
        <v>0</v>
      </c>
      <c r="E109" s="95">
        <v>0</v>
      </c>
      <c r="F109" s="95">
        <v>0</v>
      </c>
      <c r="G109" s="11"/>
    </row>
    <row r="110" spans="1:7">
      <c r="A110" s="58" t="s">
        <v>242</v>
      </c>
      <c r="B110" s="95">
        <v>0</v>
      </c>
      <c r="C110" s="95">
        <v>0</v>
      </c>
      <c r="D110" s="95">
        <v>0</v>
      </c>
      <c r="E110" s="95">
        <v>0</v>
      </c>
      <c r="F110" s="95">
        <v>0</v>
      </c>
      <c r="G110" s="11"/>
    </row>
    <row r="111" spans="1:7">
      <c r="A111" s="58" t="s">
        <v>243</v>
      </c>
      <c r="B111" s="95">
        <v>0</v>
      </c>
      <c r="C111" s="95">
        <v>0</v>
      </c>
      <c r="D111" s="95">
        <v>0</v>
      </c>
      <c r="E111" s="95">
        <v>0</v>
      </c>
      <c r="F111" s="95">
        <v>0</v>
      </c>
      <c r="G111" s="11"/>
    </row>
    <row r="112" spans="1:7">
      <c r="A112" s="58" t="s">
        <v>244</v>
      </c>
      <c r="B112" s="95">
        <v>62573.747380000001</v>
      </c>
      <c r="C112" s="95">
        <v>0</v>
      </c>
      <c r="D112" s="95">
        <v>0</v>
      </c>
      <c r="E112" s="95">
        <v>0</v>
      </c>
      <c r="F112" s="95">
        <v>62573.747380000001</v>
      </c>
      <c r="G112" s="11"/>
    </row>
    <row r="113" spans="1:7">
      <c r="A113" s="58" t="s">
        <v>245</v>
      </c>
      <c r="B113" s="95">
        <v>-27855.932219999999</v>
      </c>
      <c r="C113" s="95">
        <v>0</v>
      </c>
      <c r="D113" s="95">
        <v>0</v>
      </c>
      <c r="E113" s="95">
        <v>0</v>
      </c>
      <c r="F113" s="95">
        <v>-27855.932219999999</v>
      </c>
      <c r="G113" s="11"/>
    </row>
    <row r="114" spans="1:7">
      <c r="A114" s="155" t="s">
        <v>246</v>
      </c>
      <c r="B114" s="57">
        <v>249009757.03231999</v>
      </c>
      <c r="C114" s="57">
        <v>37829546.236440003</v>
      </c>
      <c r="D114" s="57">
        <v>270.52864</v>
      </c>
      <c r="E114" s="57">
        <v>80228.68449</v>
      </c>
      <c r="F114" s="57">
        <v>286919802.48188996</v>
      </c>
      <c r="G114" s="11"/>
    </row>
    <row r="115" spans="1:7">
      <c r="A115" s="177" t="s">
        <v>247</v>
      </c>
      <c r="B115" s="57">
        <v>176700671.23706004</v>
      </c>
      <c r="C115" s="57">
        <v>28052411.646579999</v>
      </c>
      <c r="D115" s="57">
        <v>52.021039999999999</v>
      </c>
      <c r="E115" s="57">
        <v>76286.218909999996</v>
      </c>
      <c r="F115" s="57">
        <v>204829421.12359005</v>
      </c>
      <c r="G115" s="11"/>
    </row>
    <row r="116" spans="1:7">
      <c r="A116" s="64" t="s">
        <v>248</v>
      </c>
      <c r="B116" s="95">
        <v>22034360.701789998</v>
      </c>
      <c r="C116" s="95">
        <v>8732325.3311099987</v>
      </c>
      <c r="D116" s="95">
        <v>7.4053699999999996</v>
      </c>
      <c r="E116" s="95">
        <v>10.37144</v>
      </c>
      <c r="F116" s="95">
        <v>30766703.80971</v>
      </c>
      <c r="G116" s="11"/>
    </row>
    <row r="117" spans="1:7">
      <c r="A117" s="64" t="s">
        <v>249</v>
      </c>
      <c r="B117" s="95">
        <v>21418314.757079996</v>
      </c>
      <c r="C117" s="95">
        <v>8670297.5741400011</v>
      </c>
      <c r="D117" s="95">
        <v>7.4053699999999996</v>
      </c>
      <c r="E117" s="95">
        <v>5.9116899999999992</v>
      </c>
      <c r="F117" s="95">
        <v>30088625.648279998</v>
      </c>
      <c r="G117" s="11"/>
    </row>
    <row r="118" spans="1:7">
      <c r="A118" s="64" t="s">
        <v>250</v>
      </c>
      <c r="B118" s="95">
        <v>616045.94470999995</v>
      </c>
      <c r="C118" s="95">
        <v>62027.756970000009</v>
      </c>
      <c r="D118" s="95">
        <v>0</v>
      </c>
      <c r="E118" s="95">
        <v>4.4597499999999997</v>
      </c>
      <c r="F118" s="95">
        <v>678078.16142999998</v>
      </c>
      <c r="G118" s="11"/>
    </row>
    <row r="119" spans="1:7">
      <c r="A119" s="64" t="s">
        <v>251</v>
      </c>
      <c r="B119" s="95">
        <v>49839392.099199995</v>
      </c>
      <c r="C119" s="95">
        <v>12359064.066559998</v>
      </c>
      <c r="D119" s="95">
        <v>0</v>
      </c>
      <c r="E119" s="95">
        <v>3244.2428599999998</v>
      </c>
      <c r="F119" s="95">
        <v>62201700.408619992</v>
      </c>
      <c r="G119" s="11"/>
    </row>
    <row r="120" spans="1:7">
      <c r="A120" s="64" t="s">
        <v>252</v>
      </c>
      <c r="B120" s="95">
        <v>3691053.2392900004</v>
      </c>
      <c r="C120" s="95">
        <v>930569.69076000003</v>
      </c>
      <c r="D120" s="95">
        <v>0</v>
      </c>
      <c r="E120" s="95">
        <v>1.0000000000000001E-5</v>
      </c>
      <c r="F120" s="95">
        <v>4621622.9300600002</v>
      </c>
      <c r="G120" s="11"/>
    </row>
    <row r="121" spans="1:7">
      <c r="A121" s="65" t="s">
        <v>253</v>
      </c>
      <c r="B121" s="95">
        <v>122830.62328</v>
      </c>
      <c r="C121" s="95">
        <v>56614.995200000005</v>
      </c>
      <c r="D121" s="95">
        <v>0</v>
      </c>
      <c r="E121" s="95">
        <v>0</v>
      </c>
      <c r="F121" s="95">
        <v>179445.61848</v>
      </c>
      <c r="G121" s="11"/>
    </row>
    <row r="122" spans="1:7">
      <c r="A122" s="65" t="s">
        <v>254</v>
      </c>
      <c r="B122" s="95">
        <v>7348.4050299999999</v>
      </c>
      <c r="C122" s="95">
        <v>14593.949120000001</v>
      </c>
      <c r="D122" s="95">
        <v>0</v>
      </c>
      <c r="E122" s="95">
        <v>0</v>
      </c>
      <c r="F122" s="95">
        <v>21942.354149999999</v>
      </c>
      <c r="G122" s="11"/>
    </row>
    <row r="123" spans="1:7">
      <c r="A123" s="99" t="s">
        <v>255</v>
      </c>
      <c r="B123" s="95">
        <v>24432.873789999998</v>
      </c>
      <c r="C123" s="95">
        <v>9438.5414000000001</v>
      </c>
      <c r="D123" s="95">
        <v>0</v>
      </c>
      <c r="E123" s="95">
        <v>0</v>
      </c>
      <c r="F123" s="95">
        <v>33871.41519</v>
      </c>
      <c r="G123" s="11"/>
    </row>
    <row r="124" spans="1:7">
      <c r="A124" s="99" t="s">
        <v>256</v>
      </c>
      <c r="B124" s="95">
        <v>166654.17678999997</v>
      </c>
      <c r="C124" s="95">
        <v>35981.136909999994</v>
      </c>
      <c r="D124" s="95">
        <v>0</v>
      </c>
      <c r="E124" s="95">
        <v>1.0000000000000001E-5</v>
      </c>
      <c r="F124" s="95">
        <v>202635.31370999996</v>
      </c>
      <c r="G124" s="11"/>
    </row>
    <row r="125" spans="1:7">
      <c r="A125" s="99" t="s">
        <v>257</v>
      </c>
      <c r="B125" s="95">
        <v>460624.36478</v>
      </c>
      <c r="C125" s="95">
        <v>96647.619860000006</v>
      </c>
      <c r="D125" s="95">
        <v>0</v>
      </c>
      <c r="E125" s="95">
        <v>0</v>
      </c>
      <c r="F125" s="95">
        <v>557271.98464000004</v>
      </c>
      <c r="G125" s="11"/>
    </row>
    <row r="126" spans="1:7">
      <c r="A126" s="99" t="s">
        <v>258</v>
      </c>
      <c r="B126" s="95">
        <v>1806969.7775700002</v>
      </c>
      <c r="C126" s="95">
        <v>315558.17134999996</v>
      </c>
      <c r="D126" s="95">
        <v>0</v>
      </c>
      <c r="E126" s="95">
        <v>0</v>
      </c>
      <c r="F126" s="95">
        <v>2122527.9489200003</v>
      </c>
      <c r="G126" s="11"/>
    </row>
    <row r="127" spans="1:7">
      <c r="A127" s="728" t="s">
        <v>1492</v>
      </c>
      <c r="B127" s="95">
        <v>366041.18491000007</v>
      </c>
      <c r="C127" s="95">
        <v>192748.55403</v>
      </c>
      <c r="D127" s="95">
        <v>0</v>
      </c>
      <c r="E127" s="95">
        <v>0</v>
      </c>
      <c r="F127" s="95">
        <v>558789.73894000007</v>
      </c>
      <c r="G127" s="11"/>
    </row>
    <row r="128" spans="1:7">
      <c r="A128" s="729" t="s">
        <v>1493</v>
      </c>
      <c r="B128" s="95">
        <v>736151.83314</v>
      </c>
      <c r="C128" s="95">
        <v>208986.72289</v>
      </c>
      <c r="D128" s="95">
        <v>0</v>
      </c>
      <c r="E128" s="95">
        <v>0</v>
      </c>
      <c r="F128" s="95">
        <v>945138.55602999998</v>
      </c>
      <c r="G128" s="11"/>
    </row>
    <row r="129" spans="1:7">
      <c r="A129" s="156" t="s">
        <v>261</v>
      </c>
      <c r="B129" s="95">
        <v>3235728.9591300003</v>
      </c>
      <c r="C129" s="95">
        <v>807073.04189999995</v>
      </c>
      <c r="D129" s="95">
        <v>44.615670000000001</v>
      </c>
      <c r="E129" s="95">
        <v>34524.176829999997</v>
      </c>
      <c r="F129" s="95">
        <v>4077370.7935300004</v>
      </c>
      <c r="G129" s="11"/>
    </row>
    <row r="130" spans="1:7">
      <c r="A130" s="156" t="s">
        <v>262</v>
      </c>
      <c r="B130" s="95">
        <v>86538561.144959986</v>
      </c>
      <c r="C130" s="95">
        <v>5064614.2464500004</v>
      </c>
      <c r="D130" s="95">
        <v>0</v>
      </c>
      <c r="E130" s="95">
        <v>38107.519999999997</v>
      </c>
      <c r="F130" s="95">
        <v>91641282.911409989</v>
      </c>
      <c r="G130" s="11"/>
    </row>
    <row r="131" spans="1:7">
      <c r="A131" s="64" t="s">
        <v>263</v>
      </c>
      <c r="B131" s="95">
        <v>11361575.092689998</v>
      </c>
      <c r="C131" s="95">
        <v>158765.26980000004</v>
      </c>
      <c r="D131" s="95">
        <v>0</v>
      </c>
      <c r="E131" s="95">
        <v>399.90777000000003</v>
      </c>
      <c r="F131" s="95">
        <v>11520740.270259999</v>
      </c>
      <c r="G131" s="11"/>
    </row>
    <row r="132" spans="1:7">
      <c r="A132" s="177" t="s">
        <v>264</v>
      </c>
      <c r="B132" s="57">
        <v>219151.51508000001</v>
      </c>
      <c r="C132" s="57">
        <v>1204.63536</v>
      </c>
      <c r="D132" s="57">
        <v>0</v>
      </c>
      <c r="E132" s="57">
        <v>0.75719000000000003</v>
      </c>
      <c r="F132" s="57">
        <v>220356.90763</v>
      </c>
      <c r="G132" s="11"/>
    </row>
    <row r="133" spans="1:7">
      <c r="A133" s="177" t="s">
        <v>455</v>
      </c>
      <c r="B133" s="57">
        <v>14616524.09203</v>
      </c>
      <c r="C133" s="57">
        <v>3441331.6485900003</v>
      </c>
      <c r="D133" s="57">
        <v>0</v>
      </c>
      <c r="E133" s="57">
        <v>0</v>
      </c>
      <c r="F133" s="57">
        <v>18057855.740620002</v>
      </c>
      <c r="G133" s="11"/>
    </row>
    <row r="134" spans="1:7">
      <c r="A134" s="64" t="s">
        <v>456</v>
      </c>
      <c r="B134" s="95">
        <v>5363392.8518000003</v>
      </c>
      <c r="C134" s="95">
        <v>662912.19180999999</v>
      </c>
      <c r="D134" s="95">
        <v>0</v>
      </c>
      <c r="E134" s="95">
        <v>0</v>
      </c>
      <c r="F134" s="95">
        <v>6026305.0436100001</v>
      </c>
      <c r="G134" s="273"/>
    </row>
    <row r="135" spans="1:7">
      <c r="A135" s="64" t="s">
        <v>457</v>
      </c>
      <c r="B135" s="95">
        <v>2823217.4313099994</v>
      </c>
      <c r="C135" s="95">
        <v>51545.790919999999</v>
      </c>
      <c r="D135" s="95">
        <v>0</v>
      </c>
      <c r="E135" s="95">
        <v>0</v>
      </c>
      <c r="F135" s="95">
        <v>2874763.2222299995</v>
      </c>
      <c r="G135" s="273"/>
    </row>
    <row r="136" spans="1:7">
      <c r="A136" s="64" t="s">
        <v>458</v>
      </c>
      <c r="B136" s="95">
        <v>0</v>
      </c>
      <c r="C136" s="95">
        <v>0</v>
      </c>
      <c r="D136" s="95">
        <v>0</v>
      </c>
      <c r="E136" s="95">
        <v>0</v>
      </c>
      <c r="F136" s="95">
        <v>0</v>
      </c>
      <c r="G136" s="11"/>
    </row>
    <row r="137" spans="1:7">
      <c r="A137" s="64" t="s">
        <v>459</v>
      </c>
      <c r="B137" s="95">
        <v>633361.46100999997</v>
      </c>
      <c r="C137" s="95">
        <v>156488.86048</v>
      </c>
      <c r="D137" s="95">
        <v>0</v>
      </c>
      <c r="E137" s="95">
        <v>0</v>
      </c>
      <c r="F137" s="95">
        <v>789850.32149</v>
      </c>
      <c r="G137" s="11"/>
    </row>
    <row r="138" spans="1:7">
      <c r="A138" s="64" t="s">
        <v>460</v>
      </c>
      <c r="B138" s="95">
        <v>5535193.7798500005</v>
      </c>
      <c r="C138" s="95">
        <v>2552463.7112500002</v>
      </c>
      <c r="D138" s="95">
        <v>0</v>
      </c>
      <c r="E138" s="95">
        <v>0</v>
      </c>
      <c r="F138" s="95">
        <v>8087657.4911000002</v>
      </c>
      <c r="G138" s="11"/>
    </row>
    <row r="139" spans="1:7">
      <c r="A139" s="64" t="s">
        <v>467</v>
      </c>
      <c r="B139" s="95">
        <v>261358.56806000002</v>
      </c>
      <c r="C139" s="95">
        <v>17921.094129999998</v>
      </c>
      <c r="D139" s="95">
        <v>0</v>
      </c>
      <c r="E139" s="95">
        <v>0</v>
      </c>
      <c r="F139" s="95">
        <v>279279.66219</v>
      </c>
      <c r="G139" s="11"/>
    </row>
    <row r="140" spans="1:7">
      <c r="A140" s="177" t="s">
        <v>265</v>
      </c>
      <c r="B140" s="57">
        <v>43603902.982759997</v>
      </c>
      <c r="C140" s="57">
        <v>3810236.0000800001</v>
      </c>
      <c r="D140" s="57">
        <v>218.46508000000003</v>
      </c>
      <c r="E140" s="57">
        <v>0</v>
      </c>
      <c r="F140" s="57">
        <v>47414357.447919995</v>
      </c>
      <c r="G140" s="11"/>
    </row>
    <row r="141" spans="1:7">
      <c r="A141" s="64" t="s">
        <v>266</v>
      </c>
      <c r="B141" s="95">
        <v>1052422.1282299999</v>
      </c>
      <c r="C141" s="95">
        <v>171333.00938</v>
      </c>
      <c r="D141" s="95">
        <v>0</v>
      </c>
      <c r="E141" s="95">
        <v>0</v>
      </c>
      <c r="F141" s="95">
        <v>1223755.1376099999</v>
      </c>
      <c r="G141" s="11"/>
    </row>
    <row r="142" spans="1:7">
      <c r="A142" s="64" t="s">
        <v>267</v>
      </c>
      <c r="B142" s="95">
        <v>20051551.632460006</v>
      </c>
      <c r="C142" s="95">
        <v>235068.48415</v>
      </c>
      <c r="D142" s="95">
        <v>0</v>
      </c>
      <c r="E142" s="95">
        <v>0</v>
      </c>
      <c r="F142" s="95">
        <v>20286620.116610005</v>
      </c>
      <c r="G142" s="11"/>
    </row>
    <row r="143" spans="1:7">
      <c r="A143" s="64" t="s">
        <v>268</v>
      </c>
      <c r="B143" s="95">
        <v>0</v>
      </c>
      <c r="C143" s="95">
        <v>1189.2921299999998</v>
      </c>
      <c r="D143" s="95">
        <v>0</v>
      </c>
      <c r="E143" s="95">
        <v>0</v>
      </c>
      <c r="F143" s="95">
        <v>1189.2921299999998</v>
      </c>
      <c r="G143" s="11"/>
    </row>
    <row r="144" spans="1:7">
      <c r="A144" s="64" t="s">
        <v>269</v>
      </c>
      <c r="B144" s="95">
        <v>2557170.3525700001</v>
      </c>
      <c r="C144" s="95">
        <v>2270.6951899999999</v>
      </c>
      <c r="D144" s="95">
        <v>208.95726000000002</v>
      </c>
      <c r="E144" s="95">
        <v>0</v>
      </c>
      <c r="F144" s="95">
        <v>2559650.00502</v>
      </c>
      <c r="G144" s="11"/>
    </row>
    <row r="145" spans="1:7">
      <c r="A145" s="643" t="s">
        <v>1494</v>
      </c>
      <c r="B145" s="95">
        <v>18482619.683639999</v>
      </c>
      <c r="C145" s="95">
        <v>697460.8335200001</v>
      </c>
      <c r="D145" s="95">
        <v>0</v>
      </c>
      <c r="E145" s="95">
        <v>0</v>
      </c>
      <c r="F145" s="95">
        <v>19180080.517159998</v>
      </c>
      <c r="G145" s="11"/>
    </row>
    <row r="146" spans="1:7">
      <c r="A146" s="64" t="s">
        <v>271</v>
      </c>
      <c r="B146" s="95">
        <v>324448.54443999997</v>
      </c>
      <c r="C146" s="95">
        <v>318793.45986</v>
      </c>
      <c r="D146" s="95">
        <v>0</v>
      </c>
      <c r="E146" s="95">
        <v>0</v>
      </c>
      <c r="F146" s="95">
        <v>643242.00429999991</v>
      </c>
      <c r="G146" s="11"/>
    </row>
    <row r="147" spans="1:7">
      <c r="A147" s="64" t="s">
        <v>272</v>
      </c>
      <c r="B147" s="95">
        <v>80571.830230000007</v>
      </c>
      <c r="C147" s="95">
        <v>2336617.0714599998</v>
      </c>
      <c r="D147" s="95">
        <v>0</v>
      </c>
      <c r="E147" s="95">
        <v>0</v>
      </c>
      <c r="F147" s="95">
        <v>2417188.9016899997</v>
      </c>
      <c r="G147" s="11"/>
    </row>
    <row r="148" spans="1:7">
      <c r="A148" s="64" t="s">
        <v>273</v>
      </c>
      <c r="B148" s="95">
        <v>1055118.81119</v>
      </c>
      <c r="C148" s="95">
        <v>47503.154389999996</v>
      </c>
      <c r="D148" s="95">
        <v>9.5078199999999988</v>
      </c>
      <c r="E148" s="95">
        <v>0</v>
      </c>
      <c r="F148" s="95">
        <v>1102631.4734</v>
      </c>
      <c r="G148" s="11"/>
    </row>
    <row r="149" spans="1:7">
      <c r="A149" s="177" t="s">
        <v>274</v>
      </c>
      <c r="B149" s="57">
        <v>4529825.3413800001</v>
      </c>
      <c r="C149" s="57">
        <v>537281.45872</v>
      </c>
      <c r="D149" s="57">
        <v>4.2520000000000002E-2</v>
      </c>
      <c r="E149" s="57">
        <v>370.70006999999998</v>
      </c>
      <c r="F149" s="57">
        <v>5067477.5426900005</v>
      </c>
      <c r="G149" s="11"/>
    </row>
    <row r="150" spans="1:7">
      <c r="A150" s="64" t="s">
        <v>207</v>
      </c>
      <c r="B150" s="95">
        <v>723244.35637000005</v>
      </c>
      <c r="C150" s="95">
        <v>77733.979519999993</v>
      </c>
      <c r="D150" s="95">
        <v>0</v>
      </c>
      <c r="E150" s="95">
        <v>7.0190000000000002E-2</v>
      </c>
      <c r="F150" s="95">
        <v>800978.40607999999</v>
      </c>
      <c r="G150" s="11"/>
    </row>
    <row r="151" spans="1:7">
      <c r="A151" s="64" t="s">
        <v>209</v>
      </c>
      <c r="B151" s="95">
        <v>1425218.5528800001</v>
      </c>
      <c r="C151" s="95">
        <v>283668.31977999996</v>
      </c>
      <c r="D151" s="95">
        <v>4.2520000000000002E-2</v>
      </c>
      <c r="E151" s="95">
        <v>361.54016000000001</v>
      </c>
      <c r="F151" s="95">
        <v>1709248.4553400001</v>
      </c>
      <c r="G151" s="11"/>
    </row>
    <row r="152" spans="1:7">
      <c r="A152" s="64" t="s">
        <v>275</v>
      </c>
      <c r="B152" s="95">
        <v>2132330.1669700001</v>
      </c>
      <c r="C152" s="95">
        <v>139343.22531000001</v>
      </c>
      <c r="D152" s="95">
        <v>0</v>
      </c>
      <c r="E152" s="95">
        <v>8.7169699999999999</v>
      </c>
      <c r="F152" s="95">
        <v>2271682.1092500002</v>
      </c>
      <c r="G152" s="11"/>
    </row>
    <row r="153" spans="1:7">
      <c r="A153" s="64" t="s">
        <v>236</v>
      </c>
      <c r="B153" s="95">
        <v>249032.26516000001</v>
      </c>
      <c r="C153" s="95">
        <v>36535.934110000002</v>
      </c>
      <c r="D153" s="95">
        <v>0</v>
      </c>
      <c r="E153" s="95">
        <v>0.37275000000000003</v>
      </c>
      <c r="F153" s="95">
        <v>285568.57201999996</v>
      </c>
      <c r="G153" s="11"/>
    </row>
    <row r="154" spans="1:7">
      <c r="A154" s="64" t="s">
        <v>276</v>
      </c>
      <c r="B154" s="95">
        <v>0</v>
      </c>
      <c r="C154" s="95">
        <v>0</v>
      </c>
      <c r="D154" s="95">
        <v>0</v>
      </c>
      <c r="E154" s="95">
        <v>0</v>
      </c>
      <c r="F154" s="95">
        <v>0</v>
      </c>
      <c r="G154" s="11"/>
    </row>
    <row r="155" spans="1:7">
      <c r="A155" s="177" t="s">
        <v>277</v>
      </c>
      <c r="B155" s="57">
        <v>2851371.31965</v>
      </c>
      <c r="C155" s="57">
        <v>460321.00124000001</v>
      </c>
      <c r="D155" s="57">
        <v>0</v>
      </c>
      <c r="E155" s="57">
        <v>3571.0083199999999</v>
      </c>
      <c r="F155" s="57">
        <v>3315263.3292100001</v>
      </c>
      <c r="G155" s="11"/>
    </row>
    <row r="156" spans="1:7">
      <c r="A156" s="64" t="s">
        <v>278</v>
      </c>
      <c r="B156" s="95">
        <v>161094.53142000001</v>
      </c>
      <c r="C156" s="95">
        <v>18453.64558</v>
      </c>
      <c r="D156" s="95">
        <v>0</v>
      </c>
      <c r="E156" s="95">
        <v>321.18628999999999</v>
      </c>
      <c r="F156" s="95">
        <v>179869.36329000004</v>
      </c>
      <c r="G156" s="11"/>
    </row>
    <row r="157" spans="1:7">
      <c r="A157" s="64" t="s">
        <v>279</v>
      </c>
      <c r="B157" s="95">
        <v>0</v>
      </c>
      <c r="C157" s="95">
        <v>0</v>
      </c>
      <c r="D157" s="95">
        <v>0</v>
      </c>
      <c r="E157" s="95">
        <v>0</v>
      </c>
      <c r="F157" s="95">
        <v>0</v>
      </c>
      <c r="G157" s="11"/>
    </row>
    <row r="158" spans="1:7">
      <c r="A158" s="64" t="s">
        <v>280</v>
      </c>
      <c r="B158" s="95">
        <v>1445807.25199</v>
      </c>
      <c r="C158" s="95">
        <v>274872.46638999996</v>
      </c>
      <c r="D158" s="95">
        <v>0</v>
      </c>
      <c r="E158" s="95">
        <v>1445.7732699999999</v>
      </c>
      <c r="F158" s="95">
        <v>1722125.49165</v>
      </c>
      <c r="G158" s="11"/>
    </row>
    <row r="159" spans="1:7">
      <c r="A159" s="64" t="s">
        <v>1304</v>
      </c>
      <c r="B159" s="95">
        <v>0</v>
      </c>
      <c r="C159" s="95">
        <v>0</v>
      </c>
      <c r="D159" s="95">
        <v>0</v>
      </c>
      <c r="E159" s="95">
        <v>0</v>
      </c>
      <c r="F159" s="95">
        <v>0</v>
      </c>
      <c r="G159" s="11"/>
    </row>
    <row r="160" spans="1:7">
      <c r="A160" s="64" t="s">
        <v>281</v>
      </c>
      <c r="B160" s="95">
        <v>1186874.81231</v>
      </c>
      <c r="C160" s="95">
        <v>48559.495840000003</v>
      </c>
      <c r="D160" s="95">
        <v>0</v>
      </c>
      <c r="E160" s="95">
        <v>1804.0487599999999</v>
      </c>
      <c r="F160" s="95">
        <v>1237238.3569099999</v>
      </c>
      <c r="G160" s="11"/>
    </row>
    <row r="161" spans="1:7">
      <c r="A161" s="64" t="s">
        <v>282</v>
      </c>
      <c r="B161" s="95">
        <v>57594.72393</v>
      </c>
      <c r="C161" s="95">
        <v>118435.39343</v>
      </c>
      <c r="D161" s="95">
        <v>0</v>
      </c>
      <c r="E161" s="95">
        <v>0</v>
      </c>
      <c r="F161" s="95">
        <v>176030.11736</v>
      </c>
      <c r="G161" s="11"/>
    </row>
    <row r="162" spans="1:7">
      <c r="A162" s="177" t="s">
        <v>283</v>
      </c>
      <c r="B162" s="57">
        <v>4779413.0410099998</v>
      </c>
      <c r="C162" s="57">
        <v>363389.83974000002</v>
      </c>
      <c r="D162" s="57">
        <v>0</v>
      </c>
      <c r="E162" s="57">
        <v>0</v>
      </c>
      <c r="F162" s="57">
        <v>5142802.8807499995</v>
      </c>
      <c r="G162" s="11"/>
    </row>
    <row r="163" spans="1:7">
      <c r="A163" s="64" t="s">
        <v>284</v>
      </c>
      <c r="B163" s="95">
        <v>2860886.0825</v>
      </c>
      <c r="C163" s="95">
        <v>302697.5</v>
      </c>
      <c r="D163" s="95">
        <v>0</v>
      </c>
      <c r="E163" s="95">
        <v>0</v>
      </c>
      <c r="F163" s="95">
        <v>3163583.5825</v>
      </c>
      <c r="G163" s="11"/>
    </row>
    <row r="164" spans="1:7">
      <c r="A164" s="64" t="s">
        <v>285</v>
      </c>
      <c r="B164" s="95">
        <v>0</v>
      </c>
      <c r="C164" s="95">
        <v>0</v>
      </c>
      <c r="D164" s="95">
        <v>0</v>
      </c>
      <c r="E164" s="95">
        <v>0</v>
      </c>
      <c r="F164" s="95">
        <v>0</v>
      </c>
      <c r="G164" s="11"/>
    </row>
    <row r="165" spans="1:7">
      <c r="A165" s="643" t="s">
        <v>1495</v>
      </c>
      <c r="B165" s="95">
        <v>1714966.81427</v>
      </c>
      <c r="C165" s="95">
        <v>53993.100100000003</v>
      </c>
      <c r="D165" s="95">
        <v>0</v>
      </c>
      <c r="E165" s="95">
        <v>0</v>
      </c>
      <c r="F165" s="95">
        <v>1768959.9143699999</v>
      </c>
      <c r="G165" s="11"/>
    </row>
    <row r="166" spans="1:7">
      <c r="A166" s="64" t="s">
        <v>287</v>
      </c>
      <c r="B166" s="95">
        <v>203560.14424000002</v>
      </c>
      <c r="C166" s="95">
        <v>6699.2396399999998</v>
      </c>
      <c r="D166" s="95">
        <v>0</v>
      </c>
      <c r="E166" s="95">
        <v>0</v>
      </c>
      <c r="F166" s="95">
        <v>210259.38388000004</v>
      </c>
      <c r="G166" s="11"/>
    </row>
    <row r="167" spans="1:7">
      <c r="A167" s="177" t="s">
        <v>288</v>
      </c>
      <c r="B167" s="57">
        <v>1708897.5033499999</v>
      </c>
      <c r="C167" s="57">
        <v>1163370.0061299999</v>
      </c>
      <c r="D167" s="57">
        <v>0</v>
      </c>
      <c r="E167" s="57">
        <v>0</v>
      </c>
      <c r="F167" s="57">
        <v>2872267.5094799995</v>
      </c>
      <c r="G167" s="11"/>
    </row>
    <row r="168" spans="1:7">
      <c r="A168" s="64" t="s">
        <v>289</v>
      </c>
      <c r="B168" s="95">
        <v>14175.49935</v>
      </c>
      <c r="C168" s="95">
        <v>149501.17518999998</v>
      </c>
      <c r="D168" s="95">
        <v>0</v>
      </c>
      <c r="E168" s="95">
        <v>0</v>
      </c>
      <c r="F168" s="95">
        <v>163676.67453999998</v>
      </c>
      <c r="G168" s="11"/>
    </row>
    <row r="169" spans="1:7">
      <c r="A169" s="64" t="s">
        <v>290</v>
      </c>
      <c r="B169" s="95">
        <v>63.49935</v>
      </c>
      <c r="C169" s="95">
        <v>0</v>
      </c>
      <c r="D169" s="95">
        <v>0</v>
      </c>
      <c r="E169" s="95">
        <v>0</v>
      </c>
      <c r="F169" s="95">
        <v>63.49935</v>
      </c>
      <c r="G169" s="11"/>
    </row>
    <row r="170" spans="1:7">
      <c r="A170" s="64" t="s">
        <v>291</v>
      </c>
      <c r="B170" s="95">
        <v>0</v>
      </c>
      <c r="C170" s="95">
        <v>6121.4095699999998</v>
      </c>
      <c r="D170" s="95">
        <v>0</v>
      </c>
      <c r="E170" s="95">
        <v>0</v>
      </c>
      <c r="F170" s="95">
        <v>6121.4095699999998</v>
      </c>
      <c r="G170" s="11"/>
    </row>
    <row r="171" spans="1:7">
      <c r="A171" s="64" t="s">
        <v>292</v>
      </c>
      <c r="B171" s="95">
        <v>14112</v>
      </c>
      <c r="C171" s="95">
        <v>143348.89562</v>
      </c>
      <c r="D171" s="95">
        <v>0</v>
      </c>
      <c r="E171" s="95">
        <v>0</v>
      </c>
      <c r="F171" s="95">
        <v>157460.89562</v>
      </c>
      <c r="G171" s="11"/>
    </row>
    <row r="172" spans="1:7">
      <c r="A172" s="64" t="s">
        <v>293</v>
      </c>
      <c r="B172" s="95">
        <v>0</v>
      </c>
      <c r="C172" s="95">
        <v>0</v>
      </c>
      <c r="D172" s="95">
        <v>0</v>
      </c>
      <c r="E172" s="95">
        <v>0</v>
      </c>
      <c r="F172" s="95">
        <v>0</v>
      </c>
      <c r="G172" s="11"/>
    </row>
    <row r="173" spans="1:7">
      <c r="A173" s="64" t="s">
        <v>294</v>
      </c>
      <c r="B173" s="95">
        <v>0</v>
      </c>
      <c r="C173" s="95">
        <v>30.87</v>
      </c>
      <c r="D173" s="95">
        <v>0</v>
      </c>
      <c r="E173" s="95">
        <v>0</v>
      </c>
      <c r="F173" s="95">
        <v>30.87</v>
      </c>
      <c r="G173" s="11"/>
    </row>
    <row r="174" spans="1:7">
      <c r="A174" s="64" t="s">
        <v>295</v>
      </c>
      <c r="B174" s="95">
        <v>1670215</v>
      </c>
      <c r="C174" s="95">
        <v>1001310.2274</v>
      </c>
      <c r="D174" s="95">
        <v>0</v>
      </c>
      <c r="E174" s="95">
        <v>0</v>
      </c>
      <c r="F174" s="95">
        <v>2671525.2274000002</v>
      </c>
      <c r="G174" s="11"/>
    </row>
    <row r="175" spans="1:7">
      <c r="A175" s="64" t="s">
        <v>296</v>
      </c>
      <c r="B175" s="95">
        <v>24507.004000000001</v>
      </c>
      <c r="C175" s="95">
        <v>12558.603539999998</v>
      </c>
      <c r="D175" s="95">
        <v>0</v>
      </c>
      <c r="E175" s="95">
        <v>0</v>
      </c>
      <c r="F175" s="95">
        <v>37065.607539999997</v>
      </c>
      <c r="G175" s="11"/>
    </row>
    <row r="176" spans="1:7">
      <c r="A176" s="155" t="s">
        <v>297</v>
      </c>
      <c r="B176" s="57">
        <v>23164008.384970002</v>
      </c>
      <c r="C176" s="57">
        <v>0</v>
      </c>
      <c r="D176" s="57">
        <v>0</v>
      </c>
      <c r="E176" s="57">
        <v>0</v>
      </c>
      <c r="F176" s="57">
        <v>23164008.384970002</v>
      </c>
      <c r="G176" s="11"/>
    </row>
    <row r="177" spans="1:7">
      <c r="A177" s="63" t="s">
        <v>298</v>
      </c>
      <c r="B177" s="95">
        <v>17101379.05686</v>
      </c>
      <c r="C177" s="95">
        <v>0</v>
      </c>
      <c r="D177" s="95">
        <v>0</v>
      </c>
      <c r="E177" s="95">
        <v>0</v>
      </c>
      <c r="F177" s="95">
        <v>17101379.05686</v>
      </c>
      <c r="G177" s="11"/>
    </row>
    <row r="178" spans="1:7">
      <c r="A178" s="64" t="s">
        <v>299</v>
      </c>
      <c r="B178" s="95">
        <v>17101379.05686</v>
      </c>
      <c r="C178" s="95">
        <v>0</v>
      </c>
      <c r="D178" s="95">
        <v>0</v>
      </c>
      <c r="E178" s="95">
        <v>0</v>
      </c>
      <c r="F178" s="95">
        <v>17101379.05686</v>
      </c>
      <c r="G178" s="11"/>
    </row>
    <row r="179" spans="1:7">
      <c r="A179" s="64" t="s">
        <v>300</v>
      </c>
      <c r="B179" s="95">
        <v>87506</v>
      </c>
      <c r="C179" s="95">
        <v>0</v>
      </c>
      <c r="D179" s="95">
        <v>0</v>
      </c>
      <c r="E179" s="95">
        <v>0</v>
      </c>
      <c r="F179" s="95">
        <v>87506</v>
      </c>
      <c r="G179" s="11"/>
    </row>
    <row r="180" spans="1:7">
      <c r="A180" s="64" t="s">
        <v>301</v>
      </c>
      <c r="B180" s="95">
        <v>-87506</v>
      </c>
      <c r="C180" s="95">
        <v>0</v>
      </c>
      <c r="D180" s="95">
        <v>0</v>
      </c>
      <c r="E180" s="95">
        <v>0</v>
      </c>
      <c r="F180" s="95">
        <v>-87506</v>
      </c>
      <c r="G180" s="11"/>
    </row>
    <row r="181" spans="1:7">
      <c r="A181" s="63" t="s">
        <v>302</v>
      </c>
      <c r="B181" s="95">
        <v>503737.87693999999</v>
      </c>
      <c r="C181" s="95">
        <v>0</v>
      </c>
      <c r="D181" s="95">
        <v>0</v>
      </c>
      <c r="E181" s="95">
        <v>0</v>
      </c>
      <c r="F181" s="95">
        <v>503737.87693999999</v>
      </c>
      <c r="G181" s="11"/>
    </row>
    <row r="182" spans="1:7">
      <c r="A182" s="64" t="s">
        <v>303</v>
      </c>
      <c r="B182" s="95">
        <v>1713.9146599999999</v>
      </c>
      <c r="C182" s="95">
        <v>0</v>
      </c>
      <c r="D182" s="95">
        <v>0</v>
      </c>
      <c r="E182" s="95">
        <v>0</v>
      </c>
      <c r="F182" s="95">
        <v>1713.9146599999999</v>
      </c>
      <c r="G182" s="11"/>
    </row>
    <row r="183" spans="1:7">
      <c r="A183" s="64" t="s">
        <v>304</v>
      </c>
      <c r="B183" s="95">
        <v>478826.38427999994</v>
      </c>
      <c r="C183" s="95">
        <v>0</v>
      </c>
      <c r="D183" s="95">
        <v>0</v>
      </c>
      <c r="E183" s="95">
        <v>0</v>
      </c>
      <c r="F183" s="95">
        <v>478826.38427999994</v>
      </c>
      <c r="G183" s="11"/>
    </row>
    <row r="184" spans="1:7">
      <c r="A184" s="64" t="s">
        <v>305</v>
      </c>
      <c r="B184" s="95">
        <v>23197.578000000001</v>
      </c>
      <c r="C184" s="95">
        <v>0</v>
      </c>
      <c r="D184" s="95">
        <v>0</v>
      </c>
      <c r="E184" s="95">
        <v>0</v>
      </c>
      <c r="F184" s="95">
        <v>23197.578000000001</v>
      </c>
      <c r="G184" s="11"/>
    </row>
    <row r="185" spans="1:7">
      <c r="A185" s="63" t="s">
        <v>306</v>
      </c>
      <c r="B185" s="95">
        <v>0</v>
      </c>
      <c r="C185" s="95">
        <v>0</v>
      </c>
      <c r="D185" s="95">
        <v>0</v>
      </c>
      <c r="E185" s="95">
        <v>0</v>
      </c>
      <c r="F185" s="95">
        <v>0</v>
      </c>
      <c r="G185" s="11"/>
    </row>
    <row r="186" spans="1:7">
      <c r="A186" s="64" t="s">
        <v>307</v>
      </c>
      <c r="B186" s="95">
        <v>0</v>
      </c>
      <c r="C186" s="95">
        <v>0</v>
      </c>
      <c r="D186" s="95">
        <v>0</v>
      </c>
      <c r="E186" s="95">
        <v>0</v>
      </c>
      <c r="F186" s="95">
        <v>0</v>
      </c>
      <c r="G186" s="11"/>
    </row>
    <row r="187" spans="1:7">
      <c r="A187" s="63" t="s">
        <v>308</v>
      </c>
      <c r="B187" s="95">
        <v>4596504.7559699994</v>
      </c>
      <c r="C187" s="95">
        <v>0</v>
      </c>
      <c r="D187" s="95">
        <v>0</v>
      </c>
      <c r="E187" s="95">
        <v>0</v>
      </c>
      <c r="F187" s="95">
        <v>4596504.7559699994</v>
      </c>
      <c r="G187" s="11"/>
    </row>
    <row r="188" spans="1:7">
      <c r="A188" s="64" t="s">
        <v>309</v>
      </c>
      <c r="B188" s="95">
        <v>2843901.1410499997</v>
      </c>
      <c r="C188" s="95">
        <v>0</v>
      </c>
      <c r="D188" s="95">
        <v>0</v>
      </c>
      <c r="E188" s="95">
        <v>0</v>
      </c>
      <c r="F188" s="95">
        <v>2843901.1410499997</v>
      </c>
      <c r="G188" s="11"/>
    </row>
    <row r="189" spans="1:7">
      <c r="A189" s="64" t="s">
        <v>310</v>
      </c>
      <c r="B189" s="95">
        <v>723791.26563000004</v>
      </c>
      <c r="C189" s="95">
        <v>0</v>
      </c>
      <c r="D189" s="95">
        <v>0</v>
      </c>
      <c r="E189" s="95">
        <v>0</v>
      </c>
      <c r="F189" s="95">
        <v>723791.26563000004</v>
      </c>
      <c r="G189" s="11"/>
    </row>
    <row r="190" spans="1:7">
      <c r="A190" s="64" t="s">
        <v>311</v>
      </c>
      <c r="B190" s="95">
        <v>1028812.3492899999</v>
      </c>
      <c r="C190" s="95">
        <v>0</v>
      </c>
      <c r="D190" s="95">
        <v>0</v>
      </c>
      <c r="E190" s="95">
        <v>0</v>
      </c>
      <c r="F190" s="95">
        <v>1028812.3492899999</v>
      </c>
      <c r="G190" s="11"/>
    </row>
    <row r="191" spans="1:7">
      <c r="A191" s="63" t="s">
        <v>312</v>
      </c>
      <c r="B191" s="95">
        <v>962386.69519999996</v>
      </c>
      <c r="C191" s="95">
        <v>0</v>
      </c>
      <c r="D191" s="95">
        <v>0</v>
      </c>
      <c r="E191" s="95">
        <v>0</v>
      </c>
      <c r="F191" s="95">
        <v>962386.69519999996</v>
      </c>
      <c r="G191" s="11"/>
    </row>
    <row r="192" spans="1:7">
      <c r="A192" s="64" t="s">
        <v>313</v>
      </c>
      <c r="B192" s="95">
        <v>340642.79715000006</v>
      </c>
      <c r="C192" s="95">
        <v>0</v>
      </c>
      <c r="D192" s="95">
        <v>0</v>
      </c>
      <c r="E192" s="95">
        <v>0</v>
      </c>
      <c r="F192" s="95">
        <v>340642.79715000006</v>
      </c>
      <c r="G192" s="11"/>
    </row>
    <row r="193" spans="1:7">
      <c r="A193" s="64" t="s">
        <v>314</v>
      </c>
      <c r="B193" s="95">
        <v>621743.89804999996</v>
      </c>
      <c r="C193" s="95">
        <v>0</v>
      </c>
      <c r="D193" s="95">
        <v>0</v>
      </c>
      <c r="E193" s="95">
        <v>0</v>
      </c>
      <c r="F193" s="95">
        <v>621743.89804999996</v>
      </c>
      <c r="G193" s="11"/>
    </row>
    <row r="194" spans="1:7">
      <c r="A194" s="72" t="s">
        <v>315</v>
      </c>
      <c r="B194" s="57">
        <v>272173765.41729003</v>
      </c>
      <c r="C194" s="57">
        <v>37829546.236440003</v>
      </c>
      <c r="D194" s="57">
        <v>270.52864</v>
      </c>
      <c r="E194" s="57">
        <v>80228.68449</v>
      </c>
      <c r="F194" s="57">
        <v>310083810.86686003</v>
      </c>
      <c r="G194" s="11"/>
    </row>
    <row r="195" spans="1:7">
      <c r="A195" s="72" t="s">
        <v>316</v>
      </c>
      <c r="B195" s="57">
        <v>9389513.4584000017</v>
      </c>
      <c r="C195" s="57">
        <v>6566983.1486400003</v>
      </c>
      <c r="D195" s="57">
        <v>0</v>
      </c>
      <c r="E195" s="57">
        <v>256294.93622999999</v>
      </c>
      <c r="F195" s="57">
        <v>16212791.543270003</v>
      </c>
      <c r="G195" s="11"/>
    </row>
    <row r="196" spans="1:7">
      <c r="A196" s="66" t="s">
        <v>317</v>
      </c>
      <c r="B196" s="95">
        <v>6430.5075099999995</v>
      </c>
      <c r="C196" s="95">
        <v>2379606.9382099998</v>
      </c>
      <c r="D196" s="95">
        <v>0</v>
      </c>
      <c r="E196" s="95">
        <v>0</v>
      </c>
      <c r="F196" s="95">
        <v>2386037.4457199997</v>
      </c>
      <c r="G196" s="11"/>
    </row>
    <row r="197" spans="1:7">
      <c r="A197" s="64" t="s">
        <v>318</v>
      </c>
      <c r="B197" s="95">
        <v>6430.5075099999995</v>
      </c>
      <c r="C197" s="95">
        <v>164582.76718</v>
      </c>
      <c r="D197" s="95">
        <v>0</v>
      </c>
      <c r="E197" s="95">
        <v>0</v>
      </c>
      <c r="F197" s="95">
        <v>171013.27468999999</v>
      </c>
      <c r="G197" s="11"/>
    </row>
    <row r="198" spans="1:7">
      <c r="A198" s="64" t="s">
        <v>319</v>
      </c>
      <c r="B198" s="95">
        <v>0</v>
      </c>
      <c r="C198" s="95">
        <v>11904.163960000002</v>
      </c>
      <c r="D198" s="95">
        <v>0</v>
      </c>
      <c r="E198" s="95">
        <v>0</v>
      </c>
      <c r="F198" s="95">
        <v>11904.163960000002</v>
      </c>
      <c r="G198" s="11"/>
    </row>
    <row r="199" spans="1:7">
      <c r="A199" s="64" t="s">
        <v>320</v>
      </c>
      <c r="B199" s="95">
        <v>0</v>
      </c>
      <c r="C199" s="95">
        <v>1811134.90808</v>
      </c>
      <c r="D199" s="95">
        <v>0</v>
      </c>
      <c r="E199" s="95">
        <v>0</v>
      </c>
      <c r="F199" s="95">
        <v>1811134.90808</v>
      </c>
      <c r="G199" s="11"/>
    </row>
    <row r="200" spans="1:7">
      <c r="A200" s="64" t="s">
        <v>321</v>
      </c>
      <c r="B200" s="95">
        <v>0</v>
      </c>
      <c r="C200" s="95">
        <v>0</v>
      </c>
      <c r="D200" s="95">
        <v>0</v>
      </c>
      <c r="E200" s="95">
        <v>0</v>
      </c>
      <c r="F200" s="95">
        <v>0</v>
      </c>
      <c r="G200" s="11"/>
    </row>
    <row r="201" spans="1:7">
      <c r="A201" s="64" t="s">
        <v>322</v>
      </c>
      <c r="B201" s="95">
        <v>0</v>
      </c>
      <c r="C201" s="95">
        <v>391985.09899000003</v>
      </c>
      <c r="D201" s="95">
        <v>0</v>
      </c>
      <c r="E201" s="95">
        <v>0</v>
      </c>
      <c r="F201" s="95">
        <v>391985.09899000003</v>
      </c>
      <c r="G201" s="11"/>
    </row>
    <row r="202" spans="1:7">
      <c r="A202" s="63" t="s">
        <v>323</v>
      </c>
      <c r="B202" s="95">
        <v>7205868.9175800001</v>
      </c>
      <c r="C202" s="95">
        <v>4135079.0033699996</v>
      </c>
      <c r="D202" s="95">
        <v>0</v>
      </c>
      <c r="E202" s="95">
        <v>256294.93622999999</v>
      </c>
      <c r="F202" s="95">
        <v>11597242.857179999</v>
      </c>
      <c r="G202" s="11"/>
    </row>
    <row r="203" spans="1:7">
      <c r="A203" s="64" t="s">
        <v>324</v>
      </c>
      <c r="B203" s="95">
        <v>0</v>
      </c>
      <c r="C203" s="95">
        <v>908.91899000000001</v>
      </c>
      <c r="D203" s="95">
        <v>0</v>
      </c>
      <c r="E203" s="95">
        <v>0</v>
      </c>
      <c r="F203" s="95">
        <v>908.91899000000001</v>
      </c>
      <c r="G203" s="11"/>
    </row>
    <row r="204" spans="1:7">
      <c r="A204" s="64" t="s">
        <v>325</v>
      </c>
      <c r="B204" s="95">
        <v>2618245.3326300001</v>
      </c>
      <c r="C204" s="95">
        <v>2876527.8858099999</v>
      </c>
      <c r="D204" s="95">
        <v>0</v>
      </c>
      <c r="E204" s="95">
        <v>480.37148999999999</v>
      </c>
      <c r="F204" s="95">
        <v>5495253.5899299998</v>
      </c>
      <c r="G204" s="11"/>
    </row>
    <row r="205" spans="1:7">
      <c r="A205" s="643" t="s">
        <v>1496</v>
      </c>
      <c r="B205" s="95">
        <v>2859953.26884</v>
      </c>
      <c r="C205" s="95">
        <v>562082.22999000002</v>
      </c>
      <c r="D205" s="95">
        <v>0</v>
      </c>
      <c r="E205" s="95">
        <v>74451.556510000009</v>
      </c>
      <c r="F205" s="95">
        <v>3496487.05534</v>
      </c>
      <c r="G205" s="11"/>
    </row>
    <row r="206" spans="1:7">
      <c r="A206" s="64" t="s">
        <v>327</v>
      </c>
      <c r="B206" s="95">
        <v>0</v>
      </c>
      <c r="C206" s="95">
        <v>0</v>
      </c>
      <c r="D206" s="95">
        <v>0</v>
      </c>
      <c r="E206" s="95">
        <v>0</v>
      </c>
      <c r="F206" s="95">
        <v>0</v>
      </c>
      <c r="G206" s="11"/>
    </row>
    <row r="207" spans="1:7">
      <c r="A207" s="64" t="s">
        <v>328</v>
      </c>
      <c r="B207" s="95">
        <v>1727670.31611</v>
      </c>
      <c r="C207" s="95">
        <v>695559.9685800001</v>
      </c>
      <c r="D207" s="95">
        <v>0</v>
      </c>
      <c r="E207" s="95">
        <v>181363.00823000001</v>
      </c>
      <c r="F207" s="95">
        <v>2604593.2929199999</v>
      </c>
      <c r="G207" s="11"/>
    </row>
    <row r="208" spans="1:7">
      <c r="A208" s="63" t="s">
        <v>329</v>
      </c>
      <c r="B208" s="95">
        <v>0</v>
      </c>
      <c r="C208" s="95">
        <v>0</v>
      </c>
      <c r="D208" s="95">
        <v>0</v>
      </c>
      <c r="E208" s="95">
        <v>0</v>
      </c>
      <c r="F208" s="95">
        <v>0</v>
      </c>
      <c r="G208" s="11"/>
    </row>
    <row r="209" spans="1:7">
      <c r="A209" s="63" t="s">
        <v>330</v>
      </c>
      <c r="B209" s="95">
        <v>2125764.42172</v>
      </c>
      <c r="C209" s="95">
        <v>31297.40222</v>
      </c>
      <c r="D209" s="95">
        <v>0</v>
      </c>
      <c r="E209" s="95">
        <v>0</v>
      </c>
      <c r="F209" s="95">
        <v>2157061.82394</v>
      </c>
      <c r="G209" s="11"/>
    </row>
    <row r="210" spans="1:7">
      <c r="A210" s="64" t="s">
        <v>331</v>
      </c>
      <c r="B210" s="95">
        <v>204363.10258000001</v>
      </c>
      <c r="C210" s="95">
        <v>4287.5</v>
      </c>
      <c r="D210" s="95">
        <v>0</v>
      </c>
      <c r="E210" s="95">
        <v>0</v>
      </c>
      <c r="F210" s="95">
        <v>208650.60258000001</v>
      </c>
      <c r="G210" s="11"/>
    </row>
    <row r="211" spans="1:7">
      <c r="A211" s="64" t="s">
        <v>332</v>
      </c>
      <c r="B211" s="95">
        <v>1665725.28351</v>
      </c>
      <c r="C211" s="95">
        <v>27009.90222</v>
      </c>
      <c r="D211" s="95">
        <v>0</v>
      </c>
      <c r="E211" s="95">
        <v>0</v>
      </c>
      <c r="F211" s="95">
        <v>1692735.18573</v>
      </c>
      <c r="G211" s="11"/>
    </row>
    <row r="212" spans="1:7">
      <c r="A212" s="64" t="s">
        <v>333</v>
      </c>
      <c r="B212" s="95">
        <v>0</v>
      </c>
      <c r="C212" s="95">
        <v>0</v>
      </c>
      <c r="D212" s="95">
        <v>0</v>
      </c>
      <c r="E212" s="95">
        <v>0</v>
      </c>
      <c r="F212" s="95">
        <v>0</v>
      </c>
      <c r="G212" s="11"/>
    </row>
    <row r="213" spans="1:7">
      <c r="A213" s="64" t="s">
        <v>334</v>
      </c>
      <c r="B213" s="95">
        <v>255676.03563000003</v>
      </c>
      <c r="C213" s="95">
        <v>0</v>
      </c>
      <c r="D213" s="95">
        <v>0</v>
      </c>
      <c r="E213" s="95">
        <v>0</v>
      </c>
      <c r="F213" s="95">
        <v>255676.03563000003</v>
      </c>
      <c r="G213" s="11"/>
    </row>
    <row r="214" spans="1:7">
      <c r="A214" s="63" t="s">
        <v>335</v>
      </c>
      <c r="B214" s="95">
        <v>51449.61159</v>
      </c>
      <c r="C214" s="95">
        <v>20999.804840000001</v>
      </c>
      <c r="D214" s="95">
        <v>0</v>
      </c>
      <c r="E214" s="95">
        <v>0</v>
      </c>
      <c r="F214" s="95">
        <v>72449.416429999997</v>
      </c>
      <c r="G214" s="11"/>
    </row>
    <row r="215" spans="1:7">
      <c r="A215" s="177" t="s">
        <v>336</v>
      </c>
      <c r="B215" s="57">
        <v>160833121.28354001</v>
      </c>
      <c r="C215" s="57">
        <v>338390120.96665007</v>
      </c>
      <c r="D215" s="57">
        <v>83416.07686999999</v>
      </c>
      <c r="E215" s="57">
        <v>25307.533529999997</v>
      </c>
      <c r="F215" s="57">
        <v>499331965.8605901</v>
      </c>
      <c r="G215" s="11"/>
    </row>
    <row r="216" spans="1:7">
      <c r="A216" s="63" t="s">
        <v>337</v>
      </c>
      <c r="B216" s="95">
        <v>2632732.3703499995</v>
      </c>
      <c r="C216" s="95">
        <v>24500788.027230002</v>
      </c>
      <c r="D216" s="95">
        <v>171.35739000000001</v>
      </c>
      <c r="E216" s="95">
        <v>119.37152</v>
      </c>
      <c r="F216" s="95">
        <v>27133811.126490004</v>
      </c>
      <c r="G216" s="11"/>
    </row>
    <row r="217" spans="1:7">
      <c r="A217" s="64" t="s">
        <v>338</v>
      </c>
      <c r="B217" s="95">
        <v>119.6</v>
      </c>
      <c r="C217" s="95">
        <v>34300</v>
      </c>
      <c r="D217" s="95">
        <v>0</v>
      </c>
      <c r="E217" s="95">
        <v>0</v>
      </c>
      <c r="F217" s="95">
        <v>34419.599999999999</v>
      </c>
      <c r="G217" s="11"/>
    </row>
    <row r="218" spans="1:7">
      <c r="A218" s="64" t="s">
        <v>339</v>
      </c>
      <c r="B218" s="95">
        <v>1372060</v>
      </c>
      <c r="C218" s="95">
        <v>0</v>
      </c>
      <c r="D218" s="95">
        <v>0</v>
      </c>
      <c r="E218" s="95">
        <v>0</v>
      </c>
      <c r="F218" s="95">
        <v>1372060</v>
      </c>
      <c r="G218" s="11"/>
    </row>
    <row r="219" spans="1:7">
      <c r="A219" s="64" t="s">
        <v>340</v>
      </c>
      <c r="B219" s="95">
        <v>1260552.7703500001</v>
      </c>
      <c r="C219" s="95">
        <v>24466488.027230002</v>
      </c>
      <c r="D219" s="95">
        <v>171.35739000000001</v>
      </c>
      <c r="E219" s="95">
        <v>119.37152</v>
      </c>
      <c r="F219" s="95">
        <v>25727331.526490007</v>
      </c>
      <c r="G219" s="11"/>
    </row>
    <row r="220" spans="1:7">
      <c r="A220" s="63" t="s">
        <v>341</v>
      </c>
      <c r="B220" s="95">
        <v>22748252.8422</v>
      </c>
      <c r="C220" s="95">
        <v>214015.02749000001</v>
      </c>
      <c r="D220" s="95">
        <v>759.23881000000006</v>
      </c>
      <c r="E220" s="95">
        <v>0</v>
      </c>
      <c r="F220" s="95">
        <v>22963027.1085</v>
      </c>
      <c r="G220" s="11"/>
    </row>
    <row r="221" spans="1:7">
      <c r="A221" s="64" t="s">
        <v>342</v>
      </c>
      <c r="B221" s="95">
        <v>0</v>
      </c>
      <c r="C221" s="95">
        <v>0</v>
      </c>
      <c r="D221" s="95">
        <v>0</v>
      </c>
      <c r="E221" s="95">
        <v>0</v>
      </c>
      <c r="F221" s="95">
        <v>0</v>
      </c>
      <c r="G221" s="11"/>
    </row>
    <row r="222" spans="1:7">
      <c r="A222" s="64" t="s">
        <v>343</v>
      </c>
      <c r="B222" s="95">
        <v>326894.19965000002</v>
      </c>
      <c r="C222" s="95">
        <v>109676.3493</v>
      </c>
      <c r="D222" s="95">
        <v>759.23881000000006</v>
      </c>
      <c r="E222" s="95">
        <v>0</v>
      </c>
      <c r="F222" s="95">
        <v>437329.78776000004</v>
      </c>
      <c r="G222" s="11"/>
    </row>
    <row r="223" spans="1:7">
      <c r="A223" s="64" t="s">
        <v>344</v>
      </c>
      <c r="B223" s="95">
        <v>22421200.867369998</v>
      </c>
      <c r="C223" s="95">
        <v>104338.67818999999</v>
      </c>
      <c r="D223" s="95">
        <v>0</v>
      </c>
      <c r="E223" s="95">
        <v>0</v>
      </c>
      <c r="F223" s="95">
        <v>22525539.545559999</v>
      </c>
      <c r="G223" s="11"/>
    </row>
    <row r="224" spans="1:7">
      <c r="A224" s="65" t="s">
        <v>345</v>
      </c>
      <c r="B224" s="95">
        <v>0</v>
      </c>
      <c r="C224" s="95">
        <v>0</v>
      </c>
      <c r="D224" s="95">
        <v>0</v>
      </c>
      <c r="E224" s="95">
        <v>0</v>
      </c>
      <c r="F224" s="95">
        <v>0</v>
      </c>
      <c r="G224" s="11"/>
    </row>
    <row r="225" spans="1:7">
      <c r="A225" s="64" t="s">
        <v>346</v>
      </c>
      <c r="B225" s="95">
        <v>157.77518000000001</v>
      </c>
      <c r="C225" s="95">
        <v>0</v>
      </c>
      <c r="D225" s="95">
        <v>0</v>
      </c>
      <c r="E225" s="95">
        <v>0</v>
      </c>
      <c r="F225" s="95">
        <v>157.77518000000001</v>
      </c>
      <c r="G225" s="11"/>
    </row>
    <row r="226" spans="1:7">
      <c r="A226" s="63" t="s">
        <v>347</v>
      </c>
      <c r="B226" s="95">
        <v>31.617740000000001</v>
      </c>
      <c r="C226" s="95">
        <v>207652.56126999998</v>
      </c>
      <c r="D226" s="95">
        <v>0</v>
      </c>
      <c r="E226" s="95">
        <v>0</v>
      </c>
      <c r="F226" s="95">
        <v>207684.17900999996</v>
      </c>
      <c r="G226" s="11"/>
    </row>
    <row r="227" spans="1:7">
      <c r="A227" s="64" t="s">
        <v>348</v>
      </c>
      <c r="B227" s="95">
        <v>31.617740000000001</v>
      </c>
      <c r="C227" s="95">
        <v>136359.19340999998</v>
      </c>
      <c r="D227" s="95">
        <v>0</v>
      </c>
      <c r="E227" s="95">
        <v>0</v>
      </c>
      <c r="F227" s="95">
        <v>136390.81114999996</v>
      </c>
      <c r="G227" s="11"/>
    </row>
    <row r="228" spans="1:7">
      <c r="A228" s="64" t="s">
        <v>349</v>
      </c>
      <c r="B228" s="95">
        <v>0</v>
      </c>
      <c r="C228" s="95">
        <v>71293.367859999998</v>
      </c>
      <c r="D228" s="95">
        <v>0</v>
      </c>
      <c r="E228" s="95">
        <v>0</v>
      </c>
      <c r="F228" s="95">
        <v>71293.367859999998</v>
      </c>
      <c r="G228" s="11"/>
    </row>
    <row r="229" spans="1:7">
      <c r="A229" s="63" t="s">
        <v>350</v>
      </c>
      <c r="B229" s="95">
        <v>0</v>
      </c>
      <c r="C229" s="95">
        <v>11353.3</v>
      </c>
      <c r="D229" s="95">
        <v>0</v>
      </c>
      <c r="E229" s="95">
        <v>0</v>
      </c>
      <c r="F229" s="95">
        <v>11353.3</v>
      </c>
      <c r="G229" s="11"/>
    </row>
    <row r="230" spans="1:7">
      <c r="A230" s="64" t="s">
        <v>351</v>
      </c>
      <c r="B230" s="95">
        <v>0</v>
      </c>
      <c r="C230" s="95">
        <v>11353.3</v>
      </c>
      <c r="D230" s="95">
        <v>0</v>
      </c>
      <c r="E230" s="95">
        <v>0</v>
      </c>
      <c r="F230" s="95">
        <v>11353.3</v>
      </c>
      <c r="G230" s="11"/>
    </row>
    <row r="231" spans="1:7">
      <c r="A231" s="64" t="s">
        <v>352</v>
      </c>
      <c r="B231" s="95">
        <v>0</v>
      </c>
      <c r="C231" s="95">
        <v>0</v>
      </c>
      <c r="D231" s="95">
        <v>0</v>
      </c>
      <c r="E231" s="95">
        <v>0</v>
      </c>
      <c r="F231" s="95">
        <v>0</v>
      </c>
      <c r="G231" s="11"/>
    </row>
    <row r="232" spans="1:7">
      <c r="A232" s="63" t="s">
        <v>353</v>
      </c>
      <c r="B232" s="95">
        <v>79051855.988649994</v>
      </c>
      <c r="C232" s="95">
        <v>249293753.33021</v>
      </c>
      <c r="D232" s="95">
        <v>2995.7757200000001</v>
      </c>
      <c r="E232" s="95">
        <v>17865.4457</v>
      </c>
      <c r="F232" s="95">
        <v>328366470.54027998</v>
      </c>
      <c r="G232" s="11"/>
    </row>
    <row r="233" spans="1:7">
      <c r="A233" s="64" t="s">
        <v>354</v>
      </c>
      <c r="B233" s="95">
        <v>38373893.797020003</v>
      </c>
      <c r="C233" s="95">
        <v>199066773.40407997</v>
      </c>
      <c r="D233" s="95">
        <v>2995.7757200000001</v>
      </c>
      <c r="E233" s="95">
        <v>425.83181000000002</v>
      </c>
      <c r="F233" s="95">
        <v>237444088.80862999</v>
      </c>
      <c r="G233" s="11"/>
    </row>
    <row r="234" spans="1:7">
      <c r="A234" s="64" t="s">
        <v>355</v>
      </c>
      <c r="B234" s="95">
        <v>150800.5282</v>
      </c>
      <c r="C234" s="95">
        <v>49730.766020000003</v>
      </c>
      <c r="D234" s="95">
        <v>0</v>
      </c>
      <c r="E234" s="95">
        <v>0</v>
      </c>
      <c r="F234" s="95">
        <v>200531.29422000001</v>
      </c>
      <c r="G234" s="11"/>
    </row>
    <row r="235" spans="1:7">
      <c r="A235" s="64" t="s">
        <v>356</v>
      </c>
      <c r="B235" s="95">
        <v>25835490.378659997</v>
      </c>
      <c r="C235" s="95">
        <v>38732656.772479996</v>
      </c>
      <c r="D235" s="95">
        <v>0</v>
      </c>
      <c r="E235" s="95">
        <v>0</v>
      </c>
      <c r="F235" s="95">
        <v>64568147.151139989</v>
      </c>
      <c r="G235" s="11"/>
    </row>
    <row r="236" spans="1:7">
      <c r="A236" s="64" t="s">
        <v>357</v>
      </c>
      <c r="B236" s="95">
        <v>378432.16557000001</v>
      </c>
      <c r="C236" s="95">
        <v>433656.88483999996</v>
      </c>
      <c r="D236" s="95">
        <v>0</v>
      </c>
      <c r="E236" s="95">
        <v>0</v>
      </c>
      <c r="F236" s="95">
        <v>812089.05040999991</v>
      </c>
      <c r="G236" s="11"/>
    </row>
    <row r="237" spans="1:7">
      <c r="A237" s="64" t="s">
        <v>358</v>
      </c>
      <c r="B237" s="95">
        <v>2419057.3730900004</v>
      </c>
      <c r="C237" s="95">
        <v>514201.16372999997</v>
      </c>
      <c r="D237" s="95">
        <v>0</v>
      </c>
      <c r="E237" s="95">
        <v>17369.114980000002</v>
      </c>
      <c r="F237" s="95">
        <v>2950627.6518000006</v>
      </c>
      <c r="G237" s="11"/>
    </row>
    <row r="238" spans="1:7">
      <c r="A238" s="64" t="s">
        <v>359</v>
      </c>
      <c r="B238" s="95">
        <v>1790223.27892</v>
      </c>
      <c r="C238" s="95">
        <v>8249550.9858100004</v>
      </c>
      <c r="D238" s="95">
        <v>0</v>
      </c>
      <c r="E238" s="95">
        <v>70.498910000000009</v>
      </c>
      <c r="F238" s="95">
        <v>10039844.763640001</v>
      </c>
      <c r="G238" s="11"/>
    </row>
    <row r="239" spans="1:7">
      <c r="A239" s="64" t="s">
        <v>360</v>
      </c>
      <c r="B239" s="95">
        <v>1501.3374199999998</v>
      </c>
      <c r="C239" s="95">
        <v>37042.880720000001</v>
      </c>
      <c r="D239" s="95">
        <v>0</v>
      </c>
      <c r="E239" s="95">
        <v>0</v>
      </c>
      <c r="F239" s="95">
        <v>38544.218139999997</v>
      </c>
      <c r="G239" s="11"/>
    </row>
    <row r="240" spans="1:7">
      <c r="A240" s="64" t="s">
        <v>361</v>
      </c>
      <c r="B240" s="95">
        <v>10102457.12977</v>
      </c>
      <c r="C240" s="95">
        <v>2210140.4725299999</v>
      </c>
      <c r="D240" s="95">
        <v>0</v>
      </c>
      <c r="E240" s="95">
        <v>0</v>
      </c>
      <c r="F240" s="95">
        <v>12312597.602299999</v>
      </c>
      <c r="G240" s="11"/>
    </row>
    <row r="241" spans="1:7">
      <c r="A241" s="63" t="s">
        <v>362</v>
      </c>
      <c r="B241" s="95">
        <v>34813461.710639998</v>
      </c>
      <c r="C241" s="95">
        <v>59288382.700169995</v>
      </c>
      <c r="D241" s="95">
        <v>79489.704949999999</v>
      </c>
      <c r="E241" s="95">
        <v>7307.0260599999992</v>
      </c>
      <c r="F241" s="95">
        <v>94188641.141819999</v>
      </c>
      <c r="G241" s="11"/>
    </row>
    <row r="242" spans="1:7">
      <c r="A242" s="64" t="s">
        <v>363</v>
      </c>
      <c r="B242" s="95">
        <v>14786041.284699997</v>
      </c>
      <c r="C242" s="95">
        <v>27495276.960679997</v>
      </c>
      <c r="D242" s="95">
        <v>0</v>
      </c>
      <c r="E242" s="95">
        <v>0</v>
      </c>
      <c r="F242" s="95">
        <v>42281318.245379992</v>
      </c>
      <c r="G242" s="11"/>
    </row>
    <row r="243" spans="1:7">
      <c r="A243" s="64" t="s">
        <v>364</v>
      </c>
      <c r="B243" s="95">
        <v>908097.23022000003</v>
      </c>
      <c r="C243" s="95">
        <v>4234670.91065</v>
      </c>
      <c r="D243" s="95">
        <v>0</v>
      </c>
      <c r="E243" s="95">
        <v>0</v>
      </c>
      <c r="F243" s="95">
        <v>5142768.1408700002</v>
      </c>
      <c r="G243" s="11"/>
    </row>
    <row r="244" spans="1:7">
      <c r="A244" s="64" t="s">
        <v>365</v>
      </c>
      <c r="B244" s="95">
        <v>3410369.7506999997</v>
      </c>
      <c r="C244" s="95">
        <v>2560081.2127900007</v>
      </c>
      <c r="D244" s="95">
        <v>42906.346879999997</v>
      </c>
      <c r="E244" s="95">
        <v>5783.0124999999998</v>
      </c>
      <c r="F244" s="95">
        <v>6019140.3228700003</v>
      </c>
      <c r="G244" s="11"/>
    </row>
    <row r="245" spans="1:7">
      <c r="A245" s="64" t="s">
        <v>366</v>
      </c>
      <c r="B245" s="95">
        <v>1239651.9924900001</v>
      </c>
      <c r="C245" s="95">
        <v>1156826.9598100004</v>
      </c>
      <c r="D245" s="95">
        <v>30504.055629999999</v>
      </c>
      <c r="E245" s="95">
        <v>659.62056000000007</v>
      </c>
      <c r="F245" s="95">
        <v>2427642.6284900005</v>
      </c>
      <c r="G245" s="11"/>
    </row>
    <row r="246" spans="1:7">
      <c r="A246" s="643" t="s">
        <v>1497</v>
      </c>
      <c r="B246" s="95">
        <v>0</v>
      </c>
      <c r="C246" s="95">
        <v>982537.08366</v>
      </c>
      <c r="D246" s="95">
        <v>0</v>
      </c>
      <c r="E246" s="95">
        <v>0</v>
      </c>
      <c r="F246" s="95">
        <v>982537.08366</v>
      </c>
      <c r="G246" s="11"/>
    </row>
    <row r="247" spans="1:7">
      <c r="A247" s="64" t="s">
        <v>367</v>
      </c>
      <c r="B247" s="95">
        <v>14469301.45253</v>
      </c>
      <c r="C247" s="95">
        <v>22858989.572579999</v>
      </c>
      <c r="D247" s="95">
        <v>6079.3024399999995</v>
      </c>
      <c r="E247" s="95">
        <v>864.39300000000003</v>
      </c>
      <c r="F247" s="95">
        <v>37335234.720550001</v>
      </c>
      <c r="G247" s="11"/>
    </row>
    <row r="248" spans="1:7">
      <c r="A248" s="63" t="s">
        <v>368</v>
      </c>
      <c r="B248" s="95">
        <v>3952372.5759800002</v>
      </c>
      <c r="C248" s="95">
        <v>1799970.6956099998</v>
      </c>
      <c r="D248" s="95">
        <v>0</v>
      </c>
      <c r="E248" s="95">
        <v>15.690250000000001</v>
      </c>
      <c r="F248" s="95">
        <v>5752358.96184</v>
      </c>
      <c r="G248" s="11"/>
    </row>
    <row r="249" spans="1:7">
      <c r="A249" s="64" t="s">
        <v>369</v>
      </c>
      <c r="B249" s="95">
        <v>3858453.2976500001</v>
      </c>
      <c r="C249" s="95">
        <v>1745356.28785</v>
      </c>
      <c r="D249" s="95">
        <v>0</v>
      </c>
      <c r="E249" s="95">
        <v>15.690250000000001</v>
      </c>
      <c r="F249" s="95">
        <v>5603825.27575</v>
      </c>
      <c r="G249" s="11"/>
    </row>
    <row r="250" spans="1:7">
      <c r="A250" s="64" t="s">
        <v>370</v>
      </c>
      <c r="B250" s="95">
        <v>93919.278329999986</v>
      </c>
      <c r="C250" s="95">
        <v>54614.407759999995</v>
      </c>
      <c r="D250" s="95">
        <v>0</v>
      </c>
      <c r="E250" s="95">
        <v>0</v>
      </c>
      <c r="F250" s="95">
        <v>148533.68608999997</v>
      </c>
      <c r="G250" s="11"/>
    </row>
    <row r="251" spans="1:7">
      <c r="A251" s="63" t="s">
        <v>371</v>
      </c>
      <c r="B251" s="95">
        <v>17634414.177979998</v>
      </c>
      <c r="C251" s="95">
        <v>3074205.3236700003</v>
      </c>
      <c r="D251" s="95">
        <v>0</v>
      </c>
      <c r="E251" s="95">
        <v>0</v>
      </c>
      <c r="F251" s="95">
        <v>20708619.501649998</v>
      </c>
      <c r="G251" s="11"/>
    </row>
    <row r="252" spans="1:7">
      <c r="A252" s="64" t="s">
        <v>369</v>
      </c>
      <c r="B252" s="95">
        <v>17485849.076749999</v>
      </c>
      <c r="C252" s="95">
        <v>3074013.7972399998</v>
      </c>
      <c r="D252" s="95">
        <v>0</v>
      </c>
      <c r="E252" s="95">
        <v>0</v>
      </c>
      <c r="F252" s="95">
        <v>20559862.873989999</v>
      </c>
      <c r="G252" s="11"/>
    </row>
    <row r="253" spans="1:7">
      <c r="A253" s="64" t="s">
        <v>370</v>
      </c>
      <c r="B253" s="95">
        <v>148565.10123</v>
      </c>
      <c r="C253" s="95">
        <v>191.52643</v>
      </c>
      <c r="D253" s="95">
        <v>0</v>
      </c>
      <c r="E253" s="95">
        <v>0</v>
      </c>
      <c r="F253" s="95">
        <v>148756.62766</v>
      </c>
      <c r="G253" s="11"/>
    </row>
    <row r="254" spans="1:7" ht="30" customHeight="1">
      <c r="A254" s="216" t="s">
        <v>372</v>
      </c>
      <c r="B254" s="57">
        <v>8114920.5015199995</v>
      </c>
      <c r="C254" s="57">
        <v>198108.88613000003</v>
      </c>
      <c r="D254" s="57">
        <v>5.6699999999999997E-3</v>
      </c>
      <c r="E254" s="57">
        <v>2684.6660099999999</v>
      </c>
      <c r="F254" s="57">
        <v>8315714.0593299996</v>
      </c>
      <c r="G254" s="11"/>
    </row>
    <row r="255" spans="1:7">
      <c r="A255" s="99" t="s">
        <v>373</v>
      </c>
      <c r="B255" s="95">
        <v>6651.7227800000001</v>
      </c>
      <c r="C255" s="95">
        <v>544.98716999999999</v>
      </c>
      <c r="D255" s="95">
        <v>0</v>
      </c>
      <c r="E255" s="95">
        <v>0</v>
      </c>
      <c r="F255" s="95">
        <v>7196.7099500000004</v>
      </c>
      <c r="G255" s="11"/>
    </row>
    <row r="256" spans="1:7">
      <c r="A256" s="99" t="s">
        <v>374</v>
      </c>
      <c r="B256" s="95">
        <v>387861.63228999992</v>
      </c>
      <c r="C256" s="95">
        <v>50417.261530000003</v>
      </c>
      <c r="D256" s="95">
        <v>5.6699999999999997E-3</v>
      </c>
      <c r="E256" s="95">
        <v>333.84564999999998</v>
      </c>
      <c r="F256" s="95">
        <v>438612.7451399999</v>
      </c>
      <c r="G256" s="11"/>
    </row>
    <row r="257" spans="1:7">
      <c r="A257" s="99" t="s">
        <v>375</v>
      </c>
      <c r="B257" s="95">
        <v>6122573.9074299997</v>
      </c>
      <c r="C257" s="95">
        <v>56442.911430000007</v>
      </c>
      <c r="D257" s="95">
        <v>0</v>
      </c>
      <c r="E257" s="95">
        <v>9.8735199999999992</v>
      </c>
      <c r="F257" s="95">
        <v>6179026.6923799999</v>
      </c>
      <c r="G257" s="11"/>
    </row>
    <row r="258" spans="1:7">
      <c r="A258" s="99" t="s">
        <v>376</v>
      </c>
      <c r="B258" s="95">
        <v>1323181.98966</v>
      </c>
      <c r="C258" s="95">
        <v>24096.157719999996</v>
      </c>
      <c r="D258" s="95">
        <v>0</v>
      </c>
      <c r="E258" s="95">
        <v>0</v>
      </c>
      <c r="F258" s="95">
        <v>1347278.14738</v>
      </c>
      <c r="G258" s="11"/>
    </row>
    <row r="259" spans="1:7">
      <c r="A259" s="99" t="s">
        <v>377</v>
      </c>
      <c r="B259" s="95">
        <v>76327.171370000011</v>
      </c>
      <c r="C259" s="95">
        <v>1481.2256799999998</v>
      </c>
      <c r="D259" s="95">
        <v>0</v>
      </c>
      <c r="E259" s="95">
        <v>0</v>
      </c>
      <c r="F259" s="95">
        <v>77808.397050000014</v>
      </c>
      <c r="G259" s="11"/>
    </row>
    <row r="260" spans="1:7">
      <c r="A260" s="99" t="s">
        <v>378</v>
      </c>
      <c r="B260" s="95">
        <v>56812.995880000009</v>
      </c>
      <c r="C260" s="95">
        <v>795.99300000000005</v>
      </c>
      <c r="D260" s="95">
        <v>0</v>
      </c>
      <c r="E260" s="95">
        <v>0</v>
      </c>
      <c r="F260" s="95">
        <v>57608.988880000012</v>
      </c>
      <c r="G260" s="11"/>
    </row>
    <row r="261" spans="1:7">
      <c r="A261" s="99" t="s">
        <v>379</v>
      </c>
      <c r="B261" s="95">
        <v>16936.947200000002</v>
      </c>
      <c r="C261" s="95">
        <v>1914.8778899999998</v>
      </c>
      <c r="D261" s="95">
        <v>0</v>
      </c>
      <c r="E261" s="95">
        <v>0</v>
      </c>
      <c r="F261" s="95">
        <v>18851.825090000002</v>
      </c>
      <c r="G261" s="11"/>
    </row>
    <row r="262" spans="1:7">
      <c r="A262" s="99" t="s">
        <v>380</v>
      </c>
      <c r="B262" s="95">
        <v>10688.82871</v>
      </c>
      <c r="C262" s="95">
        <v>743.19781999999998</v>
      </c>
      <c r="D262" s="95">
        <v>0</v>
      </c>
      <c r="E262" s="95">
        <v>0</v>
      </c>
      <c r="F262" s="95">
        <v>11432.026529999999</v>
      </c>
      <c r="G262" s="11"/>
    </row>
    <row r="263" spans="1:7">
      <c r="A263" s="99" t="s">
        <v>381</v>
      </c>
      <c r="B263" s="95">
        <v>53.301769999999998</v>
      </c>
      <c r="C263" s="95">
        <v>8.0519999999999994E-2</v>
      </c>
      <c r="D263" s="95">
        <v>0</v>
      </c>
      <c r="E263" s="95">
        <v>-2.9999999999999997E-5</v>
      </c>
      <c r="F263" s="95">
        <v>53.382259999999995</v>
      </c>
      <c r="G263" s="11"/>
    </row>
    <row r="264" spans="1:7">
      <c r="A264" s="99" t="s">
        <v>382</v>
      </c>
      <c r="B264" s="95">
        <v>61459.099699999999</v>
      </c>
      <c r="C264" s="95">
        <v>32104.941100000007</v>
      </c>
      <c r="D264" s="95">
        <v>0</v>
      </c>
      <c r="E264" s="95">
        <v>0</v>
      </c>
      <c r="F264" s="95">
        <v>93564.040800000002</v>
      </c>
      <c r="G264" s="11"/>
    </row>
    <row r="265" spans="1:7">
      <c r="A265" s="99" t="s">
        <v>383</v>
      </c>
      <c r="B265" s="95">
        <v>52372.904729999995</v>
      </c>
      <c r="C265" s="95">
        <v>29567.252269999997</v>
      </c>
      <c r="D265" s="95">
        <v>0</v>
      </c>
      <c r="E265" s="95">
        <v>2340.9468700000002</v>
      </c>
      <c r="F265" s="95">
        <v>84281.103869999992</v>
      </c>
      <c r="G265" s="11"/>
    </row>
    <row r="266" spans="1:7">
      <c r="A266" s="216" t="s">
        <v>384</v>
      </c>
      <c r="B266" s="57">
        <v>-3084017.9161499999</v>
      </c>
      <c r="C266" s="57">
        <v>-204009.18187000003</v>
      </c>
      <c r="D266" s="57">
        <v>0</v>
      </c>
      <c r="E266" s="57">
        <v>-411.62379000000004</v>
      </c>
      <c r="F266" s="57">
        <v>-3288438.72181</v>
      </c>
      <c r="G266" s="11"/>
    </row>
    <row r="267" spans="1:7">
      <c r="A267" s="99" t="s">
        <v>385</v>
      </c>
      <c r="B267" s="95">
        <v>-2356847.1190500003</v>
      </c>
      <c r="C267" s="95">
        <v>-82763.890249999997</v>
      </c>
      <c r="D267" s="95">
        <v>0</v>
      </c>
      <c r="E267" s="95">
        <v>-375.67782000000005</v>
      </c>
      <c r="F267" s="95">
        <v>-2439986.6871200004</v>
      </c>
      <c r="G267" s="11"/>
    </row>
    <row r="268" spans="1:7">
      <c r="A268" s="99" t="s">
        <v>386</v>
      </c>
      <c r="B268" s="95">
        <v>-185.26489000000001</v>
      </c>
      <c r="C268" s="95">
        <v>0</v>
      </c>
      <c r="D268" s="95">
        <v>0</v>
      </c>
      <c r="E268" s="95">
        <v>0</v>
      </c>
      <c r="F268" s="95">
        <v>-185.26489000000001</v>
      </c>
      <c r="G268" s="11"/>
    </row>
    <row r="269" spans="1:7">
      <c r="A269" s="99" t="s">
        <v>387</v>
      </c>
      <c r="B269" s="95">
        <v>-386474.82206000009</v>
      </c>
      <c r="C269" s="95">
        <v>-67185.690459999983</v>
      </c>
      <c r="D269" s="95">
        <v>0</v>
      </c>
      <c r="E269" s="95">
        <v>-1.7700000000000001E-3</v>
      </c>
      <c r="F269" s="95">
        <v>-453660.51429000008</v>
      </c>
      <c r="G269" s="11"/>
    </row>
    <row r="270" spans="1:7">
      <c r="A270" s="99" t="s">
        <v>388</v>
      </c>
      <c r="B270" s="95">
        <v>-27044.319940000001</v>
      </c>
      <c r="C270" s="95">
        <v>-3928.8721399999995</v>
      </c>
      <c r="D270" s="95">
        <v>0</v>
      </c>
      <c r="E270" s="95">
        <v>-35.944199999999995</v>
      </c>
      <c r="F270" s="95">
        <v>-31009.136280000002</v>
      </c>
      <c r="G270" s="11"/>
    </row>
    <row r="271" spans="1:7">
      <c r="A271" s="99" t="s">
        <v>389</v>
      </c>
      <c r="B271" s="95">
        <v>-111903.43599999999</v>
      </c>
      <c r="C271" s="95">
        <v>-4879.6102299999993</v>
      </c>
      <c r="D271" s="95">
        <v>0</v>
      </c>
      <c r="E271" s="95">
        <v>0</v>
      </c>
      <c r="F271" s="95">
        <v>-116783.04622999999</v>
      </c>
      <c r="G271" s="11"/>
    </row>
    <row r="272" spans="1:7">
      <c r="A272" s="156" t="s">
        <v>390</v>
      </c>
      <c r="B272" s="95">
        <v>-37788.943669999993</v>
      </c>
      <c r="C272" s="95">
        <v>-21357.330609999997</v>
      </c>
      <c r="D272" s="95">
        <v>0</v>
      </c>
      <c r="E272" s="95">
        <v>0</v>
      </c>
      <c r="F272" s="95">
        <v>-59146.274279999991</v>
      </c>
      <c r="G272" s="11"/>
    </row>
    <row r="273" spans="1:7">
      <c r="A273" s="99" t="s">
        <v>461</v>
      </c>
      <c r="B273" s="95">
        <v>-163774.01054000002</v>
      </c>
      <c r="C273" s="95">
        <v>-23893.78818</v>
      </c>
      <c r="D273" s="95">
        <v>0</v>
      </c>
      <c r="E273" s="95">
        <v>0</v>
      </c>
      <c r="F273" s="95">
        <v>-187667.79872000002</v>
      </c>
      <c r="G273" s="11"/>
    </row>
    <row r="274" spans="1:7">
      <c r="A274" s="216" t="s">
        <v>976</v>
      </c>
      <c r="B274" s="57">
        <v>5030902.5853700005</v>
      </c>
      <c r="C274" s="57">
        <v>-5900.295739999995</v>
      </c>
      <c r="D274" s="57">
        <v>5.6699999999999997E-3</v>
      </c>
      <c r="E274" s="57">
        <v>2273.0422199999998</v>
      </c>
      <c r="F274" s="57">
        <v>5027275.3375200005</v>
      </c>
      <c r="G274" s="11"/>
    </row>
    <row r="275" spans="1:7">
      <c r="A275" s="69" t="s">
        <v>391</v>
      </c>
      <c r="B275" s="57">
        <v>1099778.0486300001</v>
      </c>
      <c r="C275" s="57">
        <v>778756.25574000005</v>
      </c>
      <c r="D275" s="57">
        <v>2.4199999999999998E-3</v>
      </c>
      <c r="E275" s="57">
        <v>6.1541399999999999</v>
      </c>
      <c r="F275" s="57">
        <v>1878540.4609300001</v>
      </c>
      <c r="G275" s="11"/>
    </row>
    <row r="276" spans="1:7">
      <c r="A276" s="99" t="s">
        <v>392</v>
      </c>
      <c r="B276" s="95">
        <v>511954.86499000003</v>
      </c>
      <c r="C276" s="95">
        <v>324499.77361999999</v>
      </c>
      <c r="D276" s="95">
        <v>0</v>
      </c>
      <c r="E276" s="95">
        <v>0.63478999999999997</v>
      </c>
      <c r="F276" s="95">
        <v>836455.27340000006</v>
      </c>
      <c r="G276" s="11"/>
    </row>
    <row r="277" spans="1:7">
      <c r="A277" s="99" t="s">
        <v>393</v>
      </c>
      <c r="B277" s="95">
        <v>146182.54462</v>
      </c>
      <c r="C277" s="95">
        <v>408092.83098000003</v>
      </c>
      <c r="D277" s="95">
        <v>2.4199999999999998E-3</v>
      </c>
      <c r="E277" s="95">
        <v>5.4827899999999996</v>
      </c>
      <c r="F277" s="95">
        <v>554280.8608100001</v>
      </c>
      <c r="G277" s="11"/>
    </row>
    <row r="278" spans="1:7">
      <c r="A278" s="99" t="s">
        <v>394</v>
      </c>
      <c r="B278" s="95">
        <v>291815.05262000003</v>
      </c>
      <c r="C278" s="95">
        <v>12182.446309999999</v>
      </c>
      <c r="D278" s="95">
        <v>0</v>
      </c>
      <c r="E278" s="95">
        <v>0</v>
      </c>
      <c r="F278" s="95">
        <v>303997.49893</v>
      </c>
      <c r="G278" s="11"/>
    </row>
    <row r="279" spans="1:7">
      <c r="A279" s="99" t="s">
        <v>395</v>
      </c>
      <c r="B279" s="95">
        <v>70365.411920000013</v>
      </c>
      <c r="C279" s="95">
        <v>7.7175000000000002</v>
      </c>
      <c r="D279" s="95">
        <v>0</v>
      </c>
      <c r="E279" s="95">
        <v>0</v>
      </c>
      <c r="F279" s="95">
        <v>70373.129420000012</v>
      </c>
      <c r="G279" s="11"/>
    </row>
    <row r="280" spans="1:7">
      <c r="A280" s="99" t="s">
        <v>396</v>
      </c>
      <c r="B280" s="95">
        <v>68555.104749999999</v>
      </c>
      <c r="C280" s="95">
        <v>33973.487330000004</v>
      </c>
      <c r="D280" s="95">
        <v>0</v>
      </c>
      <c r="E280" s="95">
        <v>3.6560000000000002E-2</v>
      </c>
      <c r="F280" s="95">
        <v>102528.62864</v>
      </c>
      <c r="G280" s="11"/>
    </row>
    <row r="281" spans="1:7">
      <c r="A281" s="99" t="s">
        <v>397</v>
      </c>
      <c r="B281" s="95">
        <v>10905.069730000001</v>
      </c>
      <c r="C281" s="95">
        <v>0</v>
      </c>
      <c r="D281" s="95">
        <v>0</v>
      </c>
      <c r="E281" s="95">
        <v>0</v>
      </c>
      <c r="F281" s="95">
        <v>10905.069730000001</v>
      </c>
      <c r="G281" s="11"/>
    </row>
    <row r="282" spans="1:7">
      <c r="A282" s="157" t="s">
        <v>398</v>
      </c>
      <c r="B282" s="57">
        <v>-534364.44464999996</v>
      </c>
      <c r="C282" s="57">
        <v>-329889.29012999998</v>
      </c>
      <c r="D282" s="57">
        <v>-2.3900000000000002E-3</v>
      </c>
      <c r="E282" s="57">
        <v>-90.066569999999999</v>
      </c>
      <c r="F282" s="57">
        <v>-864343.80374</v>
      </c>
      <c r="G282" s="11"/>
    </row>
    <row r="283" spans="1:7">
      <c r="A283" s="99" t="s">
        <v>392</v>
      </c>
      <c r="B283" s="95">
        <v>-129027.10988000002</v>
      </c>
      <c r="C283" s="95">
        <v>-73696.701750000007</v>
      </c>
      <c r="D283" s="95">
        <v>0</v>
      </c>
      <c r="E283" s="95">
        <v>-89.231939999999994</v>
      </c>
      <c r="F283" s="95">
        <v>-202813.04357000001</v>
      </c>
      <c r="G283" s="11"/>
    </row>
    <row r="284" spans="1:7">
      <c r="A284" s="99" t="s">
        <v>399</v>
      </c>
      <c r="B284" s="95">
        <v>-231834.41292999999</v>
      </c>
      <c r="C284" s="95">
        <v>-200.00531999999998</v>
      </c>
      <c r="D284" s="95">
        <v>0</v>
      </c>
      <c r="E284" s="95">
        <v>0</v>
      </c>
      <c r="F284" s="95">
        <v>-232034.41824999999</v>
      </c>
      <c r="G284" s="11"/>
    </row>
    <row r="285" spans="1:7">
      <c r="A285" s="99" t="s">
        <v>400</v>
      </c>
      <c r="B285" s="95">
        <v>-12470.362290000001</v>
      </c>
      <c r="C285" s="95">
        <v>-567.50207999999998</v>
      </c>
      <c r="D285" s="95">
        <v>0</v>
      </c>
      <c r="E285" s="95">
        <v>0</v>
      </c>
      <c r="F285" s="95">
        <v>-13037.864370000001</v>
      </c>
      <c r="G285" s="11"/>
    </row>
    <row r="286" spans="1:7">
      <c r="A286" s="99" t="s">
        <v>401</v>
      </c>
      <c r="B286" s="95">
        <v>-34.334289999999996</v>
      </c>
      <c r="C286" s="95">
        <v>0</v>
      </c>
      <c r="D286" s="95">
        <v>0</v>
      </c>
      <c r="E286" s="95">
        <v>0</v>
      </c>
      <c r="F286" s="95">
        <v>-34.334289999999996</v>
      </c>
      <c r="G286" s="11"/>
    </row>
    <row r="287" spans="1:7">
      <c r="A287" s="99" t="s">
        <v>402</v>
      </c>
      <c r="B287" s="95">
        <v>-160701.19734000001</v>
      </c>
      <c r="C287" s="95">
        <v>-255425.08098</v>
      </c>
      <c r="D287" s="95">
        <v>-2.3900000000000002E-3</v>
      </c>
      <c r="E287" s="95">
        <v>-0.83462999999999998</v>
      </c>
      <c r="F287" s="95">
        <v>-416127.11534000002</v>
      </c>
      <c r="G287" s="11"/>
    </row>
    <row r="288" spans="1:7">
      <c r="A288" s="99" t="s">
        <v>403</v>
      </c>
      <c r="B288" s="95">
        <v>-297.02791999999999</v>
      </c>
      <c r="C288" s="95">
        <v>0</v>
      </c>
      <c r="D288" s="95">
        <v>0</v>
      </c>
      <c r="E288" s="95">
        <v>0</v>
      </c>
      <c r="F288" s="95">
        <v>-297.02791999999999</v>
      </c>
      <c r="G288" s="11"/>
    </row>
    <row r="289" spans="1:7">
      <c r="A289" s="216" t="s">
        <v>975</v>
      </c>
      <c r="B289" s="57">
        <v>5596316.1893499997</v>
      </c>
      <c r="C289" s="57">
        <v>442966.66987000004</v>
      </c>
      <c r="D289" s="57">
        <v>5.7000000000000002E-3</v>
      </c>
      <c r="E289" s="57">
        <v>2189.12979</v>
      </c>
      <c r="F289" s="57">
        <v>6041471.9947099993</v>
      </c>
      <c r="G289" s="11"/>
    </row>
    <row r="290" spans="1:7">
      <c r="A290" s="99" t="s">
        <v>404</v>
      </c>
      <c r="B290" s="95">
        <v>1380382.9885200001</v>
      </c>
      <c r="C290" s="95">
        <v>97658.699390000009</v>
      </c>
      <c r="D290" s="95">
        <v>0</v>
      </c>
      <c r="E290" s="95">
        <v>1571.0834999999997</v>
      </c>
      <c r="F290" s="95">
        <v>1479612.77141</v>
      </c>
      <c r="G290" s="11"/>
    </row>
    <row r="291" spans="1:7">
      <c r="A291" s="99" t="s">
        <v>405</v>
      </c>
      <c r="B291" s="95">
        <v>61382.193739999995</v>
      </c>
      <c r="C291" s="95">
        <v>11911.999299999999</v>
      </c>
      <c r="D291" s="95">
        <v>0</v>
      </c>
      <c r="E291" s="95">
        <v>0</v>
      </c>
      <c r="F291" s="95">
        <v>73294.193039999998</v>
      </c>
      <c r="G291" s="11"/>
    </row>
    <row r="292" spans="1:7">
      <c r="A292" s="99" t="s">
        <v>406</v>
      </c>
      <c r="B292" s="95">
        <v>1299046.0710099998</v>
      </c>
      <c r="C292" s="95">
        <v>59649.805359999998</v>
      </c>
      <c r="D292" s="95">
        <v>0</v>
      </c>
      <c r="E292" s="95">
        <v>1571.0834999999997</v>
      </c>
      <c r="F292" s="95">
        <v>1360266.9598699997</v>
      </c>
      <c r="G292" s="11"/>
    </row>
    <row r="293" spans="1:7">
      <c r="A293" s="99" t="s">
        <v>407</v>
      </c>
      <c r="B293" s="95">
        <v>7493.1099199999999</v>
      </c>
      <c r="C293" s="95">
        <v>24393.288700000001</v>
      </c>
      <c r="D293" s="95">
        <v>0</v>
      </c>
      <c r="E293" s="95">
        <v>0</v>
      </c>
      <c r="F293" s="95">
        <v>31886.39862</v>
      </c>
      <c r="G293" s="11"/>
    </row>
    <row r="294" spans="1:7">
      <c r="A294" s="99" t="s">
        <v>408</v>
      </c>
      <c r="B294" s="95">
        <v>9155.2970299999997</v>
      </c>
      <c r="C294" s="95">
        <v>1261.6666599999999</v>
      </c>
      <c r="D294" s="95">
        <v>0</v>
      </c>
      <c r="E294" s="95">
        <v>0</v>
      </c>
      <c r="F294" s="95">
        <v>10416.96369</v>
      </c>
      <c r="G294" s="11"/>
    </row>
    <row r="295" spans="1:7">
      <c r="A295" s="99" t="s">
        <v>409</v>
      </c>
      <c r="B295" s="95">
        <v>0</v>
      </c>
      <c r="C295" s="95">
        <v>17.750599999999999</v>
      </c>
      <c r="D295" s="95">
        <v>0</v>
      </c>
      <c r="E295" s="95">
        <v>0</v>
      </c>
      <c r="F295" s="95">
        <v>17.750599999999999</v>
      </c>
      <c r="G295" s="11"/>
    </row>
    <row r="296" spans="1:7">
      <c r="A296" s="99" t="s">
        <v>410</v>
      </c>
      <c r="B296" s="95">
        <v>3306.3168199999996</v>
      </c>
      <c r="C296" s="95">
        <v>424.18877000000003</v>
      </c>
      <c r="D296" s="95">
        <v>0</v>
      </c>
      <c r="E296" s="95">
        <v>0</v>
      </c>
      <c r="F296" s="95">
        <v>3730.5055899999998</v>
      </c>
      <c r="G296" s="11"/>
    </row>
    <row r="297" spans="1:7">
      <c r="A297" s="99" t="s">
        <v>411</v>
      </c>
      <c r="B297" s="95">
        <v>0</v>
      </c>
      <c r="C297" s="95">
        <v>0</v>
      </c>
      <c r="D297" s="95">
        <v>0</v>
      </c>
      <c r="E297" s="95">
        <v>0</v>
      </c>
      <c r="F297" s="95">
        <v>0</v>
      </c>
      <c r="G297" s="11"/>
    </row>
    <row r="298" spans="1:7">
      <c r="A298" s="99" t="s">
        <v>412</v>
      </c>
      <c r="B298" s="95">
        <v>-2076184.5228299997</v>
      </c>
      <c r="C298" s="95">
        <v>-219678.15375999999</v>
      </c>
      <c r="D298" s="95">
        <v>0</v>
      </c>
      <c r="E298" s="95">
        <v>-2222.20264</v>
      </c>
      <c r="F298" s="95">
        <v>-2298084.8792299996</v>
      </c>
      <c r="G298" s="11"/>
    </row>
    <row r="299" spans="1:7">
      <c r="A299" s="99" t="s">
        <v>413</v>
      </c>
      <c r="B299" s="95">
        <v>-1827647.0837400001</v>
      </c>
      <c r="C299" s="95">
        <v>-153546.83094999997</v>
      </c>
      <c r="D299" s="95">
        <v>0</v>
      </c>
      <c r="E299" s="95">
        <v>-2222.20264</v>
      </c>
      <c r="F299" s="95">
        <v>-1983416.11733</v>
      </c>
      <c r="G299" s="11"/>
    </row>
    <row r="300" spans="1:7">
      <c r="A300" s="99" t="s">
        <v>414</v>
      </c>
      <c r="B300" s="95">
        <v>-53917.296819999996</v>
      </c>
      <c r="C300" s="95">
        <v>-49931.048849999999</v>
      </c>
      <c r="D300" s="95">
        <v>0</v>
      </c>
      <c r="E300" s="95">
        <v>0</v>
      </c>
      <c r="F300" s="95">
        <v>-103848.34567</v>
      </c>
      <c r="G300" s="11"/>
    </row>
    <row r="301" spans="1:7">
      <c r="A301" s="99" t="s">
        <v>415</v>
      </c>
      <c r="B301" s="95">
        <v>-21913.550139999999</v>
      </c>
      <c r="C301" s="95">
        <v>-887.49750999999992</v>
      </c>
      <c r="D301" s="95">
        <v>0</v>
      </c>
      <c r="E301" s="95">
        <v>0</v>
      </c>
      <c r="F301" s="95">
        <v>-22801.04765</v>
      </c>
      <c r="G301" s="11"/>
    </row>
    <row r="302" spans="1:7">
      <c r="A302" s="156" t="s">
        <v>416</v>
      </c>
      <c r="B302" s="95">
        <v>-169225.80227000001</v>
      </c>
      <c r="C302" s="95">
        <v>-14669.31251</v>
      </c>
      <c r="D302" s="95">
        <v>0</v>
      </c>
      <c r="E302" s="95">
        <v>0</v>
      </c>
      <c r="F302" s="95">
        <v>-183895.11478</v>
      </c>
      <c r="G302" s="11"/>
    </row>
    <row r="303" spans="1:7">
      <c r="A303" s="643" t="s">
        <v>1498</v>
      </c>
      <c r="B303" s="95">
        <v>0</v>
      </c>
      <c r="C303" s="95">
        <v>0</v>
      </c>
      <c r="D303" s="95">
        <v>0</v>
      </c>
      <c r="E303" s="95">
        <v>0</v>
      </c>
      <c r="F303" s="95">
        <v>0</v>
      </c>
      <c r="G303" s="11"/>
    </row>
    <row r="304" spans="1:7">
      <c r="A304" s="156" t="s">
        <v>418</v>
      </c>
      <c r="B304" s="95">
        <v>-3480.7898599999999</v>
      </c>
      <c r="C304" s="95">
        <v>-643.46393999999998</v>
      </c>
      <c r="D304" s="95">
        <v>0</v>
      </c>
      <c r="E304" s="95">
        <v>0</v>
      </c>
      <c r="F304" s="95">
        <v>-4124.2537999999995</v>
      </c>
      <c r="G304" s="11"/>
    </row>
    <row r="305" spans="1:7">
      <c r="A305" s="216" t="s">
        <v>974</v>
      </c>
      <c r="B305" s="57">
        <v>4900514.6550399987</v>
      </c>
      <c r="C305" s="57">
        <v>320947.21549999999</v>
      </c>
      <c r="D305" s="57">
        <v>5.7000000000000002E-3</v>
      </c>
      <c r="E305" s="57">
        <v>1538.0106499999999</v>
      </c>
      <c r="F305" s="57">
        <v>5222999.8868899979</v>
      </c>
      <c r="G305" s="11"/>
    </row>
    <row r="306" spans="1:7">
      <c r="A306" s="216" t="s">
        <v>419</v>
      </c>
      <c r="B306" s="57">
        <v>-3937088.5560200005</v>
      </c>
      <c r="C306" s="57">
        <v>-224973.22501999998</v>
      </c>
      <c r="D306" s="57">
        <v>0</v>
      </c>
      <c r="E306" s="57">
        <v>-23.390409999999999</v>
      </c>
      <c r="F306" s="57">
        <v>-4162085.1714500003</v>
      </c>
      <c r="G306" s="11"/>
    </row>
    <row r="307" spans="1:7">
      <c r="A307" s="99" t="s">
        <v>420</v>
      </c>
      <c r="B307" s="95">
        <v>-2190796.6874299999</v>
      </c>
      <c r="C307" s="95">
        <v>-3625.6375100000005</v>
      </c>
      <c r="D307" s="95">
        <v>0</v>
      </c>
      <c r="E307" s="95">
        <v>0</v>
      </c>
      <c r="F307" s="95">
        <v>-2194422.3249399997</v>
      </c>
      <c r="G307" s="11"/>
    </row>
    <row r="308" spans="1:7">
      <c r="A308" s="99" t="s">
        <v>421</v>
      </c>
      <c r="B308" s="95">
        <v>-326845.72229000001</v>
      </c>
      <c r="C308" s="95">
        <v>-15110.044400000002</v>
      </c>
      <c r="D308" s="95">
        <v>0</v>
      </c>
      <c r="E308" s="95">
        <v>0</v>
      </c>
      <c r="F308" s="95">
        <v>-341955.76669000002</v>
      </c>
      <c r="G308" s="11"/>
    </row>
    <row r="309" spans="1:7">
      <c r="A309" s="99" t="s">
        <v>422</v>
      </c>
      <c r="B309" s="95">
        <v>-24158.740529999999</v>
      </c>
      <c r="C309" s="95">
        <v>-20809.36159</v>
      </c>
      <c r="D309" s="95">
        <v>0</v>
      </c>
      <c r="E309" s="95">
        <v>0</v>
      </c>
      <c r="F309" s="95">
        <v>-44968.102119999996</v>
      </c>
      <c r="G309" s="11"/>
    </row>
    <row r="310" spans="1:7">
      <c r="A310" s="99" t="s">
        <v>423</v>
      </c>
      <c r="B310" s="95">
        <v>-102356.7283</v>
      </c>
      <c r="C310" s="95">
        <v>-1200.2767099999999</v>
      </c>
      <c r="D310" s="95">
        <v>0</v>
      </c>
      <c r="E310" s="95">
        <v>0</v>
      </c>
      <c r="F310" s="95">
        <v>-103557.00501000001</v>
      </c>
      <c r="G310" s="11"/>
    </row>
    <row r="311" spans="1:7">
      <c r="A311" s="99" t="s">
        <v>424</v>
      </c>
      <c r="B311" s="95">
        <v>-228066.72087999998</v>
      </c>
      <c r="C311" s="95">
        <v>-711.59894000000008</v>
      </c>
      <c r="D311" s="95">
        <v>0</v>
      </c>
      <c r="E311" s="95">
        <v>0</v>
      </c>
      <c r="F311" s="95">
        <v>-228778.31981999998</v>
      </c>
      <c r="G311" s="11"/>
    </row>
    <row r="312" spans="1:7">
      <c r="A312" s="99" t="s">
        <v>425</v>
      </c>
      <c r="B312" s="95">
        <v>-89677.366550000006</v>
      </c>
      <c r="C312" s="95">
        <v>-10485.433429999999</v>
      </c>
      <c r="D312" s="95">
        <v>0</v>
      </c>
      <c r="E312" s="95">
        <v>0</v>
      </c>
      <c r="F312" s="95">
        <v>-100162.79998000001</v>
      </c>
      <c r="G312" s="11"/>
    </row>
    <row r="313" spans="1:7">
      <c r="A313" s="99" t="s">
        <v>426</v>
      </c>
      <c r="B313" s="95">
        <v>-155083.12271999998</v>
      </c>
      <c r="C313" s="95">
        <v>0</v>
      </c>
      <c r="D313" s="95">
        <v>0</v>
      </c>
      <c r="E313" s="95">
        <v>0</v>
      </c>
      <c r="F313" s="95">
        <v>-155083.12271999998</v>
      </c>
      <c r="G313" s="11"/>
    </row>
    <row r="314" spans="1:7">
      <c r="A314" s="99" t="s">
        <v>427</v>
      </c>
      <c r="B314" s="95">
        <v>-79413.046160000013</v>
      </c>
      <c r="C314" s="95">
        <v>-235.11420000000001</v>
      </c>
      <c r="D314" s="95">
        <v>0</v>
      </c>
      <c r="E314" s="95">
        <v>0</v>
      </c>
      <c r="F314" s="95">
        <v>-79648.160360000009</v>
      </c>
      <c r="G314" s="11"/>
    </row>
    <row r="315" spans="1:7">
      <c r="A315" s="99" t="s">
        <v>428</v>
      </c>
      <c r="B315" s="95">
        <v>-740690.42116000014</v>
      </c>
      <c r="C315" s="95">
        <v>-172795.75824</v>
      </c>
      <c r="D315" s="95">
        <v>0</v>
      </c>
      <c r="E315" s="95">
        <v>-23.390409999999999</v>
      </c>
      <c r="F315" s="95">
        <v>-913509.56981000013</v>
      </c>
      <c r="G315" s="11"/>
    </row>
    <row r="316" spans="1:7">
      <c r="A316" s="69" t="s">
        <v>973</v>
      </c>
      <c r="B316" s="57">
        <v>963426.09901999997</v>
      </c>
      <c r="C316" s="57">
        <v>95973.990480000008</v>
      </c>
      <c r="D316" s="57">
        <v>5.7000000000000002E-3</v>
      </c>
      <c r="E316" s="57">
        <v>1514.62024</v>
      </c>
      <c r="F316" s="57">
        <v>1060914.7154400002</v>
      </c>
      <c r="G316" s="11"/>
    </row>
    <row r="317" spans="1:7">
      <c r="A317" s="156" t="s">
        <v>429</v>
      </c>
      <c r="B317" s="95">
        <v>189.44535000000002</v>
      </c>
      <c r="C317" s="95">
        <v>24374.804670000005</v>
      </c>
      <c r="D317" s="95">
        <v>0</v>
      </c>
      <c r="E317" s="95">
        <v>359.45043999999996</v>
      </c>
      <c r="F317" s="95">
        <v>24923.700460000007</v>
      </c>
      <c r="G317" s="11"/>
    </row>
    <row r="318" spans="1:7">
      <c r="A318" s="156" t="s">
        <v>430</v>
      </c>
      <c r="B318" s="95">
        <v>183.82103999999998</v>
      </c>
      <c r="C318" s="95">
        <v>24374.804670000005</v>
      </c>
      <c r="D318" s="95">
        <v>0</v>
      </c>
      <c r="E318" s="95">
        <v>0</v>
      </c>
      <c r="F318" s="95">
        <v>24558.625710000004</v>
      </c>
      <c r="G318" s="11"/>
    </row>
    <row r="319" spans="1:7">
      <c r="A319" s="156" t="s">
        <v>431</v>
      </c>
      <c r="B319" s="95">
        <v>5.6243100000000004</v>
      </c>
      <c r="C319" s="95">
        <v>0</v>
      </c>
      <c r="D319" s="95">
        <v>0</v>
      </c>
      <c r="E319" s="95">
        <v>359.45043999999996</v>
      </c>
      <c r="F319" s="95">
        <v>365.07474999999994</v>
      </c>
      <c r="G319" s="11"/>
    </row>
    <row r="320" spans="1:7">
      <c r="A320" s="156" t="s">
        <v>432</v>
      </c>
      <c r="B320" s="95">
        <v>-5.4043900000000002</v>
      </c>
      <c r="C320" s="95">
        <v>-25493.686830000002</v>
      </c>
      <c r="D320" s="95">
        <v>0</v>
      </c>
      <c r="E320" s="95">
        <v>-235.69427999999999</v>
      </c>
      <c r="F320" s="95">
        <v>-25734.785500000002</v>
      </c>
      <c r="G320" s="11"/>
    </row>
    <row r="321" spans="1:7">
      <c r="A321" s="156" t="s">
        <v>433</v>
      </c>
      <c r="B321" s="95">
        <v>-12.550229999999999</v>
      </c>
      <c r="C321" s="95">
        <v>-25493.686830000002</v>
      </c>
      <c r="D321" s="95">
        <v>0</v>
      </c>
      <c r="E321" s="95">
        <v>0</v>
      </c>
      <c r="F321" s="95">
        <v>-25506.237060000003</v>
      </c>
      <c r="G321" s="11"/>
    </row>
    <row r="322" spans="1:7">
      <c r="A322" s="156" t="s">
        <v>434</v>
      </c>
      <c r="B322" s="95">
        <v>7.1458399999999997</v>
      </c>
      <c r="C322" s="95">
        <v>0</v>
      </c>
      <c r="D322" s="95">
        <v>0</v>
      </c>
      <c r="E322" s="95">
        <v>-235.69427999999999</v>
      </c>
      <c r="F322" s="95">
        <v>-228.54844</v>
      </c>
      <c r="G322" s="11"/>
    </row>
    <row r="323" spans="1:7">
      <c r="A323" s="69" t="s">
        <v>1242</v>
      </c>
      <c r="B323" s="57">
        <v>963610.13997999998</v>
      </c>
      <c r="C323" s="57">
        <v>94855.10831999997</v>
      </c>
      <c r="D323" s="57">
        <v>5.7000000000000002E-3</v>
      </c>
      <c r="E323" s="57">
        <v>1638.3763999999999</v>
      </c>
      <c r="F323" s="57">
        <v>1060103.6303999999</v>
      </c>
      <c r="G323" s="11"/>
    </row>
    <row r="324" spans="1:7">
      <c r="A324" s="99" t="s">
        <v>435</v>
      </c>
      <c r="B324" s="95">
        <v>-67.927129999999579</v>
      </c>
      <c r="C324" s="95">
        <v>2304.4814800000004</v>
      </c>
      <c r="D324" s="95">
        <v>0</v>
      </c>
      <c r="E324" s="95">
        <v>0</v>
      </c>
      <c r="F324" s="95">
        <v>2236.5543500000008</v>
      </c>
      <c r="G324" s="11"/>
    </row>
    <row r="325" spans="1:7">
      <c r="A325" s="69" t="s">
        <v>972</v>
      </c>
      <c r="B325" s="57">
        <v>963542.21284999989</v>
      </c>
      <c r="C325" s="57">
        <v>97159.589800000016</v>
      </c>
      <c r="D325" s="57">
        <v>5.7000000000000002E-3</v>
      </c>
      <c r="E325" s="57">
        <v>1638.3763999999999</v>
      </c>
      <c r="F325" s="57">
        <v>1062340.18475</v>
      </c>
      <c r="G325" s="11"/>
    </row>
    <row r="326" spans="1:7">
      <c r="A326" s="156" t="s">
        <v>436</v>
      </c>
      <c r="B326" s="95">
        <v>17604.589230000001</v>
      </c>
      <c r="C326" s="95">
        <v>616.34888999999998</v>
      </c>
      <c r="D326" s="95">
        <v>0</v>
      </c>
      <c r="E326" s="95">
        <v>0</v>
      </c>
      <c r="F326" s="95">
        <v>18220.938120000003</v>
      </c>
      <c r="G326" s="11"/>
    </row>
    <row r="327" spans="1:7">
      <c r="A327" s="216" t="s">
        <v>1243</v>
      </c>
      <c r="B327" s="57">
        <v>981146.80207999994</v>
      </c>
      <c r="C327" s="57">
        <v>97775.93869000001</v>
      </c>
      <c r="D327" s="57">
        <v>5.7000000000000002E-3</v>
      </c>
      <c r="E327" s="57">
        <v>1638.3763999999999</v>
      </c>
      <c r="F327" s="57">
        <v>1080561.1228700001</v>
      </c>
      <c r="G327" s="11"/>
    </row>
    <row r="328" spans="1:7">
      <c r="A328" s="156" t="s">
        <v>437</v>
      </c>
      <c r="B328" s="95">
        <v>0</v>
      </c>
      <c r="C328" s="95">
        <v>0</v>
      </c>
      <c r="D328" s="95">
        <v>0</v>
      </c>
      <c r="E328" s="95">
        <v>0</v>
      </c>
      <c r="F328" s="95">
        <v>0</v>
      </c>
      <c r="G328" s="11"/>
    </row>
    <row r="329" spans="1:7">
      <c r="A329" s="69" t="s">
        <v>971</v>
      </c>
      <c r="B329" s="57">
        <v>981146.80207999994</v>
      </c>
      <c r="C329" s="57">
        <v>97775.93869000001</v>
      </c>
      <c r="D329" s="57">
        <v>5.7000000000000002E-3</v>
      </c>
      <c r="E329" s="57">
        <v>1638.3763999999999</v>
      </c>
      <c r="F329" s="57">
        <v>1080561.1228700001</v>
      </c>
      <c r="G329" s="11"/>
    </row>
    <row r="330" spans="1:7">
      <c r="A330" s="555" t="s">
        <v>438</v>
      </c>
      <c r="B330" s="95">
        <v>-458817.22499999998</v>
      </c>
      <c r="C330" s="95">
        <v>0</v>
      </c>
      <c r="D330" s="95">
        <v>0</v>
      </c>
      <c r="E330" s="95">
        <v>0</v>
      </c>
      <c r="F330" s="95">
        <v>-458817.22499999998</v>
      </c>
      <c r="G330" s="11"/>
    </row>
    <row r="331" spans="1:7">
      <c r="A331" s="69" t="s">
        <v>970</v>
      </c>
      <c r="B331" s="57">
        <v>522329.57707999996</v>
      </c>
      <c r="C331" s="57">
        <v>97775.93869000001</v>
      </c>
      <c r="D331" s="57">
        <v>5.7000000000000002E-3</v>
      </c>
      <c r="E331" s="57">
        <v>1638.3763999999999</v>
      </c>
      <c r="F331" s="57">
        <v>621743.89786999987</v>
      </c>
      <c r="G331" s="11"/>
    </row>
    <row r="332" spans="1:7" ht="3.75" customHeight="1" thickBot="1">
      <c r="A332" s="145"/>
      <c r="B332" s="208"/>
      <c r="C332" s="208"/>
      <c r="D332" s="208"/>
      <c r="E332" s="208"/>
      <c r="F332" s="208"/>
      <c r="G332" s="11"/>
    </row>
    <row r="333" spans="1:7" ht="15.75" thickTop="1">
      <c r="A333" s="64"/>
      <c r="B333" s="96"/>
      <c r="C333" s="96"/>
      <c r="D333" s="96"/>
      <c r="E333" s="96"/>
      <c r="F333" s="96"/>
      <c r="G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2" customHeight="1">
      <c r="A1" s="737"/>
      <c r="B1" s="737"/>
      <c r="C1" s="737"/>
      <c r="D1" s="737"/>
      <c r="E1" s="737"/>
      <c r="F1" s="737"/>
      <c r="G1" s="737"/>
      <c r="H1" s="737"/>
      <c r="I1" s="737"/>
      <c r="J1" s="737"/>
      <c r="K1" s="737"/>
    </row>
    <row r="2" spans="1:11" ht="18">
      <c r="A2" s="737" t="s">
        <v>439</v>
      </c>
      <c r="B2" s="737"/>
      <c r="C2" s="737"/>
      <c r="D2" s="737"/>
      <c r="E2" s="737"/>
      <c r="F2" s="737"/>
      <c r="G2" s="737"/>
      <c r="H2" s="737"/>
      <c r="I2" s="737"/>
      <c r="J2" s="737"/>
      <c r="K2" s="737"/>
    </row>
    <row r="3" spans="1:11" ht="18">
      <c r="A3" s="737" t="s">
        <v>468</v>
      </c>
      <c r="B3" s="737"/>
      <c r="C3" s="737"/>
      <c r="D3" s="737"/>
      <c r="E3" s="737"/>
      <c r="F3" s="737"/>
      <c r="G3" s="737"/>
      <c r="H3" s="737"/>
      <c r="I3" s="737"/>
      <c r="J3" s="737"/>
      <c r="K3" s="737"/>
    </row>
    <row r="4" spans="1:11" ht="18">
      <c r="A4" s="737" t="s">
        <v>1500</v>
      </c>
      <c r="B4" s="737"/>
      <c r="C4" s="737"/>
      <c r="D4" s="737"/>
      <c r="E4" s="737"/>
      <c r="F4" s="737"/>
      <c r="G4" s="737"/>
      <c r="H4" s="737"/>
      <c r="I4" s="737"/>
      <c r="J4" s="737"/>
      <c r="K4" s="737"/>
    </row>
    <row r="5" spans="1:11" ht="18">
      <c r="A5" s="738" t="s">
        <v>512</v>
      </c>
      <c r="B5" s="738"/>
      <c r="C5" s="738"/>
      <c r="D5" s="738"/>
      <c r="E5" s="738"/>
      <c r="F5" s="738"/>
      <c r="G5" s="738"/>
      <c r="H5" s="738"/>
      <c r="I5" s="738"/>
      <c r="J5" s="738"/>
      <c r="K5" s="738"/>
    </row>
    <row r="6" spans="1:11" ht="12" customHeight="1">
      <c r="A6" s="89"/>
      <c r="B6" s="90"/>
      <c r="C6" s="90"/>
      <c r="D6" s="90"/>
      <c r="E6" s="90"/>
      <c r="F6" s="90"/>
      <c r="G6" s="90"/>
      <c r="H6" s="90"/>
      <c r="I6" s="90"/>
      <c r="J6" s="90"/>
      <c r="K6" s="629"/>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187417.91068</v>
      </c>
      <c r="C10" s="80">
        <v>11213527.139530001</v>
      </c>
      <c r="D10" s="80">
        <v>1196074.3550199999</v>
      </c>
      <c r="E10" s="80">
        <v>221333.31913999998</v>
      </c>
      <c r="F10" s="80">
        <v>312211.44312000001</v>
      </c>
      <c r="G10" s="80">
        <v>227263.38196999999</v>
      </c>
      <c r="H10" s="80">
        <v>3477646.81354</v>
      </c>
      <c r="I10" s="80">
        <v>21067.292239999999</v>
      </c>
      <c r="J10" s="80">
        <v>0</v>
      </c>
      <c r="K10" s="80">
        <v>16856541.655239999</v>
      </c>
    </row>
    <row r="11" spans="1:11">
      <c r="A11" s="79" t="s">
        <v>40</v>
      </c>
      <c r="B11" s="80">
        <v>49311.539790000003</v>
      </c>
      <c r="C11" s="80">
        <v>595712.19952999998</v>
      </c>
      <c r="D11" s="80">
        <v>590123.70503999991</v>
      </c>
      <c r="E11" s="80">
        <v>20525.215920000002</v>
      </c>
      <c r="F11" s="80">
        <v>2519.2287200000001</v>
      </c>
      <c r="G11" s="80">
        <v>28315.342840000001</v>
      </c>
      <c r="H11" s="80">
        <v>7204655.6918000001</v>
      </c>
      <c r="I11" s="80">
        <v>0</v>
      </c>
      <c r="J11" s="80">
        <v>0</v>
      </c>
      <c r="K11" s="80">
        <v>8491162.9236399997</v>
      </c>
    </row>
    <row r="12" spans="1:11">
      <c r="A12" s="79" t="s">
        <v>52</v>
      </c>
      <c r="B12" s="80">
        <v>47902.701580000001</v>
      </c>
      <c r="C12" s="80">
        <v>2609273.5797299999</v>
      </c>
      <c r="D12" s="80">
        <v>165451.55015999998</v>
      </c>
      <c r="E12" s="80">
        <v>55819.306939999995</v>
      </c>
      <c r="F12" s="80">
        <v>0</v>
      </c>
      <c r="G12" s="80">
        <v>73763.877810000005</v>
      </c>
      <c r="H12" s="80">
        <v>274606.75906999997</v>
      </c>
      <c r="I12" s="80">
        <v>0</v>
      </c>
      <c r="J12" s="80">
        <v>0</v>
      </c>
      <c r="K12" s="80">
        <v>3226817.7752899998</v>
      </c>
    </row>
    <row r="13" spans="1:11">
      <c r="A13" s="79" t="s">
        <v>54</v>
      </c>
      <c r="B13" s="80">
        <v>96935.1109</v>
      </c>
      <c r="C13" s="80">
        <v>1296986.0270999998</v>
      </c>
      <c r="D13" s="80">
        <v>1021746.71475</v>
      </c>
      <c r="E13" s="80">
        <v>56051.39157</v>
      </c>
      <c r="F13" s="80">
        <v>46756.812960000003</v>
      </c>
      <c r="G13" s="80">
        <v>165002.66602999999</v>
      </c>
      <c r="H13" s="80">
        <v>17886005.991040003</v>
      </c>
      <c r="I13" s="80">
        <v>0</v>
      </c>
      <c r="J13" s="80">
        <v>0</v>
      </c>
      <c r="K13" s="80">
        <v>20569484.71435</v>
      </c>
    </row>
    <row r="14" spans="1:11">
      <c r="A14" s="79" t="s">
        <v>44</v>
      </c>
      <c r="B14" s="80">
        <v>38442.954979999995</v>
      </c>
      <c r="C14" s="80">
        <v>2854784.7624899996</v>
      </c>
      <c r="D14" s="80">
        <v>383211.03463000001</v>
      </c>
      <c r="E14" s="80">
        <v>83133.479480000009</v>
      </c>
      <c r="F14" s="80">
        <v>0</v>
      </c>
      <c r="G14" s="80">
        <v>134120.36695999998</v>
      </c>
      <c r="H14" s="80">
        <v>7009644.4211800005</v>
      </c>
      <c r="I14" s="80">
        <v>144080.51487000001</v>
      </c>
      <c r="J14" s="80">
        <v>34470.891530000001</v>
      </c>
      <c r="K14" s="80">
        <v>10681888.42612</v>
      </c>
    </row>
    <row r="15" spans="1:11">
      <c r="A15" s="79" t="s">
        <v>50</v>
      </c>
      <c r="B15" s="80">
        <v>206876.37369000001</v>
      </c>
      <c r="C15" s="80">
        <v>9431258.2097900007</v>
      </c>
      <c r="D15" s="80">
        <v>813689.59554000001</v>
      </c>
      <c r="E15" s="80">
        <v>179071.26869999999</v>
      </c>
      <c r="F15" s="80">
        <v>466840.43548000004</v>
      </c>
      <c r="G15" s="80">
        <v>281243.34755000001</v>
      </c>
      <c r="H15" s="80">
        <v>1029136.0726000001</v>
      </c>
      <c r="I15" s="80">
        <v>27261.633309999997</v>
      </c>
      <c r="J15" s="80">
        <v>22948.436030000001</v>
      </c>
      <c r="K15" s="80">
        <v>12458325.37269</v>
      </c>
    </row>
    <row r="16" spans="1:11">
      <c r="A16" s="79" t="s">
        <v>38</v>
      </c>
      <c r="B16" s="80">
        <v>253477.39306999999</v>
      </c>
      <c r="C16" s="80">
        <v>9691132.3730800003</v>
      </c>
      <c r="D16" s="80">
        <v>1502651.2823900001</v>
      </c>
      <c r="E16" s="80">
        <v>200294.27530000001</v>
      </c>
      <c r="F16" s="80">
        <v>236175.94662</v>
      </c>
      <c r="G16" s="80">
        <v>295573.78062999999</v>
      </c>
      <c r="H16" s="80">
        <v>5810359.8695799997</v>
      </c>
      <c r="I16" s="80">
        <v>34377.189140000002</v>
      </c>
      <c r="J16" s="80">
        <v>43412.870750000002</v>
      </c>
      <c r="K16" s="80">
        <v>18067454.980560001</v>
      </c>
    </row>
    <row r="17" spans="1:11">
      <c r="A17" s="79" t="s">
        <v>36</v>
      </c>
      <c r="B17" s="80">
        <v>229595.44889</v>
      </c>
      <c r="C17" s="80">
        <v>16862072.789829999</v>
      </c>
      <c r="D17" s="80">
        <v>2692273.88093</v>
      </c>
      <c r="E17" s="80">
        <v>486250.25579000002</v>
      </c>
      <c r="F17" s="80">
        <v>241819.75876</v>
      </c>
      <c r="G17" s="80">
        <v>535434.05389999994</v>
      </c>
      <c r="H17" s="80">
        <v>8362647.1765700001</v>
      </c>
      <c r="I17" s="80">
        <v>121036.23633</v>
      </c>
      <c r="J17" s="80">
        <v>46349.994579999999</v>
      </c>
      <c r="K17" s="80">
        <v>29577479.59558</v>
      </c>
    </row>
    <row r="18" spans="1:11">
      <c r="A18" s="79" t="s">
        <v>48</v>
      </c>
      <c r="B18" s="80">
        <v>0</v>
      </c>
      <c r="C18" s="80">
        <v>0</v>
      </c>
      <c r="D18" s="80">
        <v>0</v>
      </c>
      <c r="E18" s="80">
        <v>0</v>
      </c>
      <c r="F18" s="80">
        <v>0</v>
      </c>
      <c r="G18" s="80">
        <v>0</v>
      </c>
      <c r="H18" s="80">
        <v>59987.08988</v>
      </c>
      <c r="I18" s="80">
        <v>0</v>
      </c>
      <c r="J18" s="80">
        <v>0</v>
      </c>
      <c r="K18" s="80">
        <v>59987.08988</v>
      </c>
    </row>
    <row r="19" spans="1:11">
      <c r="A19" s="79" t="s">
        <v>34</v>
      </c>
      <c r="B19" s="80">
        <v>595276.34005</v>
      </c>
      <c r="C19" s="80">
        <v>12050227.941020001</v>
      </c>
      <c r="D19" s="80">
        <v>5371885.6592200007</v>
      </c>
      <c r="E19" s="80">
        <v>736586.78553999995</v>
      </c>
      <c r="F19" s="80">
        <v>543164.57612999994</v>
      </c>
      <c r="G19" s="80">
        <v>482007.61663999996</v>
      </c>
      <c r="H19" s="80">
        <v>3680096.3164599999</v>
      </c>
      <c r="I19" s="80">
        <v>175213.90853000002</v>
      </c>
      <c r="J19" s="80">
        <v>29241.219550000002</v>
      </c>
      <c r="K19" s="80">
        <v>23663700.363139998</v>
      </c>
    </row>
    <row r="20" spans="1:11">
      <c r="A20" s="79" t="s">
        <v>56</v>
      </c>
      <c r="B20" s="80">
        <v>190756.70504</v>
      </c>
      <c r="C20" s="80">
        <v>4733297.0745999999</v>
      </c>
      <c r="D20" s="80">
        <v>671087.22259000002</v>
      </c>
      <c r="E20" s="80">
        <v>78101.534879999992</v>
      </c>
      <c r="F20" s="80">
        <v>329700.83424</v>
      </c>
      <c r="G20" s="80">
        <v>183122.80644999997</v>
      </c>
      <c r="H20" s="80">
        <v>650062.45649000001</v>
      </c>
      <c r="I20" s="80">
        <v>177032.74328999998</v>
      </c>
      <c r="J20" s="80">
        <v>40057.642260000001</v>
      </c>
      <c r="K20" s="80">
        <v>7053219.0198400002</v>
      </c>
    </row>
    <row r="21" spans="1:11">
      <c r="A21" s="79" t="s">
        <v>42</v>
      </c>
      <c r="B21" s="80">
        <v>217218.16618999999</v>
      </c>
      <c r="C21" s="80">
        <v>8131250.7831199998</v>
      </c>
      <c r="D21" s="80">
        <v>1123300.56329</v>
      </c>
      <c r="E21" s="80">
        <v>171140.00949999999</v>
      </c>
      <c r="F21" s="80">
        <v>53206.583700000003</v>
      </c>
      <c r="G21" s="80">
        <v>172820.82944999999</v>
      </c>
      <c r="H21" s="80">
        <v>1017809.12</v>
      </c>
      <c r="I21" s="80">
        <v>25180.363160000001</v>
      </c>
      <c r="J21" s="80">
        <v>15812.847169999999</v>
      </c>
      <c r="K21" s="80">
        <v>10927739.26558</v>
      </c>
    </row>
    <row r="22" spans="1:11">
      <c r="A22" s="79" t="s">
        <v>441</v>
      </c>
      <c r="B22" s="80">
        <v>2113210.6448599999</v>
      </c>
      <c r="C22" s="80">
        <v>79469522.879820004</v>
      </c>
      <c r="D22" s="80">
        <v>15531495.56356</v>
      </c>
      <c r="E22" s="80">
        <v>2288306.8427600004</v>
      </c>
      <c r="F22" s="80">
        <v>2232395.6197299999</v>
      </c>
      <c r="G22" s="80">
        <v>2578668.0702300002</v>
      </c>
      <c r="H22" s="80">
        <v>56462657.778209999</v>
      </c>
      <c r="I22" s="80">
        <v>725249.88086999999</v>
      </c>
      <c r="J22" s="80">
        <v>232293.90187</v>
      </c>
      <c r="K22" s="80">
        <v>161633801.18191001</v>
      </c>
    </row>
    <row r="23" spans="1:11">
      <c r="A23" s="81" t="s">
        <v>442</v>
      </c>
      <c r="B23" s="81"/>
      <c r="C23" s="81"/>
      <c r="D23" s="81"/>
      <c r="E23" s="81"/>
      <c r="F23" s="81"/>
      <c r="G23" s="81"/>
      <c r="H23" s="81"/>
      <c r="I23" s="82"/>
      <c r="J23" s="81"/>
      <c r="K23" s="81"/>
    </row>
    <row r="24" spans="1:11">
      <c r="A24" s="79" t="s">
        <v>58</v>
      </c>
      <c r="B24" s="80">
        <v>0</v>
      </c>
      <c r="C24" s="80">
        <v>83247.726650000011</v>
      </c>
      <c r="D24" s="80">
        <v>325853.58058000001</v>
      </c>
      <c r="E24" s="80">
        <v>0</v>
      </c>
      <c r="F24" s="80">
        <v>0</v>
      </c>
      <c r="G24" s="80">
        <v>0</v>
      </c>
      <c r="H24" s="80">
        <v>27163.75058</v>
      </c>
      <c r="I24" s="80">
        <v>0</v>
      </c>
      <c r="J24" s="80">
        <v>0</v>
      </c>
      <c r="K24" s="80">
        <v>436265.05781000003</v>
      </c>
    </row>
    <row r="25" spans="1:11">
      <c r="A25" s="79" t="s">
        <v>60</v>
      </c>
      <c r="B25" s="80">
        <v>47994.980109999997</v>
      </c>
      <c r="C25" s="80">
        <v>3073425.8848000001</v>
      </c>
      <c r="D25" s="80">
        <v>102608.66185999999</v>
      </c>
      <c r="E25" s="80">
        <v>180352.06653000001</v>
      </c>
      <c r="F25" s="80">
        <v>70654.172489999997</v>
      </c>
      <c r="G25" s="80">
        <v>65327.993409999995</v>
      </c>
      <c r="H25" s="80">
        <v>182076.66793999998</v>
      </c>
      <c r="I25" s="80">
        <v>8041.2631500000007</v>
      </c>
      <c r="J25" s="80">
        <v>335.86359999999996</v>
      </c>
      <c r="K25" s="80">
        <v>3730817.5538900001</v>
      </c>
    </row>
    <row r="26" spans="1:11">
      <c r="A26" s="83" t="s">
        <v>441</v>
      </c>
      <c r="B26" s="80">
        <v>47994.980109999997</v>
      </c>
      <c r="C26" s="80">
        <v>3156673.6114499997</v>
      </c>
      <c r="D26" s="80">
        <v>428462.24244</v>
      </c>
      <c r="E26" s="80">
        <v>180352.06653000001</v>
      </c>
      <c r="F26" s="80">
        <v>70654.172489999997</v>
      </c>
      <c r="G26" s="80">
        <v>65327.993409999995</v>
      </c>
      <c r="H26" s="80">
        <v>209240.41852000001</v>
      </c>
      <c r="I26" s="80">
        <v>8041.2631500000007</v>
      </c>
      <c r="J26" s="80">
        <v>335.86359999999996</v>
      </c>
      <c r="K26" s="80">
        <v>4167082.6116999998</v>
      </c>
    </row>
    <row r="27" spans="1:11">
      <c r="A27" s="81" t="s">
        <v>444</v>
      </c>
      <c r="B27" s="81"/>
      <c r="C27" s="81"/>
      <c r="D27" s="81"/>
      <c r="E27" s="81"/>
      <c r="F27" s="81"/>
      <c r="G27" s="81"/>
      <c r="H27" s="81"/>
      <c r="I27" s="82"/>
      <c r="J27" s="81"/>
      <c r="K27" s="81"/>
    </row>
    <row r="28" spans="1:11">
      <c r="A28" s="79" t="s">
        <v>63</v>
      </c>
      <c r="B28" s="80">
        <v>81919.287849999993</v>
      </c>
      <c r="C28" s="80">
        <v>1405578.3401300001</v>
      </c>
      <c r="D28" s="80">
        <v>6932.4945299999999</v>
      </c>
      <c r="E28" s="80">
        <v>0</v>
      </c>
      <c r="F28" s="80">
        <v>0</v>
      </c>
      <c r="G28" s="80">
        <v>18530.828899999997</v>
      </c>
      <c r="H28" s="80">
        <v>13485.438890000001</v>
      </c>
      <c r="I28" s="80">
        <v>0</v>
      </c>
      <c r="J28" s="80">
        <v>0</v>
      </c>
      <c r="K28" s="80">
        <v>1526446.3902999999</v>
      </c>
    </row>
    <row r="29" spans="1:11">
      <c r="A29" s="79" t="s">
        <v>67</v>
      </c>
      <c r="B29" s="80">
        <v>0</v>
      </c>
      <c r="C29" s="80">
        <v>0</v>
      </c>
      <c r="D29" s="80">
        <v>0</v>
      </c>
      <c r="E29" s="80">
        <v>159992.15591999999</v>
      </c>
      <c r="F29" s="80">
        <v>0</v>
      </c>
      <c r="G29" s="80">
        <v>0</v>
      </c>
      <c r="H29" s="80">
        <v>0</v>
      </c>
      <c r="I29" s="80">
        <v>0</v>
      </c>
      <c r="J29" s="80">
        <v>0</v>
      </c>
      <c r="K29" s="80">
        <v>159992.15591999999</v>
      </c>
    </row>
    <row r="30" spans="1:11">
      <c r="A30" s="79" t="s">
        <v>65</v>
      </c>
      <c r="B30" s="80">
        <v>0</v>
      </c>
      <c r="C30" s="80">
        <v>1351.894</v>
      </c>
      <c r="D30" s="80">
        <v>594422.13852000004</v>
      </c>
      <c r="E30" s="80">
        <v>0</v>
      </c>
      <c r="F30" s="80">
        <v>73652.164319999996</v>
      </c>
      <c r="G30" s="80">
        <v>0</v>
      </c>
      <c r="H30" s="80">
        <v>0</v>
      </c>
      <c r="I30" s="80">
        <v>48881.738969999999</v>
      </c>
      <c r="J30" s="80">
        <v>52969.278409999999</v>
      </c>
      <c r="K30" s="80">
        <v>771277.21422000008</v>
      </c>
    </row>
    <row r="31" spans="1:11">
      <c r="A31" s="79" t="s">
        <v>441</v>
      </c>
      <c r="B31" s="80">
        <v>81919.287849999993</v>
      </c>
      <c r="C31" s="80">
        <v>1406930.2341300002</v>
      </c>
      <c r="D31" s="80">
        <v>601354.63304999995</v>
      </c>
      <c r="E31" s="80">
        <v>159992.15591999999</v>
      </c>
      <c r="F31" s="80">
        <v>73652.164319999996</v>
      </c>
      <c r="G31" s="80">
        <v>18530.828899999997</v>
      </c>
      <c r="H31" s="80">
        <v>13485.438890000001</v>
      </c>
      <c r="I31" s="80">
        <v>48881.738969999999</v>
      </c>
      <c r="J31" s="80">
        <v>52969.278409999999</v>
      </c>
      <c r="K31" s="80">
        <v>2457715.7604399999</v>
      </c>
    </row>
    <row r="32" spans="1:11">
      <c r="A32" s="84" t="s">
        <v>963</v>
      </c>
      <c r="B32" s="82"/>
      <c r="C32" s="82"/>
      <c r="D32" s="82"/>
      <c r="E32" s="82"/>
      <c r="F32" s="82"/>
      <c r="G32" s="82"/>
      <c r="H32" s="82"/>
      <c r="I32" s="82"/>
      <c r="J32" s="82"/>
      <c r="K32" s="81"/>
    </row>
    <row r="33" spans="1:11">
      <c r="A33" s="79" t="s">
        <v>89</v>
      </c>
      <c r="B33" s="80">
        <v>0</v>
      </c>
      <c r="C33" s="80">
        <v>0</v>
      </c>
      <c r="D33" s="80">
        <v>10054.32207</v>
      </c>
      <c r="E33" s="80">
        <v>131300.40790000002</v>
      </c>
      <c r="F33" s="80">
        <v>180194.79337999999</v>
      </c>
      <c r="G33" s="80">
        <v>0</v>
      </c>
      <c r="H33" s="80">
        <v>0</v>
      </c>
      <c r="I33" s="80">
        <v>0</v>
      </c>
      <c r="J33" s="80">
        <v>0</v>
      </c>
      <c r="K33" s="80">
        <v>321549.52335000003</v>
      </c>
    </row>
    <row r="34" spans="1:11">
      <c r="A34" s="79" t="s">
        <v>90</v>
      </c>
      <c r="B34" s="80">
        <v>0</v>
      </c>
      <c r="C34" s="80">
        <v>0</v>
      </c>
      <c r="D34" s="80">
        <v>0</v>
      </c>
      <c r="E34" s="80">
        <v>0</v>
      </c>
      <c r="F34" s="80">
        <v>0</v>
      </c>
      <c r="G34" s="80">
        <v>107971.90093</v>
      </c>
      <c r="H34" s="80">
        <v>0</v>
      </c>
      <c r="I34" s="80">
        <v>0</v>
      </c>
      <c r="J34" s="80">
        <v>0</v>
      </c>
      <c r="K34" s="80">
        <v>107971.90093</v>
      </c>
    </row>
    <row r="35" spans="1:11">
      <c r="A35" s="79" t="s">
        <v>94</v>
      </c>
      <c r="B35" s="80">
        <v>0</v>
      </c>
      <c r="C35" s="80">
        <v>0</v>
      </c>
      <c r="D35" s="80">
        <v>102550.75048</v>
      </c>
      <c r="E35" s="80">
        <v>0</v>
      </c>
      <c r="F35" s="80">
        <v>0</v>
      </c>
      <c r="G35" s="80">
        <v>0</v>
      </c>
      <c r="H35" s="80">
        <v>0</v>
      </c>
      <c r="I35" s="80">
        <v>0</v>
      </c>
      <c r="J35" s="80">
        <v>0</v>
      </c>
      <c r="K35" s="80">
        <v>102550.75048</v>
      </c>
    </row>
    <row r="36" spans="1:11">
      <c r="A36" s="79" t="s">
        <v>95</v>
      </c>
      <c r="B36" s="80">
        <v>0</v>
      </c>
      <c r="C36" s="80">
        <v>0</v>
      </c>
      <c r="D36" s="80">
        <v>263191.80606999999</v>
      </c>
      <c r="E36" s="80">
        <v>7332.1786300000003</v>
      </c>
      <c r="F36" s="80">
        <v>0</v>
      </c>
      <c r="G36" s="80">
        <v>0</v>
      </c>
      <c r="H36" s="80">
        <v>0</v>
      </c>
      <c r="I36" s="80">
        <v>0</v>
      </c>
      <c r="J36" s="80">
        <v>0</v>
      </c>
      <c r="K36" s="80">
        <v>270523.98469999997</v>
      </c>
    </row>
    <row r="37" spans="1:11">
      <c r="A37" s="79" t="s">
        <v>81</v>
      </c>
      <c r="B37" s="80">
        <v>0</v>
      </c>
      <c r="C37" s="80">
        <v>0</v>
      </c>
      <c r="D37" s="80">
        <v>0</v>
      </c>
      <c r="E37" s="80">
        <v>0</v>
      </c>
      <c r="F37" s="80">
        <v>0</v>
      </c>
      <c r="G37" s="80">
        <v>0</v>
      </c>
      <c r="H37" s="80">
        <v>135046.86958</v>
      </c>
      <c r="I37" s="80">
        <v>0</v>
      </c>
      <c r="J37" s="80">
        <v>0</v>
      </c>
      <c r="K37" s="80">
        <v>135046.86958</v>
      </c>
    </row>
    <row r="38" spans="1:11">
      <c r="A38" s="79" t="s">
        <v>88</v>
      </c>
      <c r="B38" s="80">
        <v>16880.337809999997</v>
      </c>
      <c r="C38" s="80">
        <v>0</v>
      </c>
      <c r="D38" s="80">
        <v>0</v>
      </c>
      <c r="E38" s="80">
        <v>0</v>
      </c>
      <c r="F38" s="80">
        <v>253833.38894999999</v>
      </c>
      <c r="G38" s="80">
        <v>0</v>
      </c>
      <c r="H38" s="80">
        <v>0</v>
      </c>
      <c r="I38" s="80">
        <v>0</v>
      </c>
      <c r="J38" s="80">
        <v>0</v>
      </c>
      <c r="K38" s="80">
        <v>270713.72675999999</v>
      </c>
    </row>
    <row r="39" spans="1:11">
      <c r="A39" s="79" t="s">
        <v>80</v>
      </c>
      <c r="B39" s="80">
        <v>0</v>
      </c>
      <c r="C39" s="80">
        <v>0</v>
      </c>
      <c r="D39" s="80">
        <v>0</v>
      </c>
      <c r="E39" s="80">
        <v>0</v>
      </c>
      <c r="F39" s="80">
        <v>205650.79856</v>
      </c>
      <c r="G39" s="80">
        <v>38319.778330000001</v>
      </c>
      <c r="H39" s="80">
        <v>0</v>
      </c>
      <c r="I39" s="80">
        <v>0</v>
      </c>
      <c r="J39" s="80">
        <v>0</v>
      </c>
      <c r="K39" s="80">
        <v>243970.57689</v>
      </c>
    </row>
    <row r="40" spans="1:11">
      <c r="A40" s="79" t="s">
        <v>79</v>
      </c>
      <c r="B40" s="80">
        <v>0</v>
      </c>
      <c r="C40" s="80">
        <v>0</v>
      </c>
      <c r="D40" s="80">
        <v>0</v>
      </c>
      <c r="E40" s="80">
        <v>0</v>
      </c>
      <c r="F40" s="80">
        <v>0</v>
      </c>
      <c r="G40" s="80">
        <v>62996.36191</v>
      </c>
      <c r="H40" s="80">
        <v>0</v>
      </c>
      <c r="I40" s="80">
        <v>0</v>
      </c>
      <c r="J40" s="80">
        <v>0</v>
      </c>
      <c r="K40" s="80">
        <v>62996.36191</v>
      </c>
    </row>
    <row r="41" spans="1:11">
      <c r="A41" s="79" t="s">
        <v>70</v>
      </c>
      <c r="B41" s="80">
        <v>0</v>
      </c>
      <c r="C41" s="80">
        <v>0</v>
      </c>
      <c r="D41" s="80">
        <v>0</v>
      </c>
      <c r="E41" s="80">
        <v>0</v>
      </c>
      <c r="F41" s="80">
        <v>0</v>
      </c>
      <c r="G41" s="80">
        <v>0</v>
      </c>
      <c r="H41" s="80">
        <v>389853.01611999999</v>
      </c>
      <c r="I41" s="80">
        <v>0</v>
      </c>
      <c r="J41" s="80">
        <v>0</v>
      </c>
      <c r="K41" s="80">
        <v>389853.01611999999</v>
      </c>
    </row>
    <row r="42" spans="1:11">
      <c r="A42" s="79" t="s">
        <v>75</v>
      </c>
      <c r="B42" s="80">
        <v>0</v>
      </c>
      <c r="C42" s="80">
        <v>0</v>
      </c>
      <c r="D42" s="80">
        <v>164472.41759</v>
      </c>
      <c r="E42" s="80">
        <v>0</v>
      </c>
      <c r="F42" s="80">
        <v>0</v>
      </c>
      <c r="G42" s="80">
        <v>0</v>
      </c>
      <c r="H42" s="80">
        <v>0</v>
      </c>
      <c r="I42" s="80">
        <v>0</v>
      </c>
      <c r="J42" s="80">
        <v>0</v>
      </c>
      <c r="K42" s="80">
        <v>164472.41759</v>
      </c>
    </row>
    <row r="43" spans="1:11">
      <c r="A43" s="79" t="s">
        <v>87</v>
      </c>
      <c r="B43" s="80">
        <v>0</v>
      </c>
      <c r="C43" s="80">
        <v>0</v>
      </c>
      <c r="D43" s="80">
        <v>0</v>
      </c>
      <c r="E43" s="80">
        <v>0</v>
      </c>
      <c r="F43" s="80">
        <v>0</v>
      </c>
      <c r="G43" s="80">
        <v>64218.577429999998</v>
      </c>
      <c r="H43" s="80">
        <v>0</v>
      </c>
      <c r="I43" s="80">
        <v>0</v>
      </c>
      <c r="J43" s="80">
        <v>0</v>
      </c>
      <c r="K43" s="80">
        <v>64218.577429999998</v>
      </c>
    </row>
    <row r="44" spans="1:11">
      <c r="A44" s="79" t="s">
        <v>68</v>
      </c>
      <c r="B44" s="80">
        <v>10748.463609999999</v>
      </c>
      <c r="C44" s="80">
        <v>0</v>
      </c>
      <c r="D44" s="80">
        <v>27414.595530000002</v>
      </c>
      <c r="E44" s="80">
        <v>0</v>
      </c>
      <c r="F44" s="80">
        <v>0</v>
      </c>
      <c r="G44" s="80">
        <v>0</v>
      </c>
      <c r="H44" s="80">
        <v>939286.85684000002</v>
      </c>
      <c r="I44" s="80">
        <v>13809.04506</v>
      </c>
      <c r="J44" s="80">
        <v>7787.2368299999998</v>
      </c>
      <c r="K44" s="80">
        <v>999046.19787000003</v>
      </c>
    </row>
    <row r="45" spans="1:11">
      <c r="A45" s="79" t="s">
        <v>84</v>
      </c>
      <c r="B45" s="80">
        <v>0</v>
      </c>
      <c r="C45" s="80">
        <v>0</v>
      </c>
      <c r="D45" s="80">
        <v>92868.66158</v>
      </c>
      <c r="E45" s="80">
        <v>0</v>
      </c>
      <c r="F45" s="80">
        <v>0</v>
      </c>
      <c r="G45" s="80">
        <v>0</v>
      </c>
      <c r="H45" s="80">
        <v>0</v>
      </c>
      <c r="I45" s="80">
        <v>0</v>
      </c>
      <c r="J45" s="80">
        <v>0</v>
      </c>
      <c r="K45" s="80">
        <v>92868.66158</v>
      </c>
    </row>
    <row r="46" spans="1:11">
      <c r="A46" s="79" t="s">
        <v>77</v>
      </c>
      <c r="B46" s="80">
        <v>0</v>
      </c>
      <c r="C46" s="80">
        <v>0</v>
      </c>
      <c r="D46" s="80">
        <v>107247.63828</v>
      </c>
      <c r="E46" s="80">
        <v>0</v>
      </c>
      <c r="F46" s="80">
        <v>0</v>
      </c>
      <c r="G46" s="80">
        <v>0</v>
      </c>
      <c r="H46" s="80">
        <v>0</v>
      </c>
      <c r="I46" s="80">
        <v>0</v>
      </c>
      <c r="J46" s="80">
        <v>0</v>
      </c>
      <c r="K46" s="80">
        <v>107247.63828</v>
      </c>
    </row>
    <row r="47" spans="1:11">
      <c r="A47" s="79" t="s">
        <v>97</v>
      </c>
      <c r="B47" s="80">
        <v>0</v>
      </c>
      <c r="C47" s="80">
        <v>61058.557350000003</v>
      </c>
      <c r="D47" s="80">
        <v>0</v>
      </c>
      <c r="E47" s="80">
        <v>0</v>
      </c>
      <c r="F47" s="80">
        <v>0</v>
      </c>
      <c r="G47" s="80">
        <v>0</v>
      </c>
      <c r="H47" s="80">
        <v>0</v>
      </c>
      <c r="I47" s="80">
        <v>0</v>
      </c>
      <c r="J47" s="80">
        <v>0</v>
      </c>
      <c r="K47" s="80">
        <v>61058.557350000003</v>
      </c>
    </row>
    <row r="48" spans="1:11">
      <c r="A48" s="79" t="s">
        <v>72</v>
      </c>
      <c r="B48" s="80">
        <v>0</v>
      </c>
      <c r="C48" s="80">
        <v>0</v>
      </c>
      <c r="D48" s="80">
        <v>196586.56168000001</v>
      </c>
      <c r="E48" s="80">
        <v>0</v>
      </c>
      <c r="F48" s="80">
        <v>0</v>
      </c>
      <c r="G48" s="80">
        <v>0</v>
      </c>
      <c r="H48" s="80">
        <v>0</v>
      </c>
      <c r="I48" s="80">
        <v>0</v>
      </c>
      <c r="J48" s="80">
        <v>0</v>
      </c>
      <c r="K48" s="80">
        <v>196586.56168000001</v>
      </c>
    </row>
    <row r="49" spans="1:11">
      <c r="A49" s="79" t="s">
        <v>98</v>
      </c>
      <c r="B49" s="80">
        <v>261720.57769000001</v>
      </c>
      <c r="C49" s="80">
        <v>0</v>
      </c>
      <c r="D49" s="80">
        <v>0</v>
      </c>
      <c r="E49" s="80">
        <v>0</v>
      </c>
      <c r="F49" s="80">
        <v>0</v>
      </c>
      <c r="G49" s="80">
        <v>0</v>
      </c>
      <c r="H49" s="80">
        <v>0</v>
      </c>
      <c r="I49" s="80">
        <v>0</v>
      </c>
      <c r="J49" s="80">
        <v>0</v>
      </c>
      <c r="K49" s="80">
        <v>261720.57769000001</v>
      </c>
    </row>
    <row r="50" spans="1:11">
      <c r="A50" s="79" t="s">
        <v>93</v>
      </c>
      <c r="B50" s="80">
        <v>0</v>
      </c>
      <c r="C50" s="80">
        <v>0</v>
      </c>
      <c r="D50" s="80">
        <v>0</v>
      </c>
      <c r="E50" s="80">
        <v>0</v>
      </c>
      <c r="F50" s="80">
        <v>0</v>
      </c>
      <c r="G50" s="80">
        <v>0</v>
      </c>
      <c r="H50" s="80">
        <v>249166.26496999999</v>
      </c>
      <c r="I50" s="80">
        <v>4327.7787900000003</v>
      </c>
      <c r="J50" s="80">
        <v>0</v>
      </c>
      <c r="K50" s="80">
        <v>253494.04376</v>
      </c>
    </row>
    <row r="51" spans="1:11">
      <c r="A51" s="79" t="s">
        <v>78</v>
      </c>
      <c r="B51" s="80">
        <v>0</v>
      </c>
      <c r="C51" s="80">
        <v>0</v>
      </c>
      <c r="D51" s="80">
        <v>0</v>
      </c>
      <c r="E51" s="80">
        <v>0</v>
      </c>
      <c r="F51" s="80">
        <v>62671.640749999999</v>
      </c>
      <c r="G51" s="80">
        <v>8758.8904700000003</v>
      </c>
      <c r="H51" s="80">
        <v>0</v>
      </c>
      <c r="I51" s="80">
        <v>0</v>
      </c>
      <c r="J51" s="80">
        <v>0</v>
      </c>
      <c r="K51" s="80">
        <v>71430.531220000004</v>
      </c>
    </row>
    <row r="52" spans="1:11">
      <c r="A52" s="79" t="s">
        <v>92</v>
      </c>
      <c r="B52" s="80">
        <v>0</v>
      </c>
      <c r="C52" s="80">
        <v>0</v>
      </c>
      <c r="D52" s="80">
        <v>0</v>
      </c>
      <c r="E52" s="80">
        <v>0</v>
      </c>
      <c r="F52" s="80">
        <v>0</v>
      </c>
      <c r="G52" s="80">
        <v>103264.86112999999</v>
      </c>
      <c r="H52" s="80">
        <v>0</v>
      </c>
      <c r="I52" s="80">
        <v>0</v>
      </c>
      <c r="J52" s="80">
        <v>0</v>
      </c>
      <c r="K52" s="80">
        <v>103264.86112999999</v>
      </c>
    </row>
    <row r="53" spans="1:11">
      <c r="A53" s="79" t="s">
        <v>85</v>
      </c>
      <c r="B53" s="80">
        <v>0</v>
      </c>
      <c r="C53" s="80">
        <v>0</v>
      </c>
      <c r="D53" s="80">
        <v>0</v>
      </c>
      <c r="E53" s="80">
        <v>0</v>
      </c>
      <c r="F53" s="80">
        <v>0</v>
      </c>
      <c r="G53" s="80">
        <v>169254.91372000001</v>
      </c>
      <c r="H53" s="80">
        <v>0</v>
      </c>
      <c r="I53" s="80">
        <v>0</v>
      </c>
      <c r="J53" s="80">
        <v>0</v>
      </c>
      <c r="K53" s="80">
        <v>169254.91372000001</v>
      </c>
    </row>
    <row r="54" spans="1:11">
      <c r="A54" s="79" t="s">
        <v>96</v>
      </c>
      <c r="B54" s="80">
        <v>0</v>
      </c>
      <c r="C54" s="80">
        <v>0</v>
      </c>
      <c r="D54" s="80">
        <v>0</v>
      </c>
      <c r="E54" s="80">
        <v>0</v>
      </c>
      <c r="F54" s="80">
        <v>0</v>
      </c>
      <c r="G54" s="80">
        <v>0</v>
      </c>
      <c r="H54" s="80">
        <v>229116.77765999999</v>
      </c>
      <c r="I54" s="80">
        <v>0</v>
      </c>
      <c r="J54" s="80">
        <v>0</v>
      </c>
      <c r="K54" s="80">
        <v>229116.77765999999</v>
      </c>
    </row>
    <row r="55" spans="1:11">
      <c r="A55" s="79" t="s">
        <v>74</v>
      </c>
      <c r="B55" s="80">
        <v>0</v>
      </c>
      <c r="C55" s="80">
        <v>0</v>
      </c>
      <c r="D55" s="80">
        <v>175004.07876</v>
      </c>
      <c r="E55" s="80">
        <v>0</v>
      </c>
      <c r="F55" s="80">
        <v>0</v>
      </c>
      <c r="G55" s="80">
        <v>0</v>
      </c>
      <c r="H55" s="80">
        <v>0</v>
      </c>
      <c r="I55" s="80">
        <v>0</v>
      </c>
      <c r="J55" s="80">
        <v>0</v>
      </c>
      <c r="K55" s="80">
        <v>175004.07876</v>
      </c>
    </row>
    <row r="56" spans="1:11">
      <c r="A56" s="79" t="s">
        <v>76</v>
      </c>
      <c r="B56" s="80">
        <v>0</v>
      </c>
      <c r="C56" s="80">
        <v>0</v>
      </c>
      <c r="D56" s="80">
        <v>149144.10636999999</v>
      </c>
      <c r="E56" s="80">
        <v>0</v>
      </c>
      <c r="F56" s="80">
        <v>0</v>
      </c>
      <c r="G56" s="80">
        <v>0</v>
      </c>
      <c r="H56" s="80">
        <v>0</v>
      </c>
      <c r="I56" s="80">
        <v>0</v>
      </c>
      <c r="J56" s="80">
        <v>0</v>
      </c>
      <c r="K56" s="80">
        <v>149144.10636999999</v>
      </c>
    </row>
    <row r="57" spans="1:11">
      <c r="A57" s="79" t="s">
        <v>73</v>
      </c>
      <c r="B57" s="80">
        <v>0</v>
      </c>
      <c r="C57" s="80">
        <v>0</v>
      </c>
      <c r="D57" s="80">
        <v>283654.05154000001</v>
      </c>
      <c r="E57" s="80">
        <v>0</v>
      </c>
      <c r="F57" s="80">
        <v>0</v>
      </c>
      <c r="G57" s="80">
        <v>0</v>
      </c>
      <c r="H57" s="80">
        <v>0</v>
      </c>
      <c r="I57" s="80">
        <v>0</v>
      </c>
      <c r="J57" s="80">
        <v>0</v>
      </c>
      <c r="K57" s="80">
        <v>283654.05154000001</v>
      </c>
    </row>
    <row r="58" spans="1:11">
      <c r="A58" s="79" t="s">
        <v>69</v>
      </c>
      <c r="B58" s="80">
        <v>21349.368559999999</v>
      </c>
      <c r="C58" s="80">
        <v>13879.32303</v>
      </c>
      <c r="D58" s="80">
        <v>49386.026669999999</v>
      </c>
      <c r="E58" s="80">
        <v>0</v>
      </c>
      <c r="F58" s="80">
        <v>0</v>
      </c>
      <c r="G58" s="80">
        <v>71439.321909999999</v>
      </c>
      <c r="H58" s="80">
        <v>608076.02766999998</v>
      </c>
      <c r="I58" s="80">
        <v>0</v>
      </c>
      <c r="J58" s="80">
        <v>0</v>
      </c>
      <c r="K58" s="80">
        <v>764130.06784000003</v>
      </c>
    </row>
    <row r="59" spans="1:11">
      <c r="A59" s="79" t="s">
        <v>71</v>
      </c>
      <c r="B59" s="80">
        <v>0</v>
      </c>
      <c r="C59" s="80">
        <v>0</v>
      </c>
      <c r="D59" s="80">
        <v>89932.147920000003</v>
      </c>
      <c r="E59" s="80">
        <v>0</v>
      </c>
      <c r="F59" s="80">
        <v>0</v>
      </c>
      <c r="G59" s="80">
        <v>0</v>
      </c>
      <c r="H59" s="80">
        <v>0</v>
      </c>
      <c r="I59" s="80">
        <v>0</v>
      </c>
      <c r="J59" s="80">
        <v>0</v>
      </c>
      <c r="K59" s="80">
        <v>89932.147920000003</v>
      </c>
    </row>
    <row r="60" spans="1:11">
      <c r="A60" s="79" t="s">
        <v>91</v>
      </c>
      <c r="B60" s="80">
        <v>196493.61878999998</v>
      </c>
      <c r="C60" s="80">
        <v>0</v>
      </c>
      <c r="D60" s="80">
        <v>0</v>
      </c>
      <c r="E60" s="80">
        <v>9884.7573699999994</v>
      </c>
      <c r="F60" s="80">
        <v>32207.94558</v>
      </c>
      <c r="G60" s="80">
        <v>0</v>
      </c>
      <c r="H60" s="80">
        <v>0</v>
      </c>
      <c r="I60" s="80">
        <v>0</v>
      </c>
      <c r="J60" s="80">
        <v>0</v>
      </c>
      <c r="K60" s="80">
        <v>238586.32174000001</v>
      </c>
    </row>
    <row r="61" spans="1:11">
      <c r="A61" s="79" t="s">
        <v>82</v>
      </c>
      <c r="B61" s="80">
        <v>0</v>
      </c>
      <c r="C61" s="80">
        <v>0</v>
      </c>
      <c r="D61" s="80">
        <v>0</v>
      </c>
      <c r="E61" s="80">
        <v>0</v>
      </c>
      <c r="F61" s="80">
        <v>0</v>
      </c>
      <c r="G61" s="80">
        <v>0</v>
      </c>
      <c r="H61" s="80">
        <v>83724.114180000004</v>
      </c>
      <c r="I61" s="80">
        <v>0</v>
      </c>
      <c r="J61" s="80">
        <v>0</v>
      </c>
      <c r="K61" s="80">
        <v>83724.114180000004</v>
      </c>
    </row>
    <row r="62" spans="1:11">
      <c r="A62" s="79" t="s">
        <v>83</v>
      </c>
      <c r="B62" s="80">
        <v>0</v>
      </c>
      <c r="C62" s="80">
        <v>0</v>
      </c>
      <c r="D62" s="80">
        <v>0</v>
      </c>
      <c r="E62" s="80">
        <v>0</v>
      </c>
      <c r="F62" s="80">
        <v>0</v>
      </c>
      <c r="G62" s="80">
        <v>0</v>
      </c>
      <c r="H62" s="80">
        <v>0</v>
      </c>
      <c r="I62" s="80">
        <v>51500.910819999997</v>
      </c>
      <c r="J62" s="80">
        <v>0</v>
      </c>
      <c r="K62" s="80">
        <v>51500.910819999997</v>
      </c>
    </row>
    <row r="63" spans="1:11">
      <c r="A63" s="79" t="s">
        <v>518</v>
      </c>
      <c r="B63" s="80">
        <v>0</v>
      </c>
      <c r="C63" s="80">
        <v>0</v>
      </c>
      <c r="D63" s="80">
        <v>0</v>
      </c>
      <c r="E63" s="80">
        <v>0</v>
      </c>
      <c r="F63" s="80">
        <v>24156.989539999999</v>
      </c>
      <c r="G63" s="80">
        <v>0</v>
      </c>
      <c r="H63" s="80">
        <v>0</v>
      </c>
      <c r="I63" s="80">
        <v>0</v>
      </c>
      <c r="J63" s="80">
        <v>0</v>
      </c>
      <c r="K63" s="80">
        <v>24156.989539999999</v>
      </c>
    </row>
    <row r="64" spans="1:11">
      <c r="A64" s="79" t="s">
        <v>1316</v>
      </c>
      <c r="B64" s="80">
        <v>0</v>
      </c>
      <c r="C64" s="80">
        <v>0</v>
      </c>
      <c r="D64" s="80">
        <v>56883.810689999998</v>
      </c>
      <c r="E64" s="80">
        <v>0</v>
      </c>
      <c r="F64" s="80">
        <v>0</v>
      </c>
      <c r="G64" s="80">
        <v>0</v>
      </c>
      <c r="H64" s="80">
        <v>0</v>
      </c>
      <c r="I64" s="80">
        <v>0</v>
      </c>
      <c r="J64" s="80">
        <v>0</v>
      </c>
      <c r="K64" s="80">
        <v>56883.810689999998</v>
      </c>
    </row>
    <row r="65" spans="1:11">
      <c r="A65" s="79" t="s">
        <v>1329</v>
      </c>
      <c r="B65" s="80">
        <v>3632.60637</v>
      </c>
      <c r="C65" s="80">
        <v>0</v>
      </c>
      <c r="D65" s="80">
        <v>0</v>
      </c>
      <c r="E65" s="80">
        <v>0</v>
      </c>
      <c r="F65" s="80">
        <v>0</v>
      </c>
      <c r="G65" s="80">
        <v>50848.831250000003</v>
      </c>
      <c r="H65" s="80">
        <v>1408.1547399999999</v>
      </c>
      <c r="I65" s="80">
        <v>0</v>
      </c>
      <c r="J65" s="80">
        <v>0</v>
      </c>
      <c r="K65" s="80">
        <v>55889.592360000002</v>
      </c>
    </row>
    <row r="66" spans="1:11">
      <c r="A66" s="79" t="s">
        <v>1330</v>
      </c>
      <c r="B66" s="80">
        <v>0</v>
      </c>
      <c r="C66" s="80">
        <v>0</v>
      </c>
      <c r="D66" s="80">
        <v>0</v>
      </c>
      <c r="E66" s="80">
        <v>0</v>
      </c>
      <c r="F66" s="80">
        <v>0</v>
      </c>
      <c r="G66" s="80">
        <v>14749.482050000001</v>
      </c>
      <c r="H66" s="80">
        <v>0</v>
      </c>
      <c r="I66" s="80">
        <v>0</v>
      </c>
      <c r="J66" s="80">
        <v>0</v>
      </c>
      <c r="K66" s="80">
        <v>14749.482050000001</v>
      </c>
    </row>
    <row r="67" spans="1:11" s="707" customFormat="1">
      <c r="A67" s="79" t="s">
        <v>1346</v>
      </c>
      <c r="B67" s="80">
        <v>0</v>
      </c>
      <c r="C67" s="80">
        <v>5387.5543899999993</v>
      </c>
      <c r="D67" s="80">
        <v>0</v>
      </c>
      <c r="E67" s="80">
        <v>0</v>
      </c>
      <c r="F67" s="80">
        <v>0</v>
      </c>
      <c r="G67" s="80">
        <v>0</v>
      </c>
      <c r="H67" s="80">
        <v>0</v>
      </c>
      <c r="I67" s="80">
        <v>0</v>
      </c>
      <c r="J67" s="80">
        <v>0</v>
      </c>
      <c r="K67" s="80">
        <v>5387.5543899999993</v>
      </c>
    </row>
    <row r="68" spans="1:11" s="707" customFormat="1">
      <c r="A68" s="79" t="s">
        <v>1347</v>
      </c>
      <c r="B68" s="80">
        <v>0</v>
      </c>
      <c r="C68" s="80">
        <v>0</v>
      </c>
      <c r="D68" s="80">
        <v>43729.58928</v>
      </c>
      <c r="E68" s="80">
        <v>0</v>
      </c>
      <c r="F68" s="80">
        <v>0</v>
      </c>
      <c r="G68" s="80">
        <v>0</v>
      </c>
      <c r="H68" s="80">
        <v>0</v>
      </c>
      <c r="I68" s="80">
        <v>0</v>
      </c>
      <c r="J68" s="80">
        <v>0</v>
      </c>
      <c r="K68" s="80">
        <v>43729.58928</v>
      </c>
    </row>
    <row r="69" spans="1:11" s="722" customFormat="1">
      <c r="A69" s="79" t="s">
        <v>1480</v>
      </c>
      <c r="B69" s="80">
        <v>0</v>
      </c>
      <c r="C69" s="80">
        <v>0</v>
      </c>
      <c r="D69" s="80">
        <v>108497.91048999999</v>
      </c>
      <c r="E69" s="80">
        <v>0</v>
      </c>
      <c r="F69" s="80">
        <v>0</v>
      </c>
      <c r="G69" s="80">
        <v>0</v>
      </c>
      <c r="H69" s="80">
        <v>0</v>
      </c>
      <c r="I69" s="80">
        <v>0</v>
      </c>
      <c r="J69" s="80">
        <v>0</v>
      </c>
      <c r="K69" s="80">
        <v>108497.91048999999</v>
      </c>
    </row>
    <row r="70" spans="1:11">
      <c r="A70" s="79" t="s">
        <v>441</v>
      </c>
      <c r="B70" s="80">
        <v>510824.97282999998</v>
      </c>
      <c r="C70" s="80">
        <v>80325.434769999993</v>
      </c>
      <c r="D70" s="80">
        <v>1920618.4750000001</v>
      </c>
      <c r="E70" s="80">
        <v>148517.34390000001</v>
      </c>
      <c r="F70" s="80">
        <v>758715.55675999995</v>
      </c>
      <c r="G70" s="80">
        <v>691822.91913000005</v>
      </c>
      <c r="H70" s="80">
        <v>2635678.0817600004</v>
      </c>
      <c r="I70" s="80">
        <v>69637.734670000005</v>
      </c>
      <c r="J70" s="80">
        <v>7787.2368299999998</v>
      </c>
      <c r="K70" s="80">
        <v>6823927.7556499997</v>
      </c>
    </row>
    <row r="71" spans="1:11">
      <c r="A71" s="84" t="s">
        <v>447</v>
      </c>
      <c r="B71" s="82"/>
      <c r="C71" s="82"/>
      <c r="D71" s="82"/>
      <c r="E71" s="82"/>
      <c r="F71" s="82"/>
      <c r="G71" s="82"/>
      <c r="H71" s="82"/>
      <c r="I71" s="82"/>
      <c r="J71" s="82"/>
      <c r="K71" s="81"/>
    </row>
    <row r="72" spans="1:11">
      <c r="A72" s="79" t="s">
        <v>101</v>
      </c>
      <c r="B72" s="80">
        <v>1308.1022800000001</v>
      </c>
      <c r="C72" s="80">
        <v>5730.2451300000002</v>
      </c>
      <c r="D72" s="80">
        <v>25604.228930000001</v>
      </c>
      <c r="E72" s="80">
        <v>1627.1293799999999</v>
      </c>
      <c r="F72" s="80">
        <v>1077.3885600000001</v>
      </c>
      <c r="G72" s="80">
        <v>2172.87941</v>
      </c>
      <c r="H72" s="80">
        <v>4208.0625</v>
      </c>
      <c r="I72" s="80">
        <v>147.76438000000002</v>
      </c>
      <c r="J72" s="80">
        <v>182.57873999999998</v>
      </c>
      <c r="K72" s="80">
        <v>42058.379310000004</v>
      </c>
    </row>
    <row r="73" spans="1:11">
      <c r="A73" s="79" t="s">
        <v>1278</v>
      </c>
      <c r="B73" s="80">
        <v>649.47425999999996</v>
      </c>
      <c r="C73" s="80">
        <v>121506.44106</v>
      </c>
      <c r="D73" s="80">
        <v>1022.41009</v>
      </c>
      <c r="E73" s="80">
        <v>2520.9379700000004</v>
      </c>
      <c r="F73" s="80">
        <v>951.38828000000001</v>
      </c>
      <c r="G73" s="80">
        <v>107.49399000000001</v>
      </c>
      <c r="H73" s="80">
        <v>377.83713</v>
      </c>
      <c r="I73" s="80">
        <v>280.25090999999998</v>
      </c>
      <c r="J73" s="80">
        <v>0</v>
      </c>
      <c r="K73" s="80">
        <v>127416.23368999999</v>
      </c>
    </row>
    <row r="74" spans="1:11">
      <c r="A74" s="79" t="s">
        <v>1307</v>
      </c>
      <c r="B74" s="80">
        <v>9109.4849300000005</v>
      </c>
      <c r="C74" s="80">
        <v>329187.84292000002</v>
      </c>
      <c r="D74" s="80">
        <v>15639.81884</v>
      </c>
      <c r="E74" s="80">
        <v>7211.0197600000001</v>
      </c>
      <c r="F74" s="80">
        <v>11980.735869999999</v>
      </c>
      <c r="G74" s="80">
        <v>10176.387869999999</v>
      </c>
      <c r="H74" s="80">
        <v>29742.346160000001</v>
      </c>
      <c r="I74" s="80">
        <v>12093.4836</v>
      </c>
      <c r="J74" s="80">
        <v>957.26291000000003</v>
      </c>
      <c r="K74" s="80">
        <v>426098.38286000001</v>
      </c>
    </row>
    <row r="75" spans="1:11">
      <c r="A75" s="79" t="s">
        <v>1308</v>
      </c>
      <c r="B75" s="80">
        <v>0</v>
      </c>
      <c r="C75" s="80">
        <v>417.78111999999999</v>
      </c>
      <c r="D75" s="80">
        <v>0</v>
      </c>
      <c r="E75" s="80">
        <v>0</v>
      </c>
      <c r="F75" s="80">
        <v>0</v>
      </c>
      <c r="G75" s="80">
        <v>0</v>
      </c>
      <c r="H75" s="80">
        <v>114.08676</v>
      </c>
      <c r="I75" s="80">
        <v>0</v>
      </c>
      <c r="J75" s="80">
        <v>0</v>
      </c>
      <c r="K75" s="80">
        <v>531.86788000000001</v>
      </c>
    </row>
    <row r="76" spans="1:11">
      <c r="A76" s="79" t="s">
        <v>441</v>
      </c>
      <c r="B76" s="80">
        <v>11067.061470000001</v>
      </c>
      <c r="C76" s="80">
        <v>456842.31023</v>
      </c>
      <c r="D76" s="80">
        <v>42266.457860000002</v>
      </c>
      <c r="E76" s="80">
        <v>11359.087109999999</v>
      </c>
      <c r="F76" s="80">
        <v>14009.512710000001</v>
      </c>
      <c r="G76" s="80">
        <v>12456.761269999999</v>
      </c>
      <c r="H76" s="80">
        <v>34442.332549999999</v>
      </c>
      <c r="I76" s="80">
        <v>12521.498890000001</v>
      </c>
      <c r="J76" s="80">
        <v>1139.8416499999998</v>
      </c>
      <c r="K76" s="80">
        <v>596104.86374000006</v>
      </c>
    </row>
    <row r="77" spans="1:11">
      <c r="A77" s="84" t="s">
        <v>445</v>
      </c>
      <c r="B77" s="82"/>
      <c r="C77" s="82"/>
      <c r="D77" s="82"/>
      <c r="E77" s="82"/>
      <c r="F77" s="82"/>
      <c r="G77" s="82"/>
      <c r="H77" s="82"/>
      <c r="I77" s="82"/>
      <c r="J77" s="82"/>
      <c r="K77" s="81"/>
    </row>
    <row r="78" spans="1:11">
      <c r="A78" s="79" t="s">
        <v>117</v>
      </c>
      <c r="B78" s="80">
        <v>745746.31602000003</v>
      </c>
      <c r="C78" s="80">
        <v>12641318.195010001</v>
      </c>
      <c r="D78" s="80">
        <v>4318388.4070200007</v>
      </c>
      <c r="E78" s="80">
        <v>628985.20994000009</v>
      </c>
      <c r="F78" s="80">
        <v>664828.92655999993</v>
      </c>
      <c r="G78" s="80">
        <v>955516.26940999995</v>
      </c>
      <c r="H78" s="80">
        <v>10823308.041690001</v>
      </c>
      <c r="I78" s="80">
        <v>497219.73262999998</v>
      </c>
      <c r="J78" s="80">
        <v>164468.83803000001</v>
      </c>
      <c r="K78" s="80">
        <v>31439779.936310001</v>
      </c>
    </row>
    <row r="79" spans="1:11">
      <c r="A79" s="79" t="s">
        <v>441</v>
      </c>
      <c r="B79" s="80">
        <v>745746.31602000003</v>
      </c>
      <c r="C79" s="80">
        <v>12641318.195010001</v>
      </c>
      <c r="D79" s="80">
        <v>4318388.4070200007</v>
      </c>
      <c r="E79" s="80">
        <v>628985.20994000009</v>
      </c>
      <c r="F79" s="80">
        <v>664828.92655999993</v>
      </c>
      <c r="G79" s="80">
        <v>955516.26940999995</v>
      </c>
      <c r="H79" s="80">
        <v>10823308.041690001</v>
      </c>
      <c r="I79" s="80">
        <v>497219.73262999998</v>
      </c>
      <c r="J79" s="80">
        <v>164468.83803000001</v>
      </c>
      <c r="K79" s="80">
        <v>31439779.936310001</v>
      </c>
    </row>
    <row r="80" spans="1:11">
      <c r="A80" s="85" t="s">
        <v>1019</v>
      </c>
      <c r="B80" s="82"/>
      <c r="C80" s="82"/>
      <c r="D80" s="82"/>
      <c r="E80" s="82"/>
      <c r="F80" s="82"/>
      <c r="G80" s="82"/>
      <c r="H80" s="82"/>
      <c r="I80" s="82"/>
      <c r="J80" s="82"/>
      <c r="K80" s="82"/>
    </row>
    <row r="81" spans="1:11">
      <c r="A81" s="79" t="s">
        <v>120</v>
      </c>
      <c r="B81" s="80">
        <v>0</v>
      </c>
      <c r="C81" s="80">
        <v>3968808.0101799998</v>
      </c>
      <c r="D81" s="80">
        <v>0</v>
      </c>
      <c r="E81" s="80">
        <v>0</v>
      </c>
      <c r="F81" s="80">
        <v>0</v>
      </c>
      <c r="G81" s="80">
        <v>0</v>
      </c>
      <c r="H81" s="80">
        <v>0</v>
      </c>
      <c r="I81" s="80">
        <v>0</v>
      </c>
      <c r="J81" s="80">
        <v>0</v>
      </c>
      <c r="K81" s="80">
        <v>3968808.0101799998</v>
      </c>
    </row>
    <row r="82" spans="1:11">
      <c r="A82" s="79" t="s">
        <v>441</v>
      </c>
      <c r="B82" s="80">
        <v>0</v>
      </c>
      <c r="C82" s="80">
        <v>3968808.0101799998</v>
      </c>
      <c r="D82" s="80">
        <v>0</v>
      </c>
      <c r="E82" s="80">
        <v>0</v>
      </c>
      <c r="F82" s="80">
        <v>0</v>
      </c>
      <c r="G82" s="80">
        <v>0</v>
      </c>
      <c r="H82" s="80">
        <v>0</v>
      </c>
      <c r="I82" s="80">
        <v>0</v>
      </c>
      <c r="J82" s="80">
        <v>0</v>
      </c>
      <c r="K82" s="80">
        <v>3968808.0101799998</v>
      </c>
    </row>
    <row r="83" spans="1:11">
      <c r="A83" s="85" t="s">
        <v>160</v>
      </c>
      <c r="B83" s="82">
        <f>SUM(B22,B26,B31,B70,B79,B82,B76)</f>
        <v>3510763.2631399995</v>
      </c>
      <c r="C83" s="82">
        <f t="shared" ref="C83:J83" si="0">SUM(C22,C26,C31,C70,C79,C82,C76)</f>
        <v>101180420.67559001</v>
      </c>
      <c r="D83" s="82">
        <f t="shared" si="0"/>
        <v>22842585.778930001</v>
      </c>
      <c r="E83" s="82">
        <f t="shared" si="0"/>
        <v>3417512.7061600005</v>
      </c>
      <c r="F83" s="82">
        <f t="shared" si="0"/>
        <v>3814255.9525699997</v>
      </c>
      <c r="G83" s="82">
        <f t="shared" si="0"/>
        <v>4322322.8423500005</v>
      </c>
      <c r="H83" s="82">
        <f t="shared" si="0"/>
        <v>70178812.091620013</v>
      </c>
      <c r="I83" s="82">
        <f t="shared" si="0"/>
        <v>1361551.8491799999</v>
      </c>
      <c r="J83" s="82">
        <f t="shared" si="0"/>
        <v>458994.96039000008</v>
      </c>
      <c r="K83" s="82">
        <f>SUM(K22,K26,K31,K70,K79,K82,K76)</f>
        <v>211087220.11993</v>
      </c>
    </row>
    <row r="84" spans="1:11" ht="7.5" customHeight="1" thickBot="1">
      <c r="A84" s="86"/>
      <c r="B84" s="86"/>
      <c r="C84" s="86"/>
      <c r="D84" s="86"/>
      <c r="E84" s="86"/>
      <c r="F84" s="86"/>
      <c r="G84" s="86"/>
      <c r="H84" s="86"/>
      <c r="I84" s="86"/>
      <c r="J84" s="86"/>
      <c r="K84" s="86"/>
    </row>
    <row r="85" spans="1:11" ht="15.75" thickTop="1">
      <c r="A85" s="4" t="s">
        <v>471</v>
      </c>
      <c r="B85" s="87"/>
      <c r="C85" s="87"/>
      <c r="D85" s="87"/>
      <c r="E85" s="87"/>
      <c r="F85" s="87"/>
      <c r="G85" s="87"/>
      <c r="H85" s="87"/>
      <c r="I85" s="87"/>
      <c r="J85" s="87"/>
      <c r="K85" s="87"/>
    </row>
    <row r="86" spans="1:11">
      <c r="A86" s="614" t="s">
        <v>1305</v>
      </c>
      <c r="B86" s="88"/>
      <c r="C86" s="88"/>
      <c r="D86" s="88"/>
      <c r="E86" s="88"/>
      <c r="F86" s="88"/>
      <c r="G86" s="88"/>
      <c r="H86" s="88"/>
      <c r="I86" s="88"/>
      <c r="J86" s="88"/>
      <c r="K86" s="94"/>
    </row>
    <row r="87" spans="1:11">
      <c r="A87" s="614" t="s">
        <v>1309</v>
      </c>
      <c r="B87" s="88"/>
      <c r="C87" s="88"/>
      <c r="D87" s="88"/>
      <c r="E87" s="88"/>
      <c r="F87" s="88"/>
      <c r="G87" s="88"/>
      <c r="H87" s="88"/>
      <c r="I87" s="88"/>
      <c r="J87" s="88"/>
      <c r="K87" s="88"/>
    </row>
    <row r="88" spans="1:11">
      <c r="A88" s="614" t="s">
        <v>1317</v>
      </c>
      <c r="B88" s="88"/>
      <c r="C88" s="88"/>
      <c r="D88" s="88"/>
      <c r="E88" s="88"/>
      <c r="F88" s="88"/>
      <c r="G88" s="88"/>
      <c r="H88" s="88"/>
      <c r="I88" s="88"/>
      <c r="J88" s="88"/>
      <c r="K88" s="88"/>
    </row>
    <row r="89" spans="1:11">
      <c r="A89" s="614" t="s">
        <v>1331</v>
      </c>
    </row>
    <row r="90" spans="1:11">
      <c r="A90" s="614" t="s">
        <v>1348</v>
      </c>
    </row>
    <row r="91" spans="1:11">
      <c r="A91" s="614" t="s">
        <v>1481</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37"/>
      <c r="B1" s="737"/>
      <c r="C1" s="737"/>
      <c r="D1" s="737"/>
      <c r="E1" s="737"/>
      <c r="F1" s="737"/>
      <c r="G1" s="737"/>
      <c r="H1" s="737"/>
      <c r="I1" s="737"/>
      <c r="J1" s="737"/>
      <c r="K1" s="737"/>
    </row>
    <row r="2" spans="1:11" ht="18">
      <c r="A2" s="737" t="s">
        <v>439</v>
      </c>
      <c r="B2" s="737"/>
      <c r="C2" s="737"/>
      <c r="D2" s="737"/>
      <c r="E2" s="737"/>
      <c r="F2" s="737"/>
      <c r="G2" s="737"/>
      <c r="H2" s="737"/>
      <c r="I2" s="737"/>
      <c r="J2" s="737"/>
      <c r="K2" s="737"/>
    </row>
    <row r="3" spans="1:11" ht="18">
      <c r="A3" s="737" t="s">
        <v>472</v>
      </c>
      <c r="B3" s="737"/>
      <c r="C3" s="737"/>
      <c r="D3" s="737"/>
      <c r="E3" s="737"/>
      <c r="F3" s="737"/>
      <c r="G3" s="737"/>
      <c r="H3" s="737"/>
      <c r="I3" s="737"/>
      <c r="J3" s="737"/>
      <c r="K3" s="737"/>
    </row>
    <row r="4" spans="1:11" ht="18">
      <c r="A4" s="737" t="s">
        <v>1500</v>
      </c>
      <c r="B4" s="737"/>
      <c r="C4" s="737"/>
      <c r="D4" s="737"/>
      <c r="E4" s="737"/>
      <c r="F4" s="737"/>
      <c r="G4" s="737"/>
      <c r="H4" s="737"/>
      <c r="I4" s="737"/>
      <c r="J4" s="737"/>
      <c r="K4" s="737"/>
    </row>
    <row r="5" spans="1:11" ht="18">
      <c r="A5" s="738" t="s">
        <v>512</v>
      </c>
      <c r="B5" s="738"/>
      <c r="C5" s="738"/>
      <c r="D5" s="738"/>
      <c r="E5" s="738"/>
      <c r="F5" s="738"/>
      <c r="G5" s="738"/>
      <c r="H5" s="738"/>
      <c r="I5" s="738"/>
      <c r="J5" s="738"/>
      <c r="K5" s="738"/>
    </row>
    <row r="6" spans="1:11" ht="9" customHeight="1">
      <c r="A6" s="93"/>
      <c r="B6" s="6"/>
      <c r="C6" s="6"/>
      <c r="D6" s="6"/>
      <c r="E6" s="6"/>
      <c r="F6" s="6"/>
      <c r="G6" s="6"/>
      <c r="H6" s="6"/>
      <c r="I6" s="6"/>
      <c r="J6" s="6"/>
      <c r="K6" s="93"/>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683396.38309999998</v>
      </c>
      <c r="C10" s="80">
        <v>3976962.6336399997</v>
      </c>
      <c r="D10" s="80">
        <v>2412885.6817299998</v>
      </c>
      <c r="E10" s="80">
        <v>362131.81695999997</v>
      </c>
      <c r="F10" s="80">
        <v>254405.40783000001</v>
      </c>
      <c r="G10" s="80">
        <v>482159.33075999998</v>
      </c>
      <c r="H10" s="80">
        <v>7517135.0092000002</v>
      </c>
      <c r="I10" s="80">
        <v>76522.959029999998</v>
      </c>
      <c r="J10" s="80">
        <v>0</v>
      </c>
      <c r="K10" s="80">
        <v>15765599.22225</v>
      </c>
    </row>
    <row r="11" spans="1:11">
      <c r="A11" s="79" t="s">
        <v>40</v>
      </c>
      <c r="B11" s="80">
        <v>79163.841939999998</v>
      </c>
      <c r="C11" s="80">
        <v>1304202.0811700001</v>
      </c>
      <c r="D11" s="80">
        <v>1408782.45462</v>
      </c>
      <c r="E11" s="80">
        <v>56856.01225</v>
      </c>
      <c r="F11" s="80">
        <v>6283.1671299999998</v>
      </c>
      <c r="G11" s="80">
        <v>242581.57092</v>
      </c>
      <c r="H11" s="80">
        <v>5783809.7254999997</v>
      </c>
      <c r="I11" s="80">
        <v>0</v>
      </c>
      <c r="J11" s="80">
        <v>0</v>
      </c>
      <c r="K11" s="80">
        <v>8881678.8535300009</v>
      </c>
    </row>
    <row r="12" spans="1:11">
      <c r="A12" s="79" t="s">
        <v>52</v>
      </c>
      <c r="B12" s="80">
        <v>229442.62867999999</v>
      </c>
      <c r="C12" s="80">
        <v>1178198.7843900002</v>
      </c>
      <c r="D12" s="80">
        <v>679227.37904999999</v>
      </c>
      <c r="E12" s="80">
        <v>314184.94542</v>
      </c>
      <c r="F12" s="80">
        <v>0</v>
      </c>
      <c r="G12" s="80">
        <v>333010.35264</v>
      </c>
      <c r="H12" s="80">
        <v>957920.63504999992</v>
      </c>
      <c r="I12" s="80">
        <v>0</v>
      </c>
      <c r="J12" s="80">
        <v>0</v>
      </c>
      <c r="K12" s="80">
        <v>3691984.72523</v>
      </c>
    </row>
    <row r="13" spans="1:11">
      <c r="A13" s="79" t="s">
        <v>54</v>
      </c>
      <c r="B13" s="80">
        <v>297422.31287000002</v>
      </c>
      <c r="C13" s="80">
        <v>1906790.1618299999</v>
      </c>
      <c r="D13" s="80">
        <v>1332343.1194200001</v>
      </c>
      <c r="E13" s="80">
        <v>162395.5417</v>
      </c>
      <c r="F13" s="80">
        <v>65393.172850000003</v>
      </c>
      <c r="G13" s="80">
        <v>219053.34372999999</v>
      </c>
      <c r="H13" s="80">
        <v>16117009.17554</v>
      </c>
      <c r="I13" s="80">
        <v>0</v>
      </c>
      <c r="J13" s="80">
        <v>0</v>
      </c>
      <c r="K13" s="80">
        <v>20100406.827939998</v>
      </c>
    </row>
    <row r="14" spans="1:11">
      <c r="A14" s="79" t="s">
        <v>44</v>
      </c>
      <c r="B14" s="80">
        <v>254231.15077000001</v>
      </c>
      <c r="C14" s="80">
        <v>982185.68558000005</v>
      </c>
      <c r="D14" s="80">
        <v>829572.22985999996</v>
      </c>
      <c r="E14" s="80">
        <v>153505.27835000001</v>
      </c>
      <c r="F14" s="80">
        <v>0</v>
      </c>
      <c r="G14" s="80">
        <v>248328.54087</v>
      </c>
      <c r="H14" s="80">
        <v>8009802.2902799994</v>
      </c>
      <c r="I14" s="80">
        <v>667566.01353</v>
      </c>
      <c r="J14" s="80">
        <v>54096.300590000006</v>
      </c>
      <c r="K14" s="80">
        <v>11199287.48983</v>
      </c>
    </row>
    <row r="15" spans="1:11">
      <c r="A15" s="79" t="s">
        <v>50</v>
      </c>
      <c r="B15" s="80">
        <v>630692.08190999995</v>
      </c>
      <c r="C15" s="80">
        <v>5076282.8580499999</v>
      </c>
      <c r="D15" s="80">
        <v>2030431.7806099998</v>
      </c>
      <c r="E15" s="80">
        <v>393210.55108</v>
      </c>
      <c r="F15" s="80">
        <v>660237.5605599999</v>
      </c>
      <c r="G15" s="80">
        <v>728643.90966</v>
      </c>
      <c r="H15" s="80">
        <v>4411856.5535500003</v>
      </c>
      <c r="I15" s="80">
        <v>119634.81097000001</v>
      </c>
      <c r="J15" s="80">
        <v>108806.96105</v>
      </c>
      <c r="K15" s="80">
        <v>14159797.067440001</v>
      </c>
    </row>
    <row r="16" spans="1:11">
      <c r="A16" s="79" t="s">
        <v>38</v>
      </c>
      <c r="B16" s="80">
        <v>437525.55702999997</v>
      </c>
      <c r="C16" s="80">
        <v>5078801.7734200004</v>
      </c>
      <c r="D16" s="80">
        <v>2681036.7715599998</v>
      </c>
      <c r="E16" s="80">
        <v>169604.28262000001</v>
      </c>
      <c r="F16" s="80">
        <v>309315.18900999997</v>
      </c>
      <c r="G16" s="80">
        <v>529932.40885000001</v>
      </c>
      <c r="H16" s="80">
        <v>6954078.4466000004</v>
      </c>
      <c r="I16" s="80">
        <v>187446.21209000002</v>
      </c>
      <c r="J16" s="80">
        <v>107380.15926</v>
      </c>
      <c r="K16" s="80">
        <v>16455120.80044</v>
      </c>
    </row>
    <row r="17" spans="1:11">
      <c r="A17" s="79" t="s">
        <v>36</v>
      </c>
      <c r="B17" s="80">
        <v>1340678.66552</v>
      </c>
      <c r="C17" s="80">
        <v>6015280.10054</v>
      </c>
      <c r="D17" s="80">
        <v>4450490.6094300002</v>
      </c>
      <c r="E17" s="80">
        <v>732642.34612</v>
      </c>
      <c r="F17" s="80">
        <v>347928.23311999999</v>
      </c>
      <c r="G17" s="80">
        <v>1141381.7291199998</v>
      </c>
      <c r="H17" s="80">
        <v>10839931.42515</v>
      </c>
      <c r="I17" s="80">
        <v>497012.19731999998</v>
      </c>
      <c r="J17" s="80">
        <v>46519.347990000002</v>
      </c>
      <c r="K17" s="80">
        <v>25411864.654310003</v>
      </c>
    </row>
    <row r="18" spans="1:11">
      <c r="A18" s="79" t="s">
        <v>48</v>
      </c>
      <c r="B18" s="80">
        <v>0</v>
      </c>
      <c r="C18" s="80">
        <v>0</v>
      </c>
      <c r="D18" s="80">
        <v>0</v>
      </c>
      <c r="E18" s="80">
        <v>0</v>
      </c>
      <c r="F18" s="80">
        <v>0</v>
      </c>
      <c r="G18" s="80">
        <v>0</v>
      </c>
      <c r="H18" s="80">
        <v>88889.911890000003</v>
      </c>
      <c r="I18" s="80">
        <v>0</v>
      </c>
      <c r="J18" s="80">
        <v>0</v>
      </c>
      <c r="K18" s="80">
        <v>88889.911890000003</v>
      </c>
    </row>
    <row r="19" spans="1:11">
      <c r="A19" s="79" t="s">
        <v>34</v>
      </c>
      <c r="B19" s="80">
        <v>969610.02902999998</v>
      </c>
      <c r="C19" s="80">
        <v>4844610.5554399993</v>
      </c>
      <c r="D19" s="80">
        <v>4519428.2297900002</v>
      </c>
      <c r="E19" s="80">
        <v>563044.63759000006</v>
      </c>
      <c r="F19" s="80">
        <v>523190.29992000002</v>
      </c>
      <c r="G19" s="80">
        <v>603406.11944000004</v>
      </c>
      <c r="H19" s="80">
        <v>6962680.7213300001</v>
      </c>
      <c r="I19" s="80">
        <v>747501.24829999998</v>
      </c>
      <c r="J19" s="80">
        <v>81119.81091</v>
      </c>
      <c r="K19" s="80">
        <v>19814591.651749998</v>
      </c>
    </row>
    <row r="20" spans="1:11">
      <c r="A20" s="79" t="s">
        <v>56</v>
      </c>
      <c r="B20" s="80">
        <v>432581.67177999998</v>
      </c>
      <c r="C20" s="80">
        <v>2198599.2941900003</v>
      </c>
      <c r="D20" s="80">
        <v>2525168.7722</v>
      </c>
      <c r="E20" s="80">
        <v>211107.61087</v>
      </c>
      <c r="F20" s="80">
        <v>432589.08273999998</v>
      </c>
      <c r="G20" s="80">
        <v>454601.69750999997</v>
      </c>
      <c r="H20" s="80">
        <v>1700557.97422</v>
      </c>
      <c r="I20" s="80">
        <v>542648.5845</v>
      </c>
      <c r="J20" s="80">
        <v>108558.24063</v>
      </c>
      <c r="K20" s="80">
        <v>8606412.9286399987</v>
      </c>
    </row>
    <row r="21" spans="1:11">
      <c r="A21" s="79" t="s">
        <v>42</v>
      </c>
      <c r="B21" s="80">
        <v>495977.35608999996</v>
      </c>
      <c r="C21" s="80">
        <v>5656996.9745299993</v>
      </c>
      <c r="D21" s="80">
        <v>3406257.3687499999</v>
      </c>
      <c r="E21" s="80">
        <v>384477.82720999996</v>
      </c>
      <c r="F21" s="80">
        <v>139360.96636000002</v>
      </c>
      <c r="G21" s="80">
        <v>468750.36004</v>
      </c>
      <c r="H21" s="80">
        <v>2969498.9877199996</v>
      </c>
      <c r="I21" s="80">
        <v>117711.56312000001</v>
      </c>
      <c r="J21" s="80">
        <v>30923.562879999998</v>
      </c>
      <c r="K21" s="80">
        <v>13669954.966700001</v>
      </c>
    </row>
    <row r="22" spans="1:11">
      <c r="A22" s="91" t="s">
        <v>441</v>
      </c>
      <c r="B22" s="80">
        <v>5850721.6787200002</v>
      </c>
      <c r="C22" s="80">
        <v>38218910.902779996</v>
      </c>
      <c r="D22" s="80">
        <v>26275624.397020001</v>
      </c>
      <c r="E22" s="80">
        <v>3503160.85017</v>
      </c>
      <c r="F22" s="80">
        <v>2738703.0795200001</v>
      </c>
      <c r="G22" s="80">
        <v>5451849.3635400003</v>
      </c>
      <c r="H22" s="80">
        <v>72313170.856030002</v>
      </c>
      <c r="I22" s="80">
        <v>2956043.58886</v>
      </c>
      <c r="J22" s="80">
        <v>537404.38330999995</v>
      </c>
      <c r="K22" s="80">
        <v>157845589.09995002</v>
      </c>
    </row>
    <row r="23" spans="1:11">
      <c r="A23" s="81" t="s">
        <v>442</v>
      </c>
      <c r="B23" s="82"/>
      <c r="C23" s="82"/>
      <c r="D23" s="82"/>
      <c r="E23" s="82"/>
      <c r="F23" s="82"/>
      <c r="G23" s="82"/>
      <c r="H23" s="82"/>
      <c r="I23" s="82"/>
      <c r="J23" s="82"/>
      <c r="K23" s="82"/>
    </row>
    <row r="24" spans="1:11">
      <c r="A24" s="79" t="s">
        <v>58</v>
      </c>
      <c r="B24" s="80">
        <v>0</v>
      </c>
      <c r="C24" s="80">
        <v>190595.80184999999</v>
      </c>
      <c r="D24" s="80">
        <v>325620.52030999999</v>
      </c>
      <c r="E24" s="80">
        <v>0</v>
      </c>
      <c r="F24" s="80">
        <v>0</v>
      </c>
      <c r="G24" s="80">
        <v>0</v>
      </c>
      <c r="H24" s="80">
        <v>161269.05466999998</v>
      </c>
      <c r="I24" s="80">
        <v>0</v>
      </c>
      <c r="J24" s="80">
        <v>0</v>
      </c>
      <c r="K24" s="80">
        <v>677485.37683000008</v>
      </c>
    </row>
    <row r="25" spans="1:11">
      <c r="A25" s="79" t="s">
        <v>60</v>
      </c>
      <c r="B25" s="80">
        <v>241809.37877000001</v>
      </c>
      <c r="C25" s="80">
        <v>1092929.1773900001</v>
      </c>
      <c r="D25" s="80">
        <v>600851.65266999998</v>
      </c>
      <c r="E25" s="80">
        <v>474758.47626999998</v>
      </c>
      <c r="F25" s="80">
        <v>361307.42868999997</v>
      </c>
      <c r="G25" s="80">
        <v>247563.31902000002</v>
      </c>
      <c r="H25" s="80">
        <v>678415.15466999996</v>
      </c>
      <c r="I25" s="80">
        <v>92735.32104000001</v>
      </c>
      <c r="J25" s="80">
        <v>932.58631000000003</v>
      </c>
      <c r="K25" s="80">
        <v>3791302.4948299997</v>
      </c>
    </row>
    <row r="26" spans="1:11">
      <c r="A26" s="92" t="s">
        <v>441</v>
      </c>
      <c r="B26" s="80">
        <v>241809.37877000001</v>
      </c>
      <c r="C26" s="80">
        <v>1283524.97924</v>
      </c>
      <c r="D26" s="80">
        <v>926472.17298000003</v>
      </c>
      <c r="E26" s="80">
        <v>474758.47626999998</v>
      </c>
      <c r="F26" s="80">
        <v>361307.42868999997</v>
      </c>
      <c r="G26" s="80">
        <v>247563.31902000002</v>
      </c>
      <c r="H26" s="80">
        <v>839684.20934000006</v>
      </c>
      <c r="I26" s="80">
        <v>92735.32104000001</v>
      </c>
      <c r="J26" s="80">
        <v>932.58631000000003</v>
      </c>
      <c r="K26" s="80">
        <v>4468787.8716599997</v>
      </c>
    </row>
    <row r="27" spans="1:11">
      <c r="A27" s="81" t="s">
        <v>444</v>
      </c>
      <c r="B27" s="82"/>
      <c r="C27" s="82"/>
      <c r="D27" s="82"/>
      <c r="E27" s="82"/>
      <c r="F27" s="82"/>
      <c r="G27" s="82"/>
      <c r="H27" s="82"/>
      <c r="I27" s="82"/>
      <c r="J27" s="82"/>
      <c r="K27" s="82"/>
    </row>
    <row r="28" spans="1:11">
      <c r="A28" s="79" t="s">
        <v>63</v>
      </c>
      <c r="B28" s="80">
        <v>149943.8578</v>
      </c>
      <c r="C28" s="80">
        <v>945737.35735000006</v>
      </c>
      <c r="D28" s="80">
        <v>141254.06025000001</v>
      </c>
      <c r="E28" s="80">
        <v>0</v>
      </c>
      <c r="F28" s="80">
        <v>0</v>
      </c>
      <c r="G28" s="80">
        <v>125614.75377</v>
      </c>
      <c r="H28" s="80">
        <v>278369.09348000004</v>
      </c>
      <c r="I28" s="80">
        <v>0</v>
      </c>
      <c r="J28" s="80">
        <v>0</v>
      </c>
      <c r="K28" s="80">
        <v>1640919.12265</v>
      </c>
    </row>
    <row r="29" spans="1:11">
      <c r="A29" s="79" t="s">
        <v>67</v>
      </c>
      <c r="B29" s="80">
        <v>0</v>
      </c>
      <c r="C29" s="80">
        <v>0</v>
      </c>
      <c r="D29" s="80">
        <v>0</v>
      </c>
      <c r="E29" s="80">
        <v>234381.91922000001</v>
      </c>
      <c r="F29" s="80">
        <v>0</v>
      </c>
      <c r="G29" s="80">
        <v>0</v>
      </c>
      <c r="H29" s="80">
        <v>0</v>
      </c>
      <c r="I29" s="80">
        <v>0</v>
      </c>
      <c r="J29" s="80">
        <v>0</v>
      </c>
      <c r="K29" s="80">
        <v>234381.91922000001</v>
      </c>
    </row>
    <row r="30" spans="1:11">
      <c r="A30" s="79" t="s">
        <v>65</v>
      </c>
      <c r="B30" s="80">
        <v>0</v>
      </c>
      <c r="C30" s="80">
        <v>188.976</v>
      </c>
      <c r="D30" s="80">
        <v>606514.91677000001</v>
      </c>
      <c r="E30" s="80">
        <v>0</v>
      </c>
      <c r="F30" s="80">
        <v>61806.076979999998</v>
      </c>
      <c r="G30" s="80">
        <v>0</v>
      </c>
      <c r="H30" s="80">
        <v>0</v>
      </c>
      <c r="I30" s="80">
        <v>51436.724729999994</v>
      </c>
      <c r="J30" s="80">
        <v>57848.880509999995</v>
      </c>
      <c r="K30" s="80">
        <v>777795.57498999999</v>
      </c>
    </row>
    <row r="31" spans="1:11">
      <c r="A31" s="91" t="s">
        <v>441</v>
      </c>
      <c r="B31" s="80">
        <v>149943.8578</v>
      </c>
      <c r="C31" s="80">
        <v>945926.33334999997</v>
      </c>
      <c r="D31" s="80">
        <v>747768.97701999999</v>
      </c>
      <c r="E31" s="80">
        <v>234381.91922000001</v>
      </c>
      <c r="F31" s="80">
        <v>61806.076979999998</v>
      </c>
      <c r="G31" s="80">
        <v>125614.75377</v>
      </c>
      <c r="H31" s="80">
        <v>278369.09348000004</v>
      </c>
      <c r="I31" s="80">
        <v>51436.724729999994</v>
      </c>
      <c r="J31" s="80">
        <v>57848.880509999995</v>
      </c>
      <c r="K31" s="80">
        <v>2653096.61686</v>
      </c>
    </row>
    <row r="32" spans="1:11">
      <c r="A32" s="84" t="s">
        <v>963</v>
      </c>
      <c r="B32" s="82"/>
      <c r="C32" s="82"/>
      <c r="D32" s="82"/>
      <c r="E32" s="82"/>
      <c r="F32" s="82"/>
      <c r="G32" s="82"/>
      <c r="H32" s="82"/>
      <c r="I32" s="82"/>
      <c r="J32" s="82"/>
      <c r="K32" s="82"/>
    </row>
    <row r="33" spans="1:11">
      <c r="A33" s="79" t="s">
        <v>89</v>
      </c>
      <c r="B33" s="80">
        <v>0</v>
      </c>
      <c r="C33" s="80">
        <v>0</v>
      </c>
      <c r="D33" s="80">
        <v>15966.565500000001</v>
      </c>
      <c r="E33" s="80">
        <v>98979.437430000005</v>
      </c>
      <c r="F33" s="80">
        <v>148110.49822000001</v>
      </c>
      <c r="G33" s="80">
        <v>0</v>
      </c>
      <c r="H33" s="80">
        <v>0</v>
      </c>
      <c r="I33" s="80">
        <v>0</v>
      </c>
      <c r="J33" s="80">
        <v>0</v>
      </c>
      <c r="K33" s="80">
        <v>263056.50115000003</v>
      </c>
    </row>
    <row r="34" spans="1:11">
      <c r="A34" s="79" t="s">
        <v>90</v>
      </c>
      <c r="B34" s="80">
        <v>0</v>
      </c>
      <c r="C34" s="80">
        <v>0</v>
      </c>
      <c r="D34" s="80">
        <v>0</v>
      </c>
      <c r="E34" s="80">
        <v>0</v>
      </c>
      <c r="F34" s="80">
        <v>0</v>
      </c>
      <c r="G34" s="80">
        <v>115521.73187</v>
      </c>
      <c r="H34" s="80">
        <v>0</v>
      </c>
      <c r="I34" s="80">
        <v>0</v>
      </c>
      <c r="J34" s="80">
        <v>0</v>
      </c>
      <c r="K34" s="80">
        <v>115521.73187</v>
      </c>
    </row>
    <row r="35" spans="1:11">
      <c r="A35" s="79" t="s">
        <v>94</v>
      </c>
      <c r="B35" s="80">
        <v>0</v>
      </c>
      <c r="C35" s="80">
        <v>0</v>
      </c>
      <c r="D35" s="80">
        <v>107005.96537999999</v>
      </c>
      <c r="E35" s="80">
        <v>0</v>
      </c>
      <c r="F35" s="80">
        <v>0</v>
      </c>
      <c r="G35" s="80">
        <v>0</v>
      </c>
      <c r="H35" s="80">
        <v>0</v>
      </c>
      <c r="I35" s="80">
        <v>0</v>
      </c>
      <c r="J35" s="80">
        <v>0</v>
      </c>
      <c r="K35" s="80">
        <v>107005.96537999999</v>
      </c>
    </row>
    <row r="36" spans="1:11">
      <c r="A36" s="79" t="s">
        <v>95</v>
      </c>
      <c r="B36" s="80">
        <v>0</v>
      </c>
      <c r="C36" s="80">
        <v>0</v>
      </c>
      <c r="D36" s="80">
        <v>261625.86153999998</v>
      </c>
      <c r="E36" s="80">
        <v>16225.93064</v>
      </c>
      <c r="F36" s="80">
        <v>0</v>
      </c>
      <c r="G36" s="80">
        <v>0</v>
      </c>
      <c r="H36" s="80">
        <v>0</v>
      </c>
      <c r="I36" s="80">
        <v>0</v>
      </c>
      <c r="J36" s="80">
        <v>0</v>
      </c>
      <c r="K36" s="80">
        <v>277851.79217999999</v>
      </c>
    </row>
    <row r="37" spans="1:11">
      <c r="A37" s="79" t="s">
        <v>81</v>
      </c>
      <c r="B37" s="80">
        <v>0</v>
      </c>
      <c r="C37" s="80">
        <v>0</v>
      </c>
      <c r="D37" s="80">
        <v>0</v>
      </c>
      <c r="E37" s="80">
        <v>0</v>
      </c>
      <c r="F37" s="80">
        <v>0</v>
      </c>
      <c r="G37" s="80">
        <v>0</v>
      </c>
      <c r="H37" s="80">
        <v>125096.74254000001</v>
      </c>
      <c r="I37" s="80">
        <v>0</v>
      </c>
      <c r="J37" s="80">
        <v>0</v>
      </c>
      <c r="K37" s="80">
        <v>125096.74254000001</v>
      </c>
    </row>
    <row r="38" spans="1:11">
      <c r="A38" s="79" t="s">
        <v>88</v>
      </c>
      <c r="B38" s="80">
        <v>64982.910530000001</v>
      </c>
      <c r="C38" s="80">
        <v>0</v>
      </c>
      <c r="D38" s="80">
        <v>0</v>
      </c>
      <c r="E38" s="80">
        <v>0</v>
      </c>
      <c r="F38" s="80">
        <v>206040.06805999999</v>
      </c>
      <c r="G38" s="80">
        <v>0</v>
      </c>
      <c r="H38" s="80">
        <v>0</v>
      </c>
      <c r="I38" s="80">
        <v>0</v>
      </c>
      <c r="J38" s="80">
        <v>0</v>
      </c>
      <c r="K38" s="80">
        <v>271022.97858999996</v>
      </c>
    </row>
    <row r="39" spans="1:11">
      <c r="A39" s="79" t="s">
        <v>80</v>
      </c>
      <c r="B39" s="80">
        <v>0</v>
      </c>
      <c r="C39" s="80">
        <v>0</v>
      </c>
      <c r="D39" s="80">
        <v>0</v>
      </c>
      <c r="E39" s="80">
        <v>0</v>
      </c>
      <c r="F39" s="80">
        <v>205770.7218</v>
      </c>
      <c r="G39" s="80">
        <v>38980.525170000001</v>
      </c>
      <c r="H39" s="80">
        <v>0</v>
      </c>
      <c r="I39" s="80">
        <v>0</v>
      </c>
      <c r="J39" s="80">
        <v>0</v>
      </c>
      <c r="K39" s="80">
        <v>244751.24697000001</v>
      </c>
    </row>
    <row r="40" spans="1:11">
      <c r="A40" s="79" t="s">
        <v>79</v>
      </c>
      <c r="B40" s="80">
        <v>0</v>
      </c>
      <c r="C40" s="80">
        <v>0</v>
      </c>
      <c r="D40" s="80">
        <v>0</v>
      </c>
      <c r="E40" s="80">
        <v>0</v>
      </c>
      <c r="F40" s="80">
        <v>0</v>
      </c>
      <c r="G40" s="80">
        <v>62286.540670000002</v>
      </c>
      <c r="H40" s="80">
        <v>0</v>
      </c>
      <c r="I40" s="80">
        <v>0</v>
      </c>
      <c r="J40" s="80">
        <v>0</v>
      </c>
      <c r="K40" s="80">
        <v>62286.540670000002</v>
      </c>
    </row>
    <row r="41" spans="1:11">
      <c r="A41" s="79" t="s">
        <v>70</v>
      </c>
      <c r="B41" s="80">
        <v>0</v>
      </c>
      <c r="C41" s="80">
        <v>0</v>
      </c>
      <c r="D41" s="80">
        <v>0</v>
      </c>
      <c r="E41" s="80">
        <v>0</v>
      </c>
      <c r="F41" s="80">
        <v>0</v>
      </c>
      <c r="G41" s="80">
        <v>0</v>
      </c>
      <c r="H41" s="80">
        <v>350327.62956999999</v>
      </c>
      <c r="I41" s="80">
        <v>0</v>
      </c>
      <c r="J41" s="80">
        <v>0</v>
      </c>
      <c r="K41" s="80">
        <v>350327.62956999999</v>
      </c>
    </row>
    <row r="42" spans="1:11">
      <c r="A42" s="79" t="s">
        <v>75</v>
      </c>
      <c r="B42" s="80">
        <v>0</v>
      </c>
      <c r="C42" s="80">
        <v>0</v>
      </c>
      <c r="D42" s="80">
        <v>175987.12911000001</v>
      </c>
      <c r="E42" s="80">
        <v>0</v>
      </c>
      <c r="F42" s="80">
        <v>0</v>
      </c>
      <c r="G42" s="80">
        <v>0</v>
      </c>
      <c r="H42" s="80">
        <v>0</v>
      </c>
      <c r="I42" s="80">
        <v>0</v>
      </c>
      <c r="J42" s="80">
        <v>0</v>
      </c>
      <c r="K42" s="80">
        <v>175987.12911000001</v>
      </c>
    </row>
    <row r="43" spans="1:11">
      <c r="A43" s="79" t="s">
        <v>87</v>
      </c>
      <c r="B43" s="80">
        <v>0</v>
      </c>
      <c r="C43" s="80">
        <v>0</v>
      </c>
      <c r="D43" s="80">
        <v>0</v>
      </c>
      <c r="E43" s="80">
        <v>0</v>
      </c>
      <c r="F43" s="80">
        <v>0</v>
      </c>
      <c r="G43" s="80">
        <v>57049.654210000001</v>
      </c>
      <c r="H43" s="80">
        <v>0</v>
      </c>
      <c r="I43" s="80">
        <v>0</v>
      </c>
      <c r="J43" s="80">
        <v>0</v>
      </c>
      <c r="K43" s="80">
        <v>57049.654210000001</v>
      </c>
    </row>
    <row r="44" spans="1:11">
      <c r="A44" s="79" t="s">
        <v>68</v>
      </c>
      <c r="B44" s="80">
        <v>13622.896650000001</v>
      </c>
      <c r="C44" s="80">
        <v>0</v>
      </c>
      <c r="D44" s="80">
        <v>124321.75939000001</v>
      </c>
      <c r="E44" s="80">
        <v>0</v>
      </c>
      <c r="F44" s="80">
        <v>0</v>
      </c>
      <c r="G44" s="80">
        <v>0</v>
      </c>
      <c r="H44" s="80">
        <v>897509.58548000001</v>
      </c>
      <c r="I44" s="80">
        <v>64320.024640000003</v>
      </c>
      <c r="J44" s="80">
        <v>51492.792159999997</v>
      </c>
      <c r="K44" s="80">
        <v>1151267.0583199998</v>
      </c>
    </row>
    <row r="45" spans="1:11">
      <c r="A45" s="79" t="s">
        <v>84</v>
      </c>
      <c r="B45" s="80">
        <v>0</v>
      </c>
      <c r="C45" s="80">
        <v>0</v>
      </c>
      <c r="D45" s="80">
        <v>90164.827099999995</v>
      </c>
      <c r="E45" s="80">
        <v>0</v>
      </c>
      <c r="F45" s="80">
        <v>0</v>
      </c>
      <c r="G45" s="80">
        <v>0</v>
      </c>
      <c r="H45" s="80">
        <v>0</v>
      </c>
      <c r="I45" s="80">
        <v>0</v>
      </c>
      <c r="J45" s="80">
        <v>0</v>
      </c>
      <c r="K45" s="80">
        <v>90164.827099999995</v>
      </c>
    </row>
    <row r="46" spans="1:11">
      <c r="A46" s="79" t="s">
        <v>77</v>
      </c>
      <c r="B46" s="80">
        <v>0</v>
      </c>
      <c r="C46" s="80">
        <v>0</v>
      </c>
      <c r="D46" s="80">
        <v>125693.35827</v>
      </c>
      <c r="E46" s="80">
        <v>0</v>
      </c>
      <c r="F46" s="80">
        <v>0</v>
      </c>
      <c r="G46" s="80">
        <v>0</v>
      </c>
      <c r="H46" s="80">
        <v>0</v>
      </c>
      <c r="I46" s="80">
        <v>0</v>
      </c>
      <c r="J46" s="80">
        <v>0</v>
      </c>
      <c r="K46" s="80">
        <v>125693.35827</v>
      </c>
    </row>
    <row r="47" spans="1:11">
      <c r="A47" s="79" t="s">
        <v>97</v>
      </c>
      <c r="B47" s="80">
        <v>0</v>
      </c>
      <c r="C47" s="80">
        <v>65757.258289999998</v>
      </c>
      <c r="D47" s="80">
        <v>0</v>
      </c>
      <c r="E47" s="80">
        <v>0</v>
      </c>
      <c r="F47" s="80">
        <v>0</v>
      </c>
      <c r="G47" s="80">
        <v>0</v>
      </c>
      <c r="H47" s="80">
        <v>0</v>
      </c>
      <c r="I47" s="80">
        <v>0</v>
      </c>
      <c r="J47" s="80">
        <v>0</v>
      </c>
      <c r="K47" s="80">
        <v>65757.258289999998</v>
      </c>
    </row>
    <row r="48" spans="1:11">
      <c r="A48" s="79" t="s">
        <v>72</v>
      </c>
      <c r="B48" s="80">
        <v>0</v>
      </c>
      <c r="C48" s="80">
        <v>0</v>
      </c>
      <c r="D48" s="80">
        <v>186386.89595999999</v>
      </c>
      <c r="E48" s="80">
        <v>0</v>
      </c>
      <c r="F48" s="80">
        <v>0</v>
      </c>
      <c r="G48" s="80">
        <v>0</v>
      </c>
      <c r="H48" s="80">
        <v>0</v>
      </c>
      <c r="I48" s="80">
        <v>0</v>
      </c>
      <c r="J48" s="80">
        <v>0</v>
      </c>
      <c r="K48" s="80">
        <v>186386.89595999999</v>
      </c>
    </row>
    <row r="49" spans="1:11">
      <c r="A49" s="79" t="s">
        <v>98</v>
      </c>
      <c r="B49" s="80">
        <v>228353.23459000001</v>
      </c>
      <c r="C49" s="80">
        <v>0</v>
      </c>
      <c r="D49" s="80">
        <v>0</v>
      </c>
      <c r="E49" s="80">
        <v>0</v>
      </c>
      <c r="F49" s="80">
        <v>0</v>
      </c>
      <c r="G49" s="80">
        <v>0</v>
      </c>
      <c r="H49" s="80">
        <v>0</v>
      </c>
      <c r="I49" s="80">
        <v>0</v>
      </c>
      <c r="J49" s="80">
        <v>0</v>
      </c>
      <c r="K49" s="80">
        <v>228353.23459000001</v>
      </c>
    </row>
    <row r="50" spans="1:11">
      <c r="A50" s="79" t="s">
        <v>93</v>
      </c>
      <c r="B50" s="80">
        <v>0</v>
      </c>
      <c r="C50" s="80">
        <v>0</v>
      </c>
      <c r="D50" s="80">
        <v>0</v>
      </c>
      <c r="E50" s="80">
        <v>0</v>
      </c>
      <c r="F50" s="80">
        <v>0</v>
      </c>
      <c r="G50" s="80">
        <v>0</v>
      </c>
      <c r="H50" s="80">
        <v>191172.74236</v>
      </c>
      <c r="I50" s="80">
        <v>21309.9575</v>
      </c>
      <c r="J50" s="80">
        <v>0</v>
      </c>
      <c r="K50" s="80">
        <v>212482.69986000002</v>
      </c>
    </row>
    <row r="51" spans="1:11">
      <c r="A51" s="79" t="s">
        <v>78</v>
      </c>
      <c r="B51" s="80">
        <v>0</v>
      </c>
      <c r="C51" s="80">
        <v>0</v>
      </c>
      <c r="D51" s="80">
        <v>0</v>
      </c>
      <c r="E51" s="80">
        <v>0</v>
      </c>
      <c r="F51" s="80">
        <v>73429.052549999993</v>
      </c>
      <c r="G51" s="80">
        <v>22436.238600000001</v>
      </c>
      <c r="H51" s="80">
        <v>0</v>
      </c>
      <c r="I51" s="80">
        <v>0</v>
      </c>
      <c r="J51" s="80">
        <v>0</v>
      </c>
      <c r="K51" s="80">
        <v>95865.291150000005</v>
      </c>
    </row>
    <row r="52" spans="1:11">
      <c r="A52" s="79" t="s">
        <v>92</v>
      </c>
      <c r="B52" s="80">
        <v>0</v>
      </c>
      <c r="C52" s="80">
        <v>0</v>
      </c>
      <c r="D52" s="80">
        <v>0</v>
      </c>
      <c r="E52" s="80">
        <v>0</v>
      </c>
      <c r="F52" s="80">
        <v>0</v>
      </c>
      <c r="G52" s="80">
        <v>101445.26576000001</v>
      </c>
      <c r="H52" s="80">
        <v>0</v>
      </c>
      <c r="I52" s="80">
        <v>0</v>
      </c>
      <c r="J52" s="80">
        <v>0</v>
      </c>
      <c r="K52" s="80">
        <v>101445.26576000001</v>
      </c>
    </row>
    <row r="53" spans="1:11">
      <c r="A53" s="79" t="s">
        <v>85</v>
      </c>
      <c r="B53" s="80">
        <v>0</v>
      </c>
      <c r="C53" s="80">
        <v>0</v>
      </c>
      <c r="D53" s="80">
        <v>0</v>
      </c>
      <c r="E53" s="80">
        <v>0</v>
      </c>
      <c r="F53" s="80">
        <v>0</v>
      </c>
      <c r="G53" s="80">
        <v>165636.62732</v>
      </c>
      <c r="H53" s="80">
        <v>0</v>
      </c>
      <c r="I53" s="80">
        <v>0</v>
      </c>
      <c r="J53" s="80">
        <v>0</v>
      </c>
      <c r="K53" s="80">
        <v>165636.62732</v>
      </c>
    </row>
    <row r="54" spans="1:11">
      <c r="A54" s="79" t="s">
        <v>96</v>
      </c>
      <c r="B54" s="80">
        <v>0</v>
      </c>
      <c r="C54" s="80">
        <v>0</v>
      </c>
      <c r="D54" s="80">
        <v>0</v>
      </c>
      <c r="E54" s="80">
        <v>0</v>
      </c>
      <c r="F54" s="80">
        <v>0</v>
      </c>
      <c r="G54" s="80">
        <v>0</v>
      </c>
      <c r="H54" s="80">
        <v>223613.53493999998</v>
      </c>
      <c r="I54" s="80">
        <v>0</v>
      </c>
      <c r="J54" s="80">
        <v>0</v>
      </c>
      <c r="K54" s="80">
        <v>223613.53493999998</v>
      </c>
    </row>
    <row r="55" spans="1:11">
      <c r="A55" s="79" t="s">
        <v>74</v>
      </c>
      <c r="B55" s="80">
        <v>0</v>
      </c>
      <c r="C55" s="80">
        <v>0</v>
      </c>
      <c r="D55" s="80">
        <v>178516.09737999999</v>
      </c>
      <c r="E55" s="80">
        <v>0</v>
      </c>
      <c r="F55" s="80">
        <v>0</v>
      </c>
      <c r="G55" s="80">
        <v>0</v>
      </c>
      <c r="H55" s="80">
        <v>0</v>
      </c>
      <c r="I55" s="80">
        <v>0</v>
      </c>
      <c r="J55" s="80">
        <v>0</v>
      </c>
      <c r="K55" s="80">
        <v>178516.09737999999</v>
      </c>
    </row>
    <row r="56" spans="1:11">
      <c r="A56" s="79" t="s">
        <v>76</v>
      </c>
      <c r="B56" s="80">
        <v>0</v>
      </c>
      <c r="C56" s="80">
        <v>0</v>
      </c>
      <c r="D56" s="80">
        <v>155691.76411000002</v>
      </c>
      <c r="E56" s="80">
        <v>0</v>
      </c>
      <c r="F56" s="80">
        <v>0</v>
      </c>
      <c r="G56" s="80">
        <v>0</v>
      </c>
      <c r="H56" s="80">
        <v>0</v>
      </c>
      <c r="I56" s="80">
        <v>0</v>
      </c>
      <c r="J56" s="80">
        <v>0</v>
      </c>
      <c r="K56" s="80">
        <v>155691.76411000002</v>
      </c>
    </row>
    <row r="57" spans="1:11">
      <c r="A57" s="79" t="s">
        <v>73</v>
      </c>
      <c r="B57" s="80">
        <v>0</v>
      </c>
      <c r="C57" s="80">
        <v>0</v>
      </c>
      <c r="D57" s="80">
        <v>335479.56147000002</v>
      </c>
      <c r="E57" s="80">
        <v>0</v>
      </c>
      <c r="F57" s="80">
        <v>0</v>
      </c>
      <c r="G57" s="80">
        <v>0</v>
      </c>
      <c r="H57" s="80">
        <v>0</v>
      </c>
      <c r="I57" s="80">
        <v>0</v>
      </c>
      <c r="J57" s="80">
        <v>0</v>
      </c>
      <c r="K57" s="80">
        <v>335479.56147000002</v>
      </c>
    </row>
    <row r="58" spans="1:11">
      <c r="A58" s="79" t="s">
        <v>69</v>
      </c>
      <c r="B58" s="80">
        <v>26920.818930000001</v>
      </c>
      <c r="C58" s="80">
        <v>20946.34822</v>
      </c>
      <c r="D58" s="80">
        <v>31397.75605</v>
      </c>
      <c r="E58" s="80">
        <v>0</v>
      </c>
      <c r="F58" s="80">
        <v>0</v>
      </c>
      <c r="G58" s="80">
        <v>109177.64604000001</v>
      </c>
      <c r="H58" s="80">
        <v>572677.18989000004</v>
      </c>
      <c r="I58" s="80">
        <v>0</v>
      </c>
      <c r="J58" s="80">
        <v>0</v>
      </c>
      <c r="K58" s="80">
        <v>761119.75913000002</v>
      </c>
    </row>
    <row r="59" spans="1:11">
      <c r="A59" s="79" t="s">
        <v>71</v>
      </c>
      <c r="B59" s="80">
        <v>0</v>
      </c>
      <c r="C59" s="80">
        <v>0</v>
      </c>
      <c r="D59" s="80">
        <v>86676.381840000002</v>
      </c>
      <c r="E59" s="80">
        <v>0</v>
      </c>
      <c r="F59" s="80">
        <v>0</v>
      </c>
      <c r="G59" s="80">
        <v>0</v>
      </c>
      <c r="H59" s="80">
        <v>0</v>
      </c>
      <c r="I59" s="80">
        <v>0</v>
      </c>
      <c r="J59" s="80">
        <v>0</v>
      </c>
      <c r="K59" s="80">
        <v>86676.381840000002</v>
      </c>
    </row>
    <row r="60" spans="1:11">
      <c r="A60" s="79" t="s">
        <v>91</v>
      </c>
      <c r="B60" s="80">
        <v>149115.87071000002</v>
      </c>
      <c r="C60" s="80">
        <v>0</v>
      </c>
      <c r="D60" s="80">
        <v>0</v>
      </c>
      <c r="E60" s="80">
        <v>12743.787910000001</v>
      </c>
      <c r="F60" s="80">
        <v>29311.064679999999</v>
      </c>
      <c r="G60" s="80">
        <v>0</v>
      </c>
      <c r="H60" s="80">
        <v>0</v>
      </c>
      <c r="I60" s="80">
        <v>0</v>
      </c>
      <c r="J60" s="80">
        <v>0</v>
      </c>
      <c r="K60" s="80">
        <v>191170.72330000001</v>
      </c>
    </row>
    <row r="61" spans="1:11">
      <c r="A61" s="79" t="s">
        <v>82</v>
      </c>
      <c r="B61" s="80">
        <v>0</v>
      </c>
      <c r="C61" s="80">
        <v>0</v>
      </c>
      <c r="D61" s="80">
        <v>0</v>
      </c>
      <c r="E61" s="80">
        <v>0</v>
      </c>
      <c r="F61" s="80">
        <v>0</v>
      </c>
      <c r="G61" s="80">
        <v>0</v>
      </c>
      <c r="H61" s="80">
        <v>71346.458409999992</v>
      </c>
      <c r="I61" s="80">
        <v>0</v>
      </c>
      <c r="J61" s="80">
        <v>0</v>
      </c>
      <c r="K61" s="80">
        <v>71346.458409999992</v>
      </c>
    </row>
    <row r="62" spans="1:11">
      <c r="A62" s="79" t="s">
        <v>83</v>
      </c>
      <c r="B62" s="80">
        <v>0</v>
      </c>
      <c r="C62" s="80">
        <v>0</v>
      </c>
      <c r="D62" s="80">
        <v>0</v>
      </c>
      <c r="E62" s="80">
        <v>0</v>
      </c>
      <c r="F62" s="80">
        <v>0</v>
      </c>
      <c r="G62" s="80">
        <v>0</v>
      </c>
      <c r="H62" s="80">
        <v>0</v>
      </c>
      <c r="I62" s="80">
        <v>55250.326500000003</v>
      </c>
      <c r="J62" s="80">
        <v>0</v>
      </c>
      <c r="K62" s="80">
        <v>55250.326500000003</v>
      </c>
    </row>
    <row r="63" spans="1:11">
      <c r="A63" s="79" t="s">
        <v>518</v>
      </c>
      <c r="B63" s="80">
        <v>0</v>
      </c>
      <c r="C63" s="80">
        <v>0</v>
      </c>
      <c r="D63" s="80">
        <v>0</v>
      </c>
      <c r="E63" s="80">
        <v>0</v>
      </c>
      <c r="F63" s="80">
        <v>57697.1826</v>
      </c>
      <c r="G63" s="80">
        <v>0</v>
      </c>
      <c r="H63" s="80">
        <v>0</v>
      </c>
      <c r="I63" s="80">
        <v>0</v>
      </c>
      <c r="J63" s="80">
        <v>0</v>
      </c>
      <c r="K63" s="80">
        <v>57697.1826</v>
      </c>
    </row>
    <row r="64" spans="1:11">
      <c r="A64" s="79" t="s">
        <v>1318</v>
      </c>
      <c r="B64" s="80">
        <v>0</v>
      </c>
      <c r="C64" s="80">
        <v>0</v>
      </c>
      <c r="D64" s="80">
        <v>58935.636450000005</v>
      </c>
      <c r="E64" s="80">
        <v>0</v>
      </c>
      <c r="F64" s="80">
        <v>0</v>
      </c>
      <c r="G64" s="80">
        <v>0</v>
      </c>
      <c r="H64" s="80">
        <v>0</v>
      </c>
      <c r="I64" s="80">
        <v>0</v>
      </c>
      <c r="J64" s="80">
        <v>0</v>
      </c>
      <c r="K64" s="80">
        <v>58935.636450000005</v>
      </c>
    </row>
    <row r="65" spans="1:11">
      <c r="A65" s="79" t="s">
        <v>1332</v>
      </c>
      <c r="B65" s="80">
        <v>3996.88238</v>
      </c>
      <c r="C65" s="80">
        <v>0</v>
      </c>
      <c r="D65" s="80">
        <v>0</v>
      </c>
      <c r="E65" s="80">
        <v>0</v>
      </c>
      <c r="F65" s="80">
        <v>0</v>
      </c>
      <c r="G65" s="80">
        <v>50262.606650000002</v>
      </c>
      <c r="H65" s="80">
        <v>4036.5893999999998</v>
      </c>
      <c r="I65" s="80">
        <v>0</v>
      </c>
      <c r="J65" s="80">
        <v>0</v>
      </c>
      <c r="K65" s="80">
        <v>58296.078430000001</v>
      </c>
    </row>
    <row r="66" spans="1:11">
      <c r="A66" s="79" t="s">
        <v>1333</v>
      </c>
      <c r="B66" s="80">
        <v>0</v>
      </c>
      <c r="C66" s="80">
        <v>0</v>
      </c>
      <c r="D66" s="80">
        <v>0</v>
      </c>
      <c r="E66" s="80">
        <v>0</v>
      </c>
      <c r="F66" s="80">
        <v>0</v>
      </c>
      <c r="G66" s="80">
        <v>20105.09951</v>
      </c>
      <c r="H66" s="80">
        <v>0</v>
      </c>
      <c r="I66" s="80">
        <v>0</v>
      </c>
      <c r="J66" s="80">
        <v>0</v>
      </c>
      <c r="K66" s="80">
        <v>20105.09951</v>
      </c>
    </row>
    <row r="67" spans="1:11" s="707" customFormat="1">
      <c r="A67" s="79" t="s">
        <v>1349</v>
      </c>
      <c r="B67" s="80">
        <v>0</v>
      </c>
      <c r="C67" s="80">
        <v>17584.761449999998</v>
      </c>
      <c r="D67" s="80">
        <v>0</v>
      </c>
      <c r="E67" s="80">
        <v>0</v>
      </c>
      <c r="F67" s="80">
        <v>0</v>
      </c>
      <c r="G67" s="80">
        <v>0</v>
      </c>
      <c r="H67" s="80">
        <v>0</v>
      </c>
      <c r="I67" s="80">
        <v>0</v>
      </c>
      <c r="J67" s="80">
        <v>0</v>
      </c>
      <c r="K67" s="80">
        <v>17584.761449999998</v>
      </c>
    </row>
    <row r="68" spans="1:11" s="707" customFormat="1">
      <c r="A68" s="79" t="s">
        <v>1350</v>
      </c>
      <c r="B68" s="80">
        <v>0</v>
      </c>
      <c r="C68" s="80">
        <v>0</v>
      </c>
      <c r="D68" s="80">
        <v>33692.682260000001</v>
      </c>
      <c r="E68" s="80">
        <v>0</v>
      </c>
      <c r="F68" s="80">
        <v>0</v>
      </c>
      <c r="G68" s="80">
        <v>0</v>
      </c>
      <c r="H68" s="80">
        <v>0</v>
      </c>
      <c r="I68" s="80">
        <v>0</v>
      </c>
      <c r="J68" s="80">
        <v>0</v>
      </c>
      <c r="K68" s="80">
        <v>33692.682260000001</v>
      </c>
    </row>
    <row r="69" spans="1:11" s="722" customFormat="1">
      <c r="A69" s="79" t="s">
        <v>1482</v>
      </c>
      <c r="B69" s="80">
        <v>0</v>
      </c>
      <c r="C69" s="80">
        <v>0</v>
      </c>
      <c r="D69" s="80">
        <v>110513.36676999999</v>
      </c>
      <c r="E69" s="80">
        <v>0</v>
      </c>
      <c r="F69" s="80">
        <v>0</v>
      </c>
      <c r="G69" s="80">
        <v>0</v>
      </c>
      <c r="H69" s="80">
        <v>0</v>
      </c>
      <c r="I69" s="80">
        <v>0</v>
      </c>
      <c r="J69" s="80">
        <v>0</v>
      </c>
      <c r="K69" s="80">
        <v>110513.36676999999</v>
      </c>
    </row>
    <row r="70" spans="1:11">
      <c r="A70" s="91" t="s">
        <v>441</v>
      </c>
      <c r="B70" s="80">
        <v>486992.61379000003</v>
      </c>
      <c r="C70" s="80">
        <v>104288.36795999999</v>
      </c>
      <c r="D70" s="80">
        <v>2078055.60858</v>
      </c>
      <c r="E70" s="80">
        <v>127949.15598000001</v>
      </c>
      <c r="F70" s="80">
        <v>720358.58791</v>
      </c>
      <c r="G70" s="80">
        <v>742901.93579999998</v>
      </c>
      <c r="H70" s="80">
        <v>2435780.4725900004</v>
      </c>
      <c r="I70" s="80">
        <v>140880.30863999997</v>
      </c>
      <c r="J70" s="80">
        <v>51492.792159999997</v>
      </c>
      <c r="K70" s="80">
        <v>6888699.8434100002</v>
      </c>
    </row>
    <row r="71" spans="1:11">
      <c r="A71" s="81" t="s">
        <v>447</v>
      </c>
      <c r="B71" s="82"/>
      <c r="C71" s="82"/>
      <c r="D71" s="82"/>
      <c r="E71" s="82"/>
      <c r="F71" s="82"/>
      <c r="G71" s="82"/>
      <c r="H71" s="82"/>
      <c r="I71" s="82"/>
      <c r="J71" s="82"/>
      <c r="K71" s="82"/>
    </row>
    <row r="72" spans="1:11">
      <c r="A72" s="79" t="s">
        <v>101</v>
      </c>
      <c r="B72" s="80">
        <v>62199.547920000005</v>
      </c>
      <c r="C72" s="80">
        <v>94330.18806</v>
      </c>
      <c r="D72" s="80">
        <v>282948.02161</v>
      </c>
      <c r="E72" s="80">
        <v>56255.933920000003</v>
      </c>
      <c r="F72" s="80">
        <v>17119.9738</v>
      </c>
      <c r="G72" s="80">
        <v>65960.188760000005</v>
      </c>
      <c r="H72" s="80">
        <v>242910.33162000001</v>
      </c>
      <c r="I72" s="80">
        <v>8966.8381599999993</v>
      </c>
      <c r="J72" s="80">
        <v>11935.768880000001</v>
      </c>
      <c r="K72" s="80">
        <v>842626.79272999999</v>
      </c>
    </row>
    <row r="73" spans="1:11">
      <c r="A73" s="79" t="s">
        <v>103</v>
      </c>
      <c r="B73" s="80">
        <v>295854.79322000005</v>
      </c>
      <c r="C73" s="80">
        <v>803579.51067999995</v>
      </c>
      <c r="D73" s="80">
        <v>198491.07328000001</v>
      </c>
      <c r="E73" s="80">
        <v>175100.12719</v>
      </c>
      <c r="F73" s="80">
        <v>231788.18718000001</v>
      </c>
      <c r="G73" s="80">
        <v>158341.58108</v>
      </c>
      <c r="H73" s="80">
        <v>486325.58377999999</v>
      </c>
      <c r="I73" s="80">
        <v>197547.87705000001</v>
      </c>
      <c r="J73" s="80">
        <v>24783.116309999998</v>
      </c>
      <c r="K73" s="80">
        <v>2571811.8497700002</v>
      </c>
    </row>
    <row r="74" spans="1:11">
      <c r="A74" s="79" t="s">
        <v>104</v>
      </c>
      <c r="B74" s="80">
        <v>46275.700240000006</v>
      </c>
      <c r="C74" s="80">
        <v>1105272.0755399999</v>
      </c>
      <c r="D74" s="80">
        <v>58276.12844</v>
      </c>
      <c r="E74" s="80">
        <v>102684.87856999999</v>
      </c>
      <c r="F74" s="80">
        <v>80210.922870000009</v>
      </c>
      <c r="G74" s="80">
        <v>12505.957789999999</v>
      </c>
      <c r="H74" s="80">
        <v>37685.522799999999</v>
      </c>
      <c r="I74" s="80">
        <v>120332.67239000001</v>
      </c>
      <c r="J74" s="80">
        <v>0</v>
      </c>
      <c r="K74" s="80">
        <v>1563243.85864</v>
      </c>
    </row>
    <row r="75" spans="1:11">
      <c r="A75" s="79" t="s">
        <v>106</v>
      </c>
      <c r="B75" s="80">
        <v>0</v>
      </c>
      <c r="C75" s="80">
        <v>0</v>
      </c>
      <c r="D75" s="80">
        <v>0</v>
      </c>
      <c r="E75" s="80">
        <v>0</v>
      </c>
      <c r="F75" s="80">
        <v>0</v>
      </c>
      <c r="G75" s="80">
        <v>5884.4128600000004</v>
      </c>
      <c r="H75" s="80">
        <v>45775.641430000003</v>
      </c>
      <c r="I75" s="80">
        <v>0</v>
      </c>
      <c r="J75" s="80">
        <v>0</v>
      </c>
      <c r="K75" s="80">
        <v>51660.05429</v>
      </c>
    </row>
    <row r="76" spans="1:11">
      <c r="A76" s="79" t="s">
        <v>108</v>
      </c>
      <c r="B76" s="80">
        <v>12639.22668</v>
      </c>
      <c r="C76" s="80">
        <v>18904.636640000001</v>
      </c>
      <c r="D76" s="80">
        <v>176049.33931000001</v>
      </c>
      <c r="E76" s="80">
        <v>40199.661850000004</v>
      </c>
      <c r="F76" s="80">
        <v>25461.312000000002</v>
      </c>
      <c r="G76" s="80">
        <v>20569.543229999999</v>
      </c>
      <c r="H76" s="80">
        <v>90302.748670000001</v>
      </c>
      <c r="I76" s="80">
        <v>0</v>
      </c>
      <c r="J76" s="80">
        <v>0</v>
      </c>
      <c r="K76" s="80">
        <v>384126.46837999998</v>
      </c>
    </row>
    <row r="77" spans="1:11">
      <c r="A77" s="79" t="s">
        <v>110</v>
      </c>
      <c r="B77" s="80">
        <v>33929.931640000003</v>
      </c>
      <c r="C77" s="80">
        <v>59541.614280000002</v>
      </c>
      <c r="D77" s="80">
        <v>30563.527149999998</v>
      </c>
      <c r="E77" s="80">
        <v>84014.328290000005</v>
      </c>
      <c r="F77" s="80">
        <v>51747.316659999997</v>
      </c>
      <c r="G77" s="80">
        <v>56258.493270000006</v>
      </c>
      <c r="H77" s="80">
        <v>38809.697570000004</v>
      </c>
      <c r="I77" s="80">
        <v>6644.34987</v>
      </c>
      <c r="J77" s="80">
        <v>23134.99253</v>
      </c>
      <c r="K77" s="80">
        <v>384644.25125999999</v>
      </c>
    </row>
    <row r="78" spans="1:11">
      <c r="A78" s="79" t="s">
        <v>112</v>
      </c>
      <c r="B78" s="80">
        <v>0</v>
      </c>
      <c r="C78" s="80">
        <v>28435.10123</v>
      </c>
      <c r="D78" s="80">
        <v>0</v>
      </c>
      <c r="E78" s="80">
        <v>0</v>
      </c>
      <c r="F78" s="80">
        <v>0</v>
      </c>
      <c r="G78" s="80">
        <v>0</v>
      </c>
      <c r="H78" s="80">
        <v>0</v>
      </c>
      <c r="I78" s="80">
        <v>0</v>
      </c>
      <c r="J78" s="80">
        <v>0</v>
      </c>
      <c r="K78" s="80">
        <v>28435.10123</v>
      </c>
    </row>
    <row r="79" spans="1:11">
      <c r="A79" s="79" t="s">
        <v>114</v>
      </c>
      <c r="B79" s="80">
        <v>43309.240310000001</v>
      </c>
      <c r="C79" s="80">
        <v>227051.90483000001</v>
      </c>
      <c r="D79" s="80">
        <v>132911.44859000001</v>
      </c>
      <c r="E79" s="80">
        <v>169660.19615</v>
      </c>
      <c r="F79" s="80">
        <v>58081.442229999993</v>
      </c>
      <c r="G79" s="80">
        <v>72508.608630000002</v>
      </c>
      <c r="H79" s="80">
        <v>260894.93806000001</v>
      </c>
      <c r="I79" s="80">
        <v>42290.408689999997</v>
      </c>
      <c r="J79" s="80">
        <v>14918.91417</v>
      </c>
      <c r="K79" s="80">
        <v>1021627.1016599999</v>
      </c>
    </row>
    <row r="80" spans="1:11">
      <c r="A80" s="79" t="s">
        <v>511</v>
      </c>
      <c r="B80" s="80">
        <v>14196.21896</v>
      </c>
      <c r="C80" s="80">
        <v>152174.97147999998</v>
      </c>
      <c r="D80" s="80">
        <v>48045.184000000001</v>
      </c>
      <c r="E80" s="80">
        <v>20535.276379999999</v>
      </c>
      <c r="F80" s="80">
        <v>34667.609680000001</v>
      </c>
      <c r="G80" s="80">
        <v>7609.4727000000003</v>
      </c>
      <c r="H80" s="80">
        <v>119938.84203</v>
      </c>
      <c r="I80" s="80">
        <v>0</v>
      </c>
      <c r="J80" s="80">
        <v>0</v>
      </c>
      <c r="K80" s="80">
        <v>397167.57523000002</v>
      </c>
    </row>
    <row r="81" spans="1:11">
      <c r="A81" s="91" t="s">
        <v>441</v>
      </c>
      <c r="B81" s="80">
        <v>508404.65897000005</v>
      </c>
      <c r="C81" s="80">
        <v>2489290.0027399999</v>
      </c>
      <c r="D81" s="80">
        <v>927284.72238000005</v>
      </c>
      <c r="E81" s="80">
        <v>648450.40234999999</v>
      </c>
      <c r="F81" s="80">
        <v>499076.76442000002</v>
      </c>
      <c r="G81" s="80">
        <v>399638.25831999996</v>
      </c>
      <c r="H81" s="80">
        <v>1322643.30596</v>
      </c>
      <c r="I81" s="80">
        <v>375782.14616</v>
      </c>
      <c r="J81" s="80">
        <v>74772.791890000008</v>
      </c>
      <c r="K81" s="80">
        <v>7245343.0531899994</v>
      </c>
    </row>
    <row r="82" spans="1:11">
      <c r="A82" s="84" t="s">
        <v>445</v>
      </c>
      <c r="B82" s="82"/>
      <c r="C82" s="82"/>
      <c r="D82" s="82"/>
      <c r="E82" s="82"/>
      <c r="F82" s="82"/>
      <c r="G82" s="82"/>
      <c r="H82" s="82"/>
      <c r="I82" s="82"/>
      <c r="J82" s="82"/>
      <c r="K82" s="82"/>
    </row>
    <row r="83" spans="1:11">
      <c r="A83" s="79" t="s">
        <v>117</v>
      </c>
      <c r="B83" s="80">
        <v>1440626.0178099999</v>
      </c>
      <c r="C83" s="80">
        <v>6149450.1761699999</v>
      </c>
      <c r="D83" s="80">
        <v>4698777.3511899998</v>
      </c>
      <c r="E83" s="80">
        <v>675390.06319000002</v>
      </c>
      <c r="F83" s="80">
        <v>836922.81082000001</v>
      </c>
      <c r="G83" s="80">
        <v>997684.71398</v>
      </c>
      <c r="H83" s="80">
        <v>7182926.5965799997</v>
      </c>
      <c r="I83" s="80">
        <v>738590.96721000003</v>
      </c>
      <c r="J83" s="80">
        <v>396980.44851000002</v>
      </c>
      <c r="K83" s="80">
        <v>23117349.145459998</v>
      </c>
    </row>
    <row r="84" spans="1:11">
      <c r="A84" s="91" t="s">
        <v>441</v>
      </c>
      <c r="B84" s="80">
        <v>1440626.0178099999</v>
      </c>
      <c r="C84" s="80">
        <v>6149450.1761699999</v>
      </c>
      <c r="D84" s="80">
        <v>4698777.3511899998</v>
      </c>
      <c r="E84" s="80">
        <v>675390.06319000002</v>
      </c>
      <c r="F84" s="80">
        <v>836922.81082000001</v>
      </c>
      <c r="G84" s="80">
        <v>997684.71398</v>
      </c>
      <c r="H84" s="80">
        <v>7182926.5965799997</v>
      </c>
      <c r="I84" s="80">
        <v>738590.96721000003</v>
      </c>
      <c r="J84" s="80">
        <v>396980.44851000002</v>
      </c>
      <c r="K84" s="80">
        <v>23117349.145459998</v>
      </c>
    </row>
    <row r="85" spans="1:11">
      <c r="A85" s="85" t="s">
        <v>1019</v>
      </c>
      <c r="B85" s="82"/>
      <c r="C85" s="82"/>
      <c r="D85" s="82"/>
      <c r="E85" s="82"/>
      <c r="F85" s="82"/>
      <c r="G85" s="82"/>
      <c r="H85" s="82"/>
      <c r="I85" s="82"/>
      <c r="J85" s="82"/>
      <c r="K85" s="82"/>
    </row>
    <row r="86" spans="1:11">
      <c r="A86" s="79" t="s">
        <v>120</v>
      </c>
      <c r="B86" s="80">
        <v>202600.26060000001</v>
      </c>
      <c r="C86" s="80">
        <v>501309.14700000006</v>
      </c>
      <c r="D86" s="80">
        <v>408941.56401000003</v>
      </c>
      <c r="E86" s="80">
        <v>122351.85453000001</v>
      </c>
      <c r="F86" s="80">
        <v>177044.60381999999</v>
      </c>
      <c r="G86" s="80">
        <v>122590.33099</v>
      </c>
      <c r="H86" s="80">
        <v>1292552.17404</v>
      </c>
      <c r="I86" s="80">
        <v>122652.39251000001</v>
      </c>
      <c r="J86" s="80">
        <v>110.38</v>
      </c>
      <c r="K86" s="80">
        <v>2950152.7075</v>
      </c>
    </row>
    <row r="87" spans="1:11">
      <c r="A87" s="91" t="s">
        <v>441</v>
      </c>
      <c r="B87" s="80">
        <v>202600.26060000001</v>
      </c>
      <c r="C87" s="80">
        <v>501309.14700000006</v>
      </c>
      <c r="D87" s="80">
        <v>408941.56401000003</v>
      </c>
      <c r="E87" s="80">
        <v>122351.85453000001</v>
      </c>
      <c r="F87" s="80">
        <v>177044.60381999999</v>
      </c>
      <c r="G87" s="80">
        <v>122590.33099</v>
      </c>
      <c r="H87" s="80">
        <v>1292552.17404</v>
      </c>
      <c r="I87" s="80">
        <v>122652.39251000001</v>
      </c>
      <c r="J87" s="80">
        <v>110.38</v>
      </c>
      <c r="K87" s="80">
        <v>2950152.7075</v>
      </c>
    </row>
    <row r="88" spans="1:11">
      <c r="A88" s="85" t="s">
        <v>160</v>
      </c>
      <c r="B88" s="82">
        <f>SUM(B22,B26,B31,B70,B81,B84,B87)</f>
        <v>8881098.4664600007</v>
      </c>
      <c r="C88" s="82">
        <f t="shared" ref="C88:K88" si="0">SUM(C22,C26,C31,C70,C81,C84,C87)</f>
        <v>49692699.90924</v>
      </c>
      <c r="D88" s="82">
        <f t="shared" si="0"/>
        <v>36062924.793180004</v>
      </c>
      <c r="E88" s="82">
        <f t="shared" si="0"/>
        <v>5786442.7217100002</v>
      </c>
      <c r="F88" s="82">
        <f t="shared" si="0"/>
        <v>5395219.3521600002</v>
      </c>
      <c r="G88" s="82">
        <f t="shared" si="0"/>
        <v>8087842.6754200011</v>
      </c>
      <c r="H88" s="82">
        <f t="shared" si="0"/>
        <v>85665126.708020017</v>
      </c>
      <c r="I88" s="82">
        <f t="shared" si="0"/>
        <v>4478121.4491499998</v>
      </c>
      <c r="J88" s="82">
        <f t="shared" si="0"/>
        <v>1119542.2626899998</v>
      </c>
      <c r="K88" s="82">
        <f t="shared" si="0"/>
        <v>205169018.33803001</v>
      </c>
    </row>
    <row r="89" spans="1:11" ht="7.5" customHeight="1" thickBot="1">
      <c r="A89" s="86"/>
      <c r="B89" s="86"/>
      <c r="C89" s="86"/>
      <c r="D89" s="86"/>
      <c r="E89" s="86"/>
      <c r="F89" s="86"/>
      <c r="G89" s="86"/>
      <c r="H89" s="86"/>
      <c r="I89" s="86"/>
      <c r="J89" s="86"/>
      <c r="K89" s="86"/>
    </row>
    <row r="90" spans="1:11" ht="15.75" thickTop="1">
      <c r="A90" s="614" t="s">
        <v>1319</v>
      </c>
      <c r="B90" s="88"/>
      <c r="C90" s="88"/>
      <c r="D90" s="88"/>
      <c r="E90" s="88"/>
      <c r="F90" s="88"/>
      <c r="G90" s="88"/>
      <c r="H90" s="88"/>
      <c r="I90" s="88"/>
      <c r="J90" s="88"/>
      <c r="K90" s="88"/>
    </row>
    <row r="91" spans="1:11">
      <c r="A91" s="614" t="s">
        <v>1334</v>
      </c>
      <c r="B91" s="88"/>
      <c r="C91" s="88"/>
      <c r="D91" s="88"/>
      <c r="E91" s="88"/>
      <c r="F91" s="88"/>
      <c r="G91" s="88"/>
      <c r="H91" s="88"/>
      <c r="I91" s="88"/>
      <c r="J91" s="88"/>
      <c r="K91" s="88"/>
    </row>
    <row r="92" spans="1:11">
      <c r="A92" s="614" t="s">
        <v>1351</v>
      </c>
      <c r="B92" s="88"/>
      <c r="C92" s="88"/>
      <c r="D92" s="88"/>
      <c r="E92" s="88"/>
      <c r="F92" s="88"/>
      <c r="G92" s="88"/>
      <c r="H92" s="88"/>
      <c r="I92" s="88"/>
      <c r="J92" s="88"/>
      <c r="K92" s="88"/>
    </row>
    <row r="93" spans="1:11">
      <c r="A93" s="614" t="s">
        <v>1483</v>
      </c>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34" t="s">
        <v>440</v>
      </c>
      <c r="B1" s="734"/>
      <c r="C1" s="734"/>
      <c r="D1" s="734"/>
      <c r="E1" s="734"/>
      <c r="F1" s="734"/>
    </row>
    <row r="2" spans="1:6" ht="18">
      <c r="A2" s="735" t="s">
        <v>488</v>
      </c>
      <c r="B2" s="735"/>
      <c r="C2" s="735"/>
      <c r="D2" s="735"/>
      <c r="E2" s="735"/>
      <c r="F2" s="735"/>
    </row>
    <row r="3" spans="1:6" ht="18">
      <c r="A3" s="735" t="s">
        <v>1500</v>
      </c>
      <c r="B3" s="735"/>
      <c r="C3" s="735"/>
      <c r="D3" s="735"/>
      <c r="E3" s="735"/>
      <c r="F3" s="735"/>
    </row>
    <row r="4" spans="1:6" ht="30" customHeight="1">
      <c r="A4" s="739" t="s">
        <v>512</v>
      </c>
      <c r="B4" s="739"/>
      <c r="C4" s="739"/>
      <c r="D4" s="739"/>
      <c r="E4" s="739"/>
      <c r="F4" s="739"/>
    </row>
    <row r="5" spans="1:6" ht="3.75" customHeight="1">
      <c r="A5" s="188"/>
      <c r="B5" s="554"/>
      <c r="C5" s="554"/>
      <c r="D5" s="554"/>
      <c r="E5" s="554"/>
      <c r="F5" s="554"/>
    </row>
    <row r="6" spans="1:6" ht="30" customHeight="1" thickBot="1">
      <c r="A6" s="383"/>
      <c r="B6" s="384" t="s">
        <v>156</v>
      </c>
      <c r="C6" s="384" t="s">
        <v>157</v>
      </c>
      <c r="D6" s="384" t="s">
        <v>158</v>
      </c>
      <c r="E6" s="384" t="s">
        <v>159</v>
      </c>
      <c r="F6" s="384" t="s">
        <v>160</v>
      </c>
    </row>
    <row r="7" spans="1:6">
      <c r="A7" s="385" t="s">
        <v>161</v>
      </c>
      <c r="B7" s="386">
        <v>236550500.77877</v>
      </c>
      <c r="C7" s="386">
        <v>35856356.441370003</v>
      </c>
      <c r="D7" s="386">
        <v>2133.6477400000003</v>
      </c>
      <c r="E7" s="386">
        <v>138788.99103</v>
      </c>
      <c r="F7" s="386">
        <v>272547779.85891002</v>
      </c>
    </row>
    <row r="8" spans="1:6">
      <c r="A8" s="187" t="s">
        <v>162</v>
      </c>
      <c r="B8" s="57">
        <v>16767804.208079999</v>
      </c>
      <c r="C8" s="57">
        <v>6679156.6523599997</v>
      </c>
      <c r="D8" s="57">
        <v>2119.92173</v>
      </c>
      <c r="E8" s="57">
        <v>94372.177620000002</v>
      </c>
      <c r="F8" s="57">
        <v>23543452.959790003</v>
      </c>
    </row>
    <row r="9" spans="1:6">
      <c r="A9" s="58" t="s">
        <v>163</v>
      </c>
      <c r="B9" s="95">
        <v>6413036.7892100001</v>
      </c>
      <c r="C9" s="95">
        <v>2704706.1605400001</v>
      </c>
      <c r="D9" s="95">
        <v>0</v>
      </c>
      <c r="E9" s="95">
        <v>0</v>
      </c>
      <c r="F9" s="95">
        <v>9117742.9497500006</v>
      </c>
    </row>
    <row r="10" spans="1:6">
      <c r="A10" s="58" t="s">
        <v>164</v>
      </c>
      <c r="B10" s="95">
        <v>9504599.0703899991</v>
      </c>
      <c r="C10" s="95">
        <v>2827992.4275799999</v>
      </c>
      <c r="D10" s="95">
        <v>2119.92173</v>
      </c>
      <c r="E10" s="95">
        <v>94372.177620000002</v>
      </c>
      <c r="F10" s="95">
        <v>12429083.59732</v>
      </c>
    </row>
    <row r="11" spans="1:6">
      <c r="A11" s="58" t="s">
        <v>165</v>
      </c>
      <c r="B11" s="95">
        <v>192727.48146000001</v>
      </c>
      <c r="C11" s="95">
        <v>28517.301920000002</v>
      </c>
      <c r="D11" s="95">
        <v>0</v>
      </c>
      <c r="E11" s="95">
        <v>0</v>
      </c>
      <c r="F11" s="95">
        <v>221244.78338000001</v>
      </c>
    </row>
    <row r="12" spans="1:6">
      <c r="A12" s="58" t="s">
        <v>166</v>
      </c>
      <c r="B12" s="95">
        <v>0</v>
      </c>
      <c r="C12" s="95">
        <v>9160.7102300000006</v>
      </c>
      <c r="D12" s="95">
        <v>0</v>
      </c>
      <c r="E12" s="95">
        <v>0</v>
      </c>
      <c r="F12" s="95">
        <v>9160.7102300000006</v>
      </c>
    </row>
    <row r="13" spans="1:6">
      <c r="A13" s="58" t="s">
        <v>167</v>
      </c>
      <c r="B13" s="95">
        <v>0</v>
      </c>
      <c r="C13" s="95">
        <v>1029478.22888</v>
      </c>
      <c r="D13" s="95">
        <v>0</v>
      </c>
      <c r="E13" s="95">
        <v>0</v>
      </c>
      <c r="F13" s="95">
        <v>1029478.22888</v>
      </c>
    </row>
    <row r="14" spans="1:6">
      <c r="A14" s="58" t="s">
        <v>168</v>
      </c>
      <c r="B14" s="95">
        <v>672902.42861000006</v>
      </c>
      <c r="C14" s="95">
        <v>79301.823209999988</v>
      </c>
      <c r="D14" s="95">
        <v>0</v>
      </c>
      <c r="E14" s="95">
        <v>0</v>
      </c>
      <c r="F14" s="95">
        <v>752204.25182</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24814974.22081</v>
      </c>
      <c r="C17" s="57">
        <v>6119983.6057900004</v>
      </c>
      <c r="D17" s="57">
        <v>4.7326199999999998</v>
      </c>
      <c r="E17" s="57">
        <v>43601.732939999994</v>
      </c>
      <c r="F17" s="57">
        <v>30978564.292160001</v>
      </c>
    </row>
    <row r="18" spans="1:6">
      <c r="A18" s="58" t="s">
        <v>172</v>
      </c>
      <c r="B18" s="95">
        <v>3105.9265</v>
      </c>
      <c r="C18" s="95">
        <v>0</v>
      </c>
      <c r="D18" s="95">
        <v>0</v>
      </c>
      <c r="E18" s="95">
        <v>0</v>
      </c>
      <c r="F18" s="95">
        <v>3105.9265</v>
      </c>
    </row>
    <row r="19" spans="1:6">
      <c r="A19" s="58" t="s">
        <v>173</v>
      </c>
      <c r="B19" s="95">
        <v>14258312.27368</v>
      </c>
      <c r="C19" s="95">
        <v>560792.16278999997</v>
      </c>
      <c r="D19" s="95">
        <v>0</v>
      </c>
      <c r="E19" s="95">
        <v>0</v>
      </c>
      <c r="F19" s="95">
        <v>14819104.43647</v>
      </c>
    </row>
    <row r="20" spans="1:6">
      <c r="A20" s="58" t="s">
        <v>174</v>
      </c>
      <c r="B20" s="95">
        <v>0</v>
      </c>
      <c r="C20" s="95">
        <v>211519.29136999999</v>
      </c>
      <c r="D20" s="95">
        <v>0</v>
      </c>
      <c r="E20" s="95">
        <v>0</v>
      </c>
      <c r="F20" s="95">
        <v>211519.29136999999</v>
      </c>
    </row>
    <row r="21" spans="1:6">
      <c r="A21" s="58" t="s">
        <v>175</v>
      </c>
      <c r="B21" s="95">
        <v>136119.02712000001</v>
      </c>
      <c r="C21" s="95">
        <v>1114769.31968</v>
      </c>
      <c r="D21" s="95">
        <v>0</v>
      </c>
      <c r="E21" s="95">
        <v>0</v>
      </c>
      <c r="F21" s="95">
        <v>1250888.3467999999</v>
      </c>
    </row>
    <row r="22" spans="1:6">
      <c r="A22" s="58" t="s">
        <v>176</v>
      </c>
      <c r="B22" s="95">
        <v>3618840.9247699999</v>
      </c>
      <c r="C22" s="95">
        <v>1068532.8825399999</v>
      </c>
      <c r="D22" s="95">
        <v>0</v>
      </c>
      <c r="E22" s="95">
        <v>43209.03512</v>
      </c>
      <c r="F22" s="95">
        <v>4730582.8424300002</v>
      </c>
    </row>
    <row r="23" spans="1:6">
      <c r="A23" s="58" t="s">
        <v>177</v>
      </c>
      <c r="B23" s="95">
        <v>5904004.3249700004</v>
      </c>
      <c r="C23" s="95">
        <v>3197264.4408800001</v>
      </c>
      <c r="D23" s="95">
        <v>4.7326199999999998</v>
      </c>
      <c r="E23" s="95">
        <v>392.69781999999998</v>
      </c>
      <c r="F23" s="95">
        <v>9101666.1962900013</v>
      </c>
    </row>
    <row r="24" spans="1:6">
      <c r="A24" s="58" t="s">
        <v>178</v>
      </c>
      <c r="B24" s="95">
        <v>921738.94444000011</v>
      </c>
      <c r="C24" s="95">
        <v>27793.973590000001</v>
      </c>
      <c r="D24" s="95">
        <v>0</v>
      </c>
      <c r="E24" s="95">
        <v>0</v>
      </c>
      <c r="F24" s="95">
        <v>949532.91802999994</v>
      </c>
    </row>
    <row r="25" spans="1:6">
      <c r="A25" s="58" t="s">
        <v>179</v>
      </c>
      <c r="B25" s="95">
        <v>-27147.200670000002</v>
      </c>
      <c r="C25" s="95">
        <v>-60688.465060000002</v>
      </c>
      <c r="D25" s="95">
        <v>0</v>
      </c>
      <c r="E25" s="95">
        <v>0</v>
      </c>
      <c r="F25" s="95">
        <v>-87835.665730000008</v>
      </c>
    </row>
    <row r="26" spans="1:6">
      <c r="A26" s="187" t="s">
        <v>180</v>
      </c>
      <c r="B26" s="57">
        <v>184833317.90957001</v>
      </c>
      <c r="C26" s="57">
        <v>348092.52064999996</v>
      </c>
      <c r="D26" s="57">
        <v>0</v>
      </c>
      <c r="E26" s="57">
        <v>213.12984</v>
      </c>
      <c r="F26" s="57">
        <v>185181623.56005999</v>
      </c>
    </row>
    <row r="27" spans="1:6">
      <c r="A27" s="60" t="s">
        <v>181</v>
      </c>
      <c r="B27" s="95">
        <v>176836630.34268999</v>
      </c>
      <c r="C27" s="95">
        <v>537849.79012999998</v>
      </c>
      <c r="D27" s="95">
        <v>0</v>
      </c>
      <c r="E27" s="95">
        <v>209.72754999999998</v>
      </c>
      <c r="F27" s="95">
        <v>177374689.86036998</v>
      </c>
    </row>
    <row r="28" spans="1:6">
      <c r="A28" s="58" t="s">
        <v>182</v>
      </c>
      <c r="B28" s="95">
        <v>140472306.09663001</v>
      </c>
      <c r="C28" s="95">
        <v>365741.36625999998</v>
      </c>
      <c r="D28" s="95">
        <v>0</v>
      </c>
      <c r="E28" s="95">
        <v>209.72754999999998</v>
      </c>
      <c r="F28" s="95">
        <v>140838257.19044</v>
      </c>
    </row>
    <row r="29" spans="1:6">
      <c r="A29" s="58" t="s">
        <v>183</v>
      </c>
      <c r="B29" s="95">
        <v>33003088.642580003</v>
      </c>
      <c r="C29" s="95">
        <v>152471.64515</v>
      </c>
      <c r="D29" s="95">
        <v>0</v>
      </c>
      <c r="E29" s="95">
        <v>0</v>
      </c>
      <c r="F29" s="95">
        <v>33155560.287730001</v>
      </c>
    </row>
    <row r="30" spans="1:6">
      <c r="A30" s="58" t="s">
        <v>184</v>
      </c>
      <c r="B30" s="95">
        <v>3361235.60348</v>
      </c>
      <c r="C30" s="95">
        <v>19636.778719999998</v>
      </c>
      <c r="D30" s="95">
        <v>0</v>
      </c>
      <c r="E30" s="95">
        <v>0</v>
      </c>
      <c r="F30" s="95">
        <v>3380872.3821999999</v>
      </c>
    </row>
    <row r="31" spans="1:6">
      <c r="A31" s="60" t="s">
        <v>185</v>
      </c>
      <c r="B31" s="95">
        <v>1325730.03997</v>
      </c>
      <c r="C31" s="95">
        <v>5871.1020399999998</v>
      </c>
      <c r="D31" s="95">
        <v>0</v>
      </c>
      <c r="E31" s="95">
        <v>0</v>
      </c>
      <c r="F31" s="95">
        <v>1331601.1420100001</v>
      </c>
    </row>
    <row r="32" spans="1:6">
      <c r="A32" s="58" t="s">
        <v>186</v>
      </c>
      <c r="B32" s="95">
        <v>447805.84395999997</v>
      </c>
      <c r="C32" s="95">
        <v>2858.9256099999998</v>
      </c>
      <c r="D32" s="95">
        <v>0</v>
      </c>
      <c r="E32" s="95">
        <v>0</v>
      </c>
      <c r="F32" s="95">
        <v>450664.76957</v>
      </c>
    </row>
    <row r="33" spans="1:6">
      <c r="A33" s="58" t="s">
        <v>187</v>
      </c>
      <c r="B33" s="95">
        <v>757545.24412000005</v>
      </c>
      <c r="C33" s="95">
        <v>2628.8902699999999</v>
      </c>
      <c r="D33" s="95">
        <v>0</v>
      </c>
      <c r="E33" s="95">
        <v>0</v>
      </c>
      <c r="F33" s="95">
        <v>760174.13439000002</v>
      </c>
    </row>
    <row r="34" spans="1:6">
      <c r="A34" s="58" t="s">
        <v>188</v>
      </c>
      <c r="B34" s="95">
        <v>120378.95189</v>
      </c>
      <c r="C34" s="95">
        <v>383.28616</v>
      </c>
      <c r="D34" s="95">
        <v>0</v>
      </c>
      <c r="E34" s="95">
        <v>0</v>
      </c>
      <c r="F34" s="95">
        <v>120762.23805</v>
      </c>
    </row>
    <row r="35" spans="1:6">
      <c r="A35" s="60" t="s">
        <v>189</v>
      </c>
      <c r="B35" s="95">
        <v>2172359.5079299998</v>
      </c>
      <c r="C35" s="95">
        <v>84287.735099999991</v>
      </c>
      <c r="D35" s="95">
        <v>0</v>
      </c>
      <c r="E35" s="95">
        <v>0</v>
      </c>
      <c r="F35" s="95">
        <v>2256647.24303</v>
      </c>
    </row>
    <row r="36" spans="1:6">
      <c r="A36" s="58" t="s">
        <v>190</v>
      </c>
      <c r="B36" s="95">
        <v>1389706.6442499999</v>
      </c>
      <c r="C36" s="95">
        <v>60430.052499999998</v>
      </c>
      <c r="D36" s="95">
        <v>0</v>
      </c>
      <c r="E36" s="95">
        <v>0</v>
      </c>
      <c r="F36" s="95">
        <v>1450136.6967499999</v>
      </c>
    </row>
    <row r="37" spans="1:6">
      <c r="A37" s="58" t="s">
        <v>191</v>
      </c>
      <c r="B37" s="95">
        <v>693144.36699000001</v>
      </c>
      <c r="C37" s="95">
        <v>23568.014230000001</v>
      </c>
      <c r="D37" s="95">
        <v>0</v>
      </c>
      <c r="E37" s="95">
        <v>0</v>
      </c>
      <c r="F37" s="95">
        <v>716712.38121999998</v>
      </c>
    </row>
    <row r="38" spans="1:6">
      <c r="A38" s="58" t="s">
        <v>192</v>
      </c>
      <c r="B38" s="95">
        <v>89508.49669</v>
      </c>
      <c r="C38" s="95">
        <v>289.66836999999998</v>
      </c>
      <c r="D38" s="95">
        <v>0</v>
      </c>
      <c r="E38" s="95">
        <v>0</v>
      </c>
      <c r="F38" s="95">
        <v>89798.165059999999</v>
      </c>
    </row>
    <row r="39" spans="1:6">
      <c r="A39" s="60" t="s">
        <v>193</v>
      </c>
      <c r="B39" s="95">
        <v>9608147.7573099993</v>
      </c>
      <c r="C39" s="95">
        <v>40930.113360000003</v>
      </c>
      <c r="D39" s="95">
        <v>0</v>
      </c>
      <c r="E39" s="95">
        <v>3.6641300000000001</v>
      </c>
      <c r="F39" s="95">
        <v>9649081.5347999986</v>
      </c>
    </row>
    <row r="40" spans="1:6">
      <c r="A40" s="58" t="s">
        <v>194</v>
      </c>
      <c r="B40" s="95">
        <v>1720015.6319200001</v>
      </c>
      <c r="C40" s="95">
        <v>4413.9910399999999</v>
      </c>
      <c r="D40" s="95">
        <v>0</v>
      </c>
      <c r="E40" s="95">
        <v>0.85344000000000009</v>
      </c>
      <c r="F40" s="95">
        <v>1724430.4764</v>
      </c>
    </row>
    <row r="41" spans="1:6">
      <c r="A41" s="58" t="s">
        <v>195</v>
      </c>
      <c r="B41" s="95">
        <v>2374519.9237500001</v>
      </c>
      <c r="C41" s="95">
        <v>10393.0947</v>
      </c>
      <c r="D41" s="95">
        <v>0</v>
      </c>
      <c r="E41" s="95">
        <v>0</v>
      </c>
      <c r="F41" s="95">
        <v>2384913.0184499999</v>
      </c>
    </row>
    <row r="42" spans="1:6">
      <c r="A42" s="58" t="s">
        <v>196</v>
      </c>
      <c r="B42" s="95">
        <v>3147.7965399999998</v>
      </c>
      <c r="C42" s="95">
        <v>22.644189999999998</v>
      </c>
      <c r="D42" s="95">
        <v>0</v>
      </c>
      <c r="E42" s="95">
        <v>0</v>
      </c>
      <c r="F42" s="95">
        <v>3170.4407299999998</v>
      </c>
    </row>
    <row r="43" spans="1:6">
      <c r="A43" s="58" t="s">
        <v>197</v>
      </c>
      <c r="B43" s="95">
        <v>26263.237519999999</v>
      </c>
      <c r="C43" s="95">
        <v>97.800449999999998</v>
      </c>
      <c r="D43" s="95">
        <v>0</v>
      </c>
      <c r="E43" s="95">
        <v>0</v>
      </c>
      <c r="F43" s="95">
        <v>26361.037969999998</v>
      </c>
    </row>
    <row r="44" spans="1:6">
      <c r="A44" s="58" t="s">
        <v>198</v>
      </c>
      <c r="B44" s="95">
        <v>7.4133999999999993</v>
      </c>
      <c r="C44" s="95">
        <v>0</v>
      </c>
      <c r="D44" s="95">
        <v>0</v>
      </c>
      <c r="E44" s="95">
        <v>0</v>
      </c>
      <c r="F44" s="95">
        <v>7.4133999999999993</v>
      </c>
    </row>
    <row r="45" spans="1:6">
      <c r="A45" s="58" t="s">
        <v>199</v>
      </c>
      <c r="B45" s="95">
        <v>180.43420999999998</v>
      </c>
      <c r="C45" s="95">
        <v>0</v>
      </c>
      <c r="D45" s="95">
        <v>0</v>
      </c>
      <c r="E45" s="95">
        <v>0</v>
      </c>
      <c r="F45" s="95">
        <v>180.43420999999998</v>
      </c>
    </row>
    <row r="46" spans="1:6">
      <c r="A46" s="58" t="s">
        <v>1196</v>
      </c>
      <c r="B46" s="95">
        <v>2978141.94086</v>
      </c>
      <c r="C46" s="95">
        <v>16148.52068</v>
      </c>
      <c r="D46" s="95">
        <v>0</v>
      </c>
      <c r="E46" s="95">
        <v>2.8106900000000001</v>
      </c>
      <c r="F46" s="95">
        <v>2994293.2722300002</v>
      </c>
    </row>
    <row r="47" spans="1:6">
      <c r="A47" s="58" t="s">
        <v>1197</v>
      </c>
      <c r="B47" s="95">
        <v>2433573.2749600001</v>
      </c>
      <c r="C47" s="95">
        <v>9663.6770199999992</v>
      </c>
      <c r="D47" s="95">
        <v>0</v>
      </c>
      <c r="E47" s="95">
        <v>0</v>
      </c>
      <c r="F47" s="95">
        <v>2443236.9519799999</v>
      </c>
    </row>
    <row r="48" spans="1:6">
      <c r="A48" s="58" t="s">
        <v>1202</v>
      </c>
      <c r="B48" s="95">
        <v>7511.4680699999999</v>
      </c>
      <c r="C48" s="95">
        <v>59.131050000000002</v>
      </c>
      <c r="D48" s="95">
        <v>0</v>
      </c>
      <c r="E48" s="95">
        <v>0</v>
      </c>
      <c r="F48" s="95">
        <v>7570.5991199999999</v>
      </c>
    </row>
    <row r="49" spans="1:6">
      <c r="A49" s="58" t="s">
        <v>1203</v>
      </c>
      <c r="B49" s="95">
        <v>55189.47683</v>
      </c>
      <c r="C49" s="95">
        <v>115.85174000000001</v>
      </c>
      <c r="D49" s="95">
        <v>0</v>
      </c>
      <c r="E49" s="95">
        <v>0</v>
      </c>
      <c r="F49" s="95">
        <v>55305.328569999998</v>
      </c>
    </row>
    <row r="50" spans="1:6">
      <c r="A50" s="58" t="s">
        <v>1221</v>
      </c>
      <c r="B50" s="95">
        <v>2313.5345600000001</v>
      </c>
      <c r="C50" s="95">
        <v>8.2493600000000011</v>
      </c>
      <c r="D50" s="95">
        <v>0</v>
      </c>
      <c r="E50" s="95">
        <v>0</v>
      </c>
      <c r="F50" s="95">
        <v>2321.7839199999999</v>
      </c>
    </row>
    <row r="51" spans="1:6">
      <c r="A51" s="58" t="s">
        <v>1241</v>
      </c>
      <c r="B51" s="95">
        <v>7283.6246900000006</v>
      </c>
      <c r="C51" s="95">
        <v>7.15313</v>
      </c>
      <c r="D51" s="95">
        <v>0</v>
      </c>
      <c r="E51" s="95">
        <v>0</v>
      </c>
      <c r="F51" s="95">
        <v>7290.7778200000002</v>
      </c>
    </row>
    <row r="52" spans="1:6">
      <c r="A52" s="60" t="s">
        <v>200</v>
      </c>
      <c r="B52" s="95">
        <v>-5109549.7383300001</v>
      </c>
      <c r="C52" s="95">
        <v>-320846.21997999999</v>
      </c>
      <c r="D52" s="95">
        <v>0</v>
      </c>
      <c r="E52" s="95">
        <v>-0.26183999999999996</v>
      </c>
      <c r="F52" s="95">
        <v>-5430396.2201499995</v>
      </c>
    </row>
    <row r="53" spans="1:6">
      <c r="A53" s="61" t="s">
        <v>1275</v>
      </c>
      <c r="B53" s="95">
        <v>-586715.11747000006</v>
      </c>
      <c r="C53" s="95">
        <v>-5870.2057999999997</v>
      </c>
      <c r="D53" s="95">
        <v>0</v>
      </c>
      <c r="E53" s="95">
        <v>-0.26183999999999996</v>
      </c>
      <c r="F53" s="95">
        <v>-592585.58510999999</v>
      </c>
    </row>
    <row r="54" spans="1:6">
      <c r="A54" s="58" t="s">
        <v>1302</v>
      </c>
      <c r="B54" s="95">
        <v>-423861.50893000001</v>
      </c>
      <c r="C54" s="95">
        <v>-7806.2251699999997</v>
      </c>
      <c r="D54" s="95">
        <v>0</v>
      </c>
      <c r="E54" s="95">
        <v>0</v>
      </c>
      <c r="F54" s="95">
        <v>-431667.7341</v>
      </c>
    </row>
    <row r="55" spans="1:6">
      <c r="A55" s="58" t="s">
        <v>1276</v>
      </c>
      <c r="B55" s="95">
        <v>-188576.71477000002</v>
      </c>
      <c r="C55" s="95">
        <v>-810.09942000000001</v>
      </c>
      <c r="D55" s="95">
        <v>0</v>
      </c>
      <c r="E55" s="95">
        <v>0</v>
      </c>
      <c r="F55" s="95">
        <v>-189386.81419</v>
      </c>
    </row>
    <row r="56" spans="1:6">
      <c r="A56" s="58" t="s">
        <v>1303</v>
      </c>
      <c r="B56" s="95">
        <v>-185506.71662999998</v>
      </c>
      <c r="C56" s="95">
        <v>-271.88271999999995</v>
      </c>
      <c r="D56" s="95">
        <v>0</v>
      </c>
      <c r="E56" s="95">
        <v>0</v>
      </c>
      <c r="F56" s="95">
        <v>-185778.59935</v>
      </c>
    </row>
    <row r="57" spans="1:6">
      <c r="A57" s="58" t="s">
        <v>1277</v>
      </c>
      <c r="B57" s="95">
        <v>-920370.05408999999</v>
      </c>
      <c r="C57" s="95">
        <v>-48116.448429999997</v>
      </c>
      <c r="D57" s="95">
        <v>0</v>
      </c>
      <c r="E57" s="95">
        <v>0</v>
      </c>
      <c r="F57" s="95">
        <v>-968486.50251999998</v>
      </c>
    </row>
    <row r="58" spans="1:6">
      <c r="A58" s="58" t="s">
        <v>201</v>
      </c>
      <c r="B58" s="95">
        <v>-431112.94848999998</v>
      </c>
      <c r="C58" s="95">
        <v>-19590.055339999999</v>
      </c>
      <c r="D58" s="95">
        <v>0</v>
      </c>
      <c r="E58" s="95">
        <v>0</v>
      </c>
      <c r="F58" s="95">
        <v>-450703.00383</v>
      </c>
    </row>
    <row r="59" spans="1:6">
      <c r="A59" s="61" t="s">
        <v>202</v>
      </c>
      <c r="B59" s="95">
        <v>-922560.89214999997</v>
      </c>
      <c r="C59" s="95">
        <v>-217032.00894</v>
      </c>
      <c r="D59" s="95">
        <v>0</v>
      </c>
      <c r="E59" s="95">
        <v>0</v>
      </c>
      <c r="F59" s="95">
        <v>-1139592.9010899998</v>
      </c>
    </row>
    <row r="60" spans="1:6">
      <c r="A60" s="58" t="s">
        <v>203</v>
      </c>
      <c r="B60" s="95">
        <v>-1201759.2204700001</v>
      </c>
      <c r="C60" s="95">
        <v>-19778.39257</v>
      </c>
      <c r="D60" s="95">
        <v>0</v>
      </c>
      <c r="E60" s="95">
        <v>0</v>
      </c>
      <c r="F60" s="95">
        <v>-1221537.61304</v>
      </c>
    </row>
    <row r="61" spans="1:6">
      <c r="A61" s="58" t="s">
        <v>204</v>
      </c>
      <c r="B61" s="95">
        <v>-1051.6008100000001</v>
      </c>
      <c r="C61" s="95">
        <v>0</v>
      </c>
      <c r="D61" s="95">
        <v>0</v>
      </c>
      <c r="E61" s="95">
        <v>0</v>
      </c>
      <c r="F61" s="95">
        <v>-1051.6008100000001</v>
      </c>
    </row>
    <row r="62" spans="1:6">
      <c r="A62" s="58" t="s">
        <v>205</v>
      </c>
      <c r="B62" s="95">
        <v>0</v>
      </c>
      <c r="C62" s="95">
        <v>0</v>
      </c>
      <c r="D62" s="95">
        <v>0</v>
      </c>
      <c r="E62" s="95">
        <v>0</v>
      </c>
      <c r="F62" s="95">
        <v>0</v>
      </c>
    </row>
    <row r="63" spans="1:6">
      <c r="A63" s="58" t="s">
        <v>1005</v>
      </c>
      <c r="B63" s="95">
        <v>-24703.052899999999</v>
      </c>
      <c r="C63" s="95">
        <v>-436.38900000000001</v>
      </c>
      <c r="D63" s="95">
        <v>0</v>
      </c>
      <c r="E63" s="95">
        <v>0</v>
      </c>
      <c r="F63" s="95">
        <v>-25139.441899999998</v>
      </c>
    </row>
    <row r="64" spans="1:6">
      <c r="A64" s="58" t="s">
        <v>1006</v>
      </c>
      <c r="B64" s="95">
        <v>-41468.109119999994</v>
      </c>
      <c r="C64" s="95">
        <v>-668.29241000000002</v>
      </c>
      <c r="D64" s="95">
        <v>0</v>
      </c>
      <c r="E64" s="95">
        <v>0</v>
      </c>
      <c r="F64" s="95">
        <v>-42136.401530000003</v>
      </c>
    </row>
    <row r="65" spans="1:6">
      <c r="A65" s="61" t="s">
        <v>1204</v>
      </c>
      <c r="B65" s="95">
        <v>-50564.797399999996</v>
      </c>
      <c r="C65" s="95">
        <v>-157.67307</v>
      </c>
      <c r="D65" s="95">
        <v>0</v>
      </c>
      <c r="E65" s="95">
        <v>0</v>
      </c>
      <c r="F65" s="95">
        <v>-50722.47047</v>
      </c>
    </row>
    <row r="66" spans="1:6">
      <c r="A66" s="58" t="s">
        <v>1205</v>
      </c>
      <c r="B66" s="95">
        <v>-48199.942729999995</v>
      </c>
      <c r="C66" s="95">
        <v>-23.973299999999998</v>
      </c>
      <c r="D66" s="95">
        <v>0</v>
      </c>
      <c r="E66" s="95">
        <v>0</v>
      </c>
      <c r="F66" s="95">
        <v>-48223.91603</v>
      </c>
    </row>
    <row r="67" spans="1:6">
      <c r="A67" s="58" t="s">
        <v>1206</v>
      </c>
      <c r="B67" s="95">
        <v>-35680.910859999996</v>
      </c>
      <c r="C67" s="95">
        <v>-276.35689000000002</v>
      </c>
      <c r="D67" s="95">
        <v>0</v>
      </c>
      <c r="E67" s="95">
        <v>0</v>
      </c>
      <c r="F67" s="95">
        <v>-35957.267749999999</v>
      </c>
    </row>
    <row r="68" spans="1:6">
      <c r="A68" s="58" t="s">
        <v>1207</v>
      </c>
      <c r="B68" s="95">
        <v>-47418.151509999996</v>
      </c>
      <c r="C68" s="95">
        <v>-8.21692</v>
      </c>
      <c r="D68" s="95">
        <v>0</v>
      </c>
      <c r="E68" s="95">
        <v>0</v>
      </c>
      <c r="F68" s="95">
        <v>-47426.368430000002</v>
      </c>
    </row>
    <row r="69" spans="1:6">
      <c r="A69" s="187" t="s">
        <v>206</v>
      </c>
      <c r="B69" s="57">
        <v>1910107.4750999999</v>
      </c>
      <c r="C69" s="57">
        <v>229738.28286000001</v>
      </c>
      <c r="D69" s="57">
        <v>0</v>
      </c>
      <c r="E69" s="57">
        <v>0.26383999999999996</v>
      </c>
      <c r="F69" s="57">
        <v>2139846.0217999998</v>
      </c>
    </row>
    <row r="70" spans="1:6">
      <c r="A70" s="58" t="s">
        <v>207</v>
      </c>
      <c r="B70" s="95">
        <v>864.91426999999999</v>
      </c>
      <c r="C70" s="95">
        <v>309.70540999999997</v>
      </c>
      <c r="D70" s="95">
        <v>0</v>
      </c>
      <c r="E70" s="95">
        <v>0</v>
      </c>
      <c r="F70" s="95">
        <v>1174.61968</v>
      </c>
    </row>
    <row r="71" spans="1:6">
      <c r="A71" s="61" t="s">
        <v>208</v>
      </c>
      <c r="B71" s="95">
        <v>928496.01019000006</v>
      </c>
      <c r="C71" s="95">
        <v>84935.749620000002</v>
      </c>
      <c r="D71" s="95">
        <v>0</v>
      </c>
      <c r="E71" s="95">
        <v>0.15095</v>
      </c>
      <c r="F71" s="95">
        <v>1013431.91076</v>
      </c>
    </row>
    <row r="72" spans="1:6">
      <c r="A72" s="58" t="s">
        <v>209</v>
      </c>
      <c r="B72" s="95">
        <v>1072122.8766399999</v>
      </c>
      <c r="C72" s="95">
        <v>187188.31815000001</v>
      </c>
      <c r="D72" s="95">
        <v>0</v>
      </c>
      <c r="E72" s="95">
        <v>0.11289</v>
      </c>
      <c r="F72" s="95">
        <v>1259311.3076800001</v>
      </c>
    </row>
    <row r="73" spans="1:6">
      <c r="A73" s="58" t="s">
        <v>210</v>
      </c>
      <c r="B73" s="95">
        <v>0</v>
      </c>
      <c r="C73" s="95">
        <v>0</v>
      </c>
      <c r="D73" s="95">
        <v>0</v>
      </c>
      <c r="E73" s="95">
        <v>0</v>
      </c>
      <c r="F73" s="95">
        <v>0</v>
      </c>
    </row>
    <row r="74" spans="1:6">
      <c r="A74" s="58" t="s">
        <v>211</v>
      </c>
      <c r="B74" s="95">
        <v>-91376.326000000001</v>
      </c>
      <c r="C74" s="95">
        <v>-42695.490319999997</v>
      </c>
      <c r="D74" s="95">
        <v>0</v>
      </c>
      <c r="E74" s="95">
        <v>0</v>
      </c>
      <c r="F74" s="95">
        <v>-134071.81631999998</v>
      </c>
    </row>
    <row r="75" spans="1:6">
      <c r="A75" s="187" t="s">
        <v>212</v>
      </c>
      <c r="B75" s="57">
        <v>127880.60758</v>
      </c>
      <c r="C75" s="57">
        <v>0</v>
      </c>
      <c r="D75" s="57">
        <v>0</v>
      </c>
      <c r="E75" s="57">
        <v>0</v>
      </c>
      <c r="F75" s="57">
        <v>127880.60758</v>
      </c>
    </row>
    <row r="76" spans="1:6">
      <c r="A76" s="58" t="s">
        <v>213</v>
      </c>
      <c r="B76" s="95">
        <v>367.33247999999998</v>
      </c>
      <c r="C76" s="95">
        <v>0</v>
      </c>
      <c r="D76" s="95">
        <v>0</v>
      </c>
      <c r="E76" s="95">
        <v>0</v>
      </c>
      <c r="F76" s="95">
        <v>367.33247999999998</v>
      </c>
    </row>
    <row r="77" spans="1:6">
      <c r="A77" s="58" t="s">
        <v>214</v>
      </c>
      <c r="B77" s="95">
        <v>732559.03321000002</v>
      </c>
      <c r="C77" s="95">
        <v>0</v>
      </c>
      <c r="D77" s="95">
        <v>0</v>
      </c>
      <c r="E77" s="95">
        <v>0</v>
      </c>
      <c r="F77" s="95">
        <v>732559.03321000002</v>
      </c>
    </row>
    <row r="78" spans="1:6">
      <c r="A78" s="58" t="s">
        <v>215</v>
      </c>
      <c r="B78" s="95">
        <v>12238.95192</v>
      </c>
      <c r="C78" s="95">
        <v>0</v>
      </c>
      <c r="D78" s="95">
        <v>0</v>
      </c>
      <c r="E78" s="95">
        <v>0</v>
      </c>
      <c r="F78" s="95">
        <v>12238.95192</v>
      </c>
    </row>
    <row r="79" spans="1:6">
      <c r="A79" s="58" t="s">
        <v>216</v>
      </c>
      <c r="B79" s="95">
        <v>59.570500000000003</v>
      </c>
      <c r="C79" s="95">
        <v>0</v>
      </c>
      <c r="D79" s="95">
        <v>0</v>
      </c>
      <c r="E79" s="95">
        <v>0</v>
      </c>
      <c r="F79" s="95">
        <v>59.570500000000003</v>
      </c>
    </row>
    <row r="80" spans="1:6">
      <c r="A80" s="58" t="s">
        <v>217</v>
      </c>
      <c r="B80" s="95">
        <v>-617344.28052999999</v>
      </c>
      <c r="C80" s="95">
        <v>0</v>
      </c>
      <c r="D80" s="95">
        <v>0</v>
      </c>
      <c r="E80" s="95">
        <v>0</v>
      </c>
      <c r="F80" s="95">
        <v>-617344.28052999999</v>
      </c>
    </row>
    <row r="81" spans="1:6">
      <c r="A81" s="187" t="s">
        <v>218</v>
      </c>
      <c r="B81" s="57">
        <v>3005815.8746799999</v>
      </c>
      <c r="C81" s="57">
        <v>22439150.74786</v>
      </c>
      <c r="D81" s="57">
        <v>8.9934599999999989</v>
      </c>
      <c r="E81" s="57">
        <v>601.68679000000009</v>
      </c>
      <c r="F81" s="57">
        <v>25445577.302790001</v>
      </c>
    </row>
    <row r="82" spans="1:6">
      <c r="A82" s="58" t="s">
        <v>172</v>
      </c>
      <c r="B82" s="95">
        <v>0</v>
      </c>
      <c r="C82" s="95">
        <v>1.0000000000000001E-5</v>
      </c>
      <c r="D82" s="95">
        <v>0</v>
      </c>
      <c r="E82" s="95">
        <v>0</v>
      </c>
      <c r="F82" s="95">
        <v>1.0000000000000001E-5</v>
      </c>
    </row>
    <row r="83" spans="1:6">
      <c r="A83" s="58" t="s">
        <v>173</v>
      </c>
      <c r="B83" s="95">
        <v>48682.309740000004</v>
      </c>
      <c r="C83" s="95">
        <v>6860</v>
      </c>
      <c r="D83" s="95">
        <v>0</v>
      </c>
      <c r="E83" s="95">
        <v>0</v>
      </c>
      <c r="F83" s="95">
        <v>55542.309740000004</v>
      </c>
    </row>
    <row r="84" spans="1:6">
      <c r="A84" s="58" t="s">
        <v>174</v>
      </c>
      <c r="B84" s="95">
        <v>0</v>
      </c>
      <c r="C84" s="95">
        <v>61849.417000000001</v>
      </c>
      <c r="D84" s="95">
        <v>0</v>
      </c>
      <c r="E84" s="95">
        <v>0</v>
      </c>
      <c r="F84" s="95">
        <v>61849.417000000001</v>
      </c>
    </row>
    <row r="85" spans="1:6">
      <c r="A85" s="58" t="s">
        <v>175</v>
      </c>
      <c r="B85" s="95">
        <v>40147.412880000003</v>
      </c>
      <c r="C85" s="95">
        <v>635419.94102000003</v>
      </c>
      <c r="D85" s="95">
        <v>0</v>
      </c>
      <c r="E85" s="95">
        <v>0</v>
      </c>
      <c r="F85" s="95">
        <v>675567.35389999999</v>
      </c>
    </row>
    <row r="86" spans="1:6">
      <c r="A86" s="58" t="s">
        <v>219</v>
      </c>
      <c r="B86" s="95">
        <v>511631.66806</v>
      </c>
      <c r="C86" s="95">
        <v>10429.44443</v>
      </c>
      <c r="D86" s="95">
        <v>0</v>
      </c>
      <c r="E86" s="95">
        <v>0</v>
      </c>
      <c r="F86" s="95">
        <v>522061.11249000003</v>
      </c>
    </row>
    <row r="87" spans="1:6">
      <c r="A87" s="58" t="s">
        <v>220</v>
      </c>
      <c r="B87" s="95">
        <v>419089.72674000001</v>
      </c>
      <c r="C87" s="95">
        <v>16603.66489</v>
      </c>
      <c r="D87" s="95">
        <v>0</v>
      </c>
      <c r="E87" s="95">
        <v>0</v>
      </c>
      <c r="F87" s="95">
        <v>435693.39162999997</v>
      </c>
    </row>
    <row r="88" spans="1:6">
      <c r="A88" s="58" t="s">
        <v>177</v>
      </c>
      <c r="B88" s="95">
        <v>1956011.9755799999</v>
      </c>
      <c r="C88" s="95">
        <v>21733453.936159998</v>
      </c>
      <c r="D88" s="95">
        <v>8.9934599999999989</v>
      </c>
      <c r="E88" s="95">
        <v>601.68678</v>
      </c>
      <c r="F88" s="95">
        <v>23690076.591979999</v>
      </c>
    </row>
    <row r="89" spans="1:6">
      <c r="A89" s="58" t="s">
        <v>221</v>
      </c>
      <c r="B89" s="95">
        <v>46597.882079999996</v>
      </c>
      <c r="C89" s="95">
        <v>11274.42397</v>
      </c>
      <c r="D89" s="95">
        <v>0</v>
      </c>
      <c r="E89" s="95">
        <v>1.0000000000000001E-5</v>
      </c>
      <c r="F89" s="95">
        <v>57872.306060000003</v>
      </c>
    </row>
    <row r="90" spans="1:6">
      <c r="A90" s="58" t="s">
        <v>222</v>
      </c>
      <c r="B90" s="95">
        <v>-16345.100400000001</v>
      </c>
      <c r="C90" s="95">
        <v>-36740.079619999997</v>
      </c>
      <c r="D90" s="95">
        <v>0</v>
      </c>
      <c r="E90" s="95">
        <v>0</v>
      </c>
      <c r="F90" s="95">
        <v>-53085.18002</v>
      </c>
    </row>
    <row r="91" spans="1:6">
      <c r="A91" s="187" t="s">
        <v>223</v>
      </c>
      <c r="B91" s="57">
        <v>4190604.6153500001</v>
      </c>
      <c r="C91" s="57">
        <v>0</v>
      </c>
      <c r="D91" s="57">
        <v>0</v>
      </c>
      <c r="E91" s="57">
        <v>0</v>
      </c>
      <c r="F91" s="57">
        <v>4190604.6153500001</v>
      </c>
    </row>
    <row r="92" spans="1:6">
      <c r="A92" s="58" t="s">
        <v>224</v>
      </c>
      <c r="B92" s="95">
        <v>1350121.5947100001</v>
      </c>
      <c r="C92" s="95">
        <v>0</v>
      </c>
      <c r="D92" s="95">
        <v>0</v>
      </c>
      <c r="E92" s="95">
        <v>0</v>
      </c>
      <c r="F92" s="95">
        <v>1350121.5947100001</v>
      </c>
    </row>
    <row r="93" spans="1:6">
      <c r="A93" s="58" t="s">
        <v>225</v>
      </c>
      <c r="B93" s="95">
        <v>2098817.0431500003</v>
      </c>
      <c r="C93" s="95">
        <v>0</v>
      </c>
      <c r="D93" s="95">
        <v>0</v>
      </c>
      <c r="E93" s="95">
        <v>0</v>
      </c>
      <c r="F93" s="95">
        <v>2098817.0431500003</v>
      </c>
    </row>
    <row r="94" spans="1:6">
      <c r="A94" s="58" t="s">
        <v>226</v>
      </c>
      <c r="B94" s="95">
        <v>145708.25685000001</v>
      </c>
      <c r="C94" s="95">
        <v>0</v>
      </c>
      <c r="D94" s="95">
        <v>0</v>
      </c>
      <c r="E94" s="95">
        <v>0</v>
      </c>
      <c r="F94" s="95">
        <v>145708.25685000001</v>
      </c>
    </row>
    <row r="95" spans="1:6">
      <c r="A95" s="58" t="s">
        <v>227</v>
      </c>
      <c r="B95" s="95">
        <v>198643.55239</v>
      </c>
      <c r="C95" s="95">
        <v>0</v>
      </c>
      <c r="D95" s="95">
        <v>0</v>
      </c>
      <c r="E95" s="95">
        <v>0</v>
      </c>
      <c r="F95" s="95">
        <v>198643.55239</v>
      </c>
    </row>
    <row r="96" spans="1:6">
      <c r="A96" s="58" t="s">
        <v>228</v>
      </c>
      <c r="B96" s="95">
        <v>265331.38959999999</v>
      </c>
      <c r="C96" s="95">
        <v>0</v>
      </c>
      <c r="D96" s="95">
        <v>0</v>
      </c>
      <c r="E96" s="95">
        <v>0</v>
      </c>
      <c r="F96" s="95">
        <v>265331.38959999999</v>
      </c>
    </row>
    <row r="97" spans="1:6">
      <c r="A97" s="58" t="s">
        <v>229</v>
      </c>
      <c r="B97" s="95">
        <v>23397.323680000001</v>
      </c>
      <c r="C97" s="95">
        <v>0</v>
      </c>
      <c r="D97" s="95">
        <v>0</v>
      </c>
      <c r="E97" s="95">
        <v>0</v>
      </c>
      <c r="F97" s="95">
        <v>23397.323680000001</v>
      </c>
    </row>
    <row r="98" spans="1:6">
      <c r="A98" s="58" t="s">
        <v>230</v>
      </c>
      <c r="B98" s="95">
        <v>12018.804480000001</v>
      </c>
      <c r="C98" s="95">
        <v>0</v>
      </c>
      <c r="D98" s="95">
        <v>0</v>
      </c>
      <c r="E98" s="95">
        <v>0</v>
      </c>
      <c r="F98" s="95">
        <v>12018.804480000001</v>
      </c>
    </row>
    <row r="99" spans="1:6">
      <c r="A99" s="58" t="s">
        <v>231</v>
      </c>
      <c r="B99" s="95">
        <v>0</v>
      </c>
      <c r="C99" s="95">
        <v>0</v>
      </c>
      <c r="D99" s="95">
        <v>0</v>
      </c>
      <c r="E99" s="95">
        <v>0</v>
      </c>
      <c r="F99" s="95">
        <v>0</v>
      </c>
    </row>
    <row r="100" spans="1:6">
      <c r="A100" s="58" t="s">
        <v>232</v>
      </c>
      <c r="B100" s="95">
        <v>96566.65049</v>
      </c>
      <c r="C100" s="95">
        <v>0</v>
      </c>
      <c r="D100" s="95">
        <v>0</v>
      </c>
      <c r="E100" s="95">
        <v>0</v>
      </c>
      <c r="F100" s="95">
        <v>96566.65049</v>
      </c>
    </row>
    <row r="101" spans="1:6">
      <c r="A101" s="187" t="s">
        <v>233</v>
      </c>
      <c r="B101" s="57">
        <v>899995.8676</v>
      </c>
      <c r="C101" s="57">
        <v>40234.631849999998</v>
      </c>
      <c r="D101" s="57">
        <v>-7.0000000000000007E-5</v>
      </c>
      <c r="E101" s="57">
        <v>0</v>
      </c>
      <c r="F101" s="57">
        <v>940230.49938000005</v>
      </c>
    </row>
    <row r="102" spans="1:6">
      <c r="A102" s="58" t="s">
        <v>234</v>
      </c>
      <c r="B102" s="95">
        <v>61607.582579999995</v>
      </c>
      <c r="C102" s="95">
        <v>0</v>
      </c>
      <c r="D102" s="95">
        <v>0</v>
      </c>
      <c r="E102" s="95">
        <v>0</v>
      </c>
      <c r="F102" s="95">
        <v>61607.582579999995</v>
      </c>
    </row>
    <row r="103" spans="1:6">
      <c r="A103" s="58" t="s">
        <v>235</v>
      </c>
      <c r="B103" s="95">
        <v>340345.41973000002</v>
      </c>
      <c r="C103" s="95">
        <v>0</v>
      </c>
      <c r="D103" s="95">
        <v>0</v>
      </c>
      <c r="E103" s="95">
        <v>0</v>
      </c>
      <c r="F103" s="95">
        <v>340345.41973000002</v>
      </c>
    </row>
    <row r="104" spans="1:6">
      <c r="A104" s="58" t="s">
        <v>236</v>
      </c>
      <c r="B104" s="95">
        <v>389246.65600000002</v>
      </c>
      <c r="C104" s="95">
        <v>40945.292030000004</v>
      </c>
      <c r="D104" s="95">
        <v>-7.0000000000000007E-5</v>
      </c>
      <c r="E104" s="95">
        <v>0</v>
      </c>
      <c r="F104" s="95">
        <v>430191.94795999996</v>
      </c>
    </row>
    <row r="105" spans="1:6">
      <c r="A105" s="58" t="s">
        <v>237</v>
      </c>
      <c r="B105" s="95">
        <v>121206.35477999999</v>
      </c>
      <c r="C105" s="95">
        <v>0</v>
      </c>
      <c r="D105" s="95">
        <v>0</v>
      </c>
      <c r="E105" s="95">
        <v>0</v>
      </c>
      <c r="F105" s="95">
        <v>121206.35477999999</v>
      </c>
    </row>
    <row r="106" spans="1:6">
      <c r="A106" s="58" t="s">
        <v>238</v>
      </c>
      <c r="B106" s="95">
        <v>-12410.145490000001</v>
      </c>
      <c r="C106" s="95">
        <v>-710.66018000000008</v>
      </c>
      <c r="D106" s="95">
        <v>0</v>
      </c>
      <c r="E106" s="95">
        <v>0</v>
      </c>
      <c r="F106" s="95">
        <v>-13120.80567</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221554991.16189</v>
      </c>
      <c r="C114" s="57">
        <v>32703670.02138</v>
      </c>
      <c r="D114" s="57">
        <v>52.063559999999995</v>
      </c>
      <c r="E114" s="57">
        <v>52664.82531</v>
      </c>
      <c r="F114" s="57">
        <v>254311378.07214001</v>
      </c>
    </row>
    <row r="115" spans="1:6">
      <c r="A115" s="177" t="s">
        <v>247</v>
      </c>
      <c r="B115" s="57">
        <v>160874682.37338001</v>
      </c>
      <c r="C115" s="57">
        <v>25362932.48697</v>
      </c>
      <c r="D115" s="57">
        <v>52.021039999999999</v>
      </c>
      <c r="E115" s="57">
        <v>48734.533960000001</v>
      </c>
      <c r="F115" s="57">
        <v>186286401.41535002</v>
      </c>
    </row>
    <row r="116" spans="1:6">
      <c r="A116" s="64" t="s">
        <v>248</v>
      </c>
      <c r="B116" s="95">
        <v>21677466.60723</v>
      </c>
      <c r="C116" s="95">
        <v>8717307.4365999997</v>
      </c>
      <c r="D116" s="95">
        <v>7.4053699999999996</v>
      </c>
      <c r="E116" s="95">
        <v>10.37144</v>
      </c>
      <c r="F116" s="95">
        <v>30394791.820639998</v>
      </c>
    </row>
    <row r="117" spans="1:6">
      <c r="A117" s="64" t="s">
        <v>249</v>
      </c>
      <c r="B117" s="95">
        <v>21067814.338549998</v>
      </c>
      <c r="C117" s="95">
        <v>8655741.4041000009</v>
      </c>
      <c r="D117" s="95">
        <v>7.4053699999999996</v>
      </c>
      <c r="E117" s="95">
        <v>5.9116899999999992</v>
      </c>
      <c r="F117" s="95">
        <v>29723569.05971</v>
      </c>
    </row>
    <row r="118" spans="1:6">
      <c r="A118" s="64" t="s">
        <v>250</v>
      </c>
      <c r="B118" s="95">
        <v>609652.26867999998</v>
      </c>
      <c r="C118" s="95">
        <v>61566.032500000001</v>
      </c>
      <c r="D118" s="95">
        <v>0</v>
      </c>
      <c r="E118" s="95">
        <v>4.4597499999999997</v>
      </c>
      <c r="F118" s="95">
        <v>671222.76092999999</v>
      </c>
    </row>
    <row r="119" spans="1:6">
      <c r="A119" s="64" t="s">
        <v>251</v>
      </c>
      <c r="B119" s="95">
        <v>45341153.872060001</v>
      </c>
      <c r="C119" s="95">
        <v>11436108.069319999</v>
      </c>
      <c r="D119" s="95">
        <v>0</v>
      </c>
      <c r="E119" s="95">
        <v>3244.08493</v>
      </c>
      <c r="F119" s="95">
        <v>56780506.026309997</v>
      </c>
    </row>
    <row r="120" spans="1:6">
      <c r="A120" s="64" t="s">
        <v>252</v>
      </c>
      <c r="B120" s="95">
        <v>102221.33762999999</v>
      </c>
      <c r="C120" s="95">
        <v>20864.56292</v>
      </c>
      <c r="D120" s="95">
        <v>0</v>
      </c>
      <c r="E120" s="95">
        <v>1.0000000000000001E-5</v>
      </c>
      <c r="F120" s="95">
        <v>123085.90056000001</v>
      </c>
    </row>
    <row r="121" spans="1:6">
      <c r="A121" s="65" t="s">
        <v>253</v>
      </c>
      <c r="B121" s="95">
        <v>6575.8190199999999</v>
      </c>
      <c r="C121" s="95">
        <v>12971.3541</v>
      </c>
      <c r="D121" s="95">
        <v>0</v>
      </c>
      <c r="E121" s="95">
        <v>0</v>
      </c>
      <c r="F121" s="95">
        <v>19547.173119999999</v>
      </c>
    </row>
    <row r="122" spans="1:6">
      <c r="A122" s="65" t="s">
        <v>254</v>
      </c>
      <c r="B122" s="95">
        <v>1845.56331</v>
      </c>
      <c r="C122" s="95">
        <v>4023.9048299999999</v>
      </c>
      <c r="D122" s="95">
        <v>0</v>
      </c>
      <c r="E122" s="95">
        <v>0</v>
      </c>
      <c r="F122" s="95">
        <v>5869.4681399999999</v>
      </c>
    </row>
    <row r="123" spans="1:6">
      <c r="A123" s="99" t="s">
        <v>255</v>
      </c>
      <c r="B123" s="95">
        <v>0</v>
      </c>
      <c r="C123" s="95">
        <v>685.99999000000003</v>
      </c>
      <c r="D123" s="95">
        <v>0</v>
      </c>
      <c r="E123" s="95">
        <v>0</v>
      </c>
      <c r="F123" s="95">
        <v>685.99999000000003</v>
      </c>
    </row>
    <row r="124" spans="1:6">
      <c r="A124" s="99" t="s">
        <v>256</v>
      </c>
      <c r="B124" s="95">
        <v>8.2301000000000002</v>
      </c>
      <c r="C124" s="95">
        <v>101.70518</v>
      </c>
      <c r="D124" s="95">
        <v>0</v>
      </c>
      <c r="E124" s="95">
        <v>1.0000000000000001E-5</v>
      </c>
      <c r="F124" s="95">
        <v>109.93528999999999</v>
      </c>
    </row>
    <row r="125" spans="1:6">
      <c r="A125" s="99" t="s">
        <v>257</v>
      </c>
      <c r="B125" s="95">
        <v>3791.7251499999998</v>
      </c>
      <c r="C125" s="95">
        <v>3081.5987999999998</v>
      </c>
      <c r="D125" s="95">
        <v>0</v>
      </c>
      <c r="E125" s="95">
        <v>0</v>
      </c>
      <c r="F125" s="95">
        <v>6873.32395</v>
      </c>
    </row>
    <row r="126" spans="1:6">
      <c r="A126" s="99" t="s">
        <v>258</v>
      </c>
      <c r="B126" s="95">
        <v>5.0000000000000002E-5</v>
      </c>
      <c r="C126" s="95">
        <v>1.0000000000000001E-5</v>
      </c>
      <c r="D126" s="95">
        <v>0</v>
      </c>
      <c r="E126" s="95">
        <v>0</v>
      </c>
      <c r="F126" s="95">
        <v>5.9999999999999995E-5</v>
      </c>
    </row>
    <row r="127" spans="1:6">
      <c r="A127" s="99" t="s">
        <v>259</v>
      </c>
      <c r="B127" s="95">
        <v>0</v>
      </c>
      <c r="C127" s="95">
        <v>1.0000000000000001E-5</v>
      </c>
      <c r="D127" s="95">
        <v>0</v>
      </c>
      <c r="E127" s="95">
        <v>0</v>
      </c>
      <c r="F127" s="95">
        <v>1.0000000000000001E-5</v>
      </c>
    </row>
    <row r="128" spans="1:6">
      <c r="A128" s="99" t="s">
        <v>260</v>
      </c>
      <c r="B128" s="95">
        <v>90000</v>
      </c>
      <c r="C128" s="95">
        <v>0</v>
      </c>
      <c r="D128" s="95">
        <v>0</v>
      </c>
      <c r="E128" s="95">
        <v>0</v>
      </c>
      <c r="F128" s="95">
        <v>90000</v>
      </c>
    </row>
    <row r="129" spans="1:6">
      <c r="A129" s="156" t="s">
        <v>261</v>
      </c>
      <c r="B129" s="95">
        <v>3000236.9520999999</v>
      </c>
      <c r="C129" s="95">
        <v>727423.79235</v>
      </c>
      <c r="D129" s="95">
        <v>44.615670000000001</v>
      </c>
      <c r="E129" s="95">
        <v>34524.168369999999</v>
      </c>
      <c r="F129" s="95">
        <v>3762229.5284899999</v>
      </c>
    </row>
    <row r="130" spans="1:6">
      <c r="A130" s="156" t="s">
        <v>262</v>
      </c>
      <c r="B130" s="95">
        <v>79982695.863669991</v>
      </c>
      <c r="C130" s="95">
        <v>4325118.6560000004</v>
      </c>
      <c r="D130" s="95">
        <v>0</v>
      </c>
      <c r="E130" s="95">
        <v>10717.74</v>
      </c>
      <c r="F130" s="95">
        <v>84318532.259670004</v>
      </c>
    </row>
    <row r="131" spans="1:6">
      <c r="A131" s="64" t="s">
        <v>263</v>
      </c>
      <c r="B131" s="95">
        <v>10770907.74069</v>
      </c>
      <c r="C131" s="95">
        <v>136109.96978000001</v>
      </c>
      <c r="D131" s="95">
        <v>0</v>
      </c>
      <c r="E131" s="95">
        <v>238.16920999999999</v>
      </c>
      <c r="F131" s="95">
        <v>10907255.87968</v>
      </c>
    </row>
    <row r="132" spans="1:6">
      <c r="A132" s="177" t="s">
        <v>264</v>
      </c>
      <c r="B132" s="57">
        <v>218544.79300999999</v>
      </c>
      <c r="C132" s="57">
        <v>970.97701000000006</v>
      </c>
      <c r="D132" s="57">
        <v>0</v>
      </c>
      <c r="E132" s="57">
        <v>8.9999999999999992E-5</v>
      </c>
      <c r="F132" s="57">
        <v>219515.77011000001</v>
      </c>
    </row>
    <row r="133" spans="1:6">
      <c r="A133" s="177" t="s">
        <v>455</v>
      </c>
      <c r="B133" s="57">
        <v>14527661.413079999</v>
      </c>
      <c r="C133" s="57">
        <v>3441331.6485900003</v>
      </c>
      <c r="D133" s="57">
        <v>0</v>
      </c>
      <c r="E133" s="57">
        <v>0</v>
      </c>
      <c r="F133" s="57">
        <v>17968993.061669998</v>
      </c>
    </row>
    <row r="134" spans="1:6">
      <c r="A134" s="64" t="s">
        <v>456</v>
      </c>
      <c r="B134" s="95">
        <v>5363392.8518000003</v>
      </c>
      <c r="C134" s="95">
        <v>662912.19180999999</v>
      </c>
      <c r="D134" s="95">
        <v>0</v>
      </c>
      <c r="E134" s="95">
        <v>0</v>
      </c>
      <c r="F134" s="95">
        <v>6026305.0436100001</v>
      </c>
    </row>
    <row r="135" spans="1:6">
      <c r="A135" s="64" t="s">
        <v>457</v>
      </c>
      <c r="B135" s="95">
        <v>2821381.9354299996</v>
      </c>
      <c r="C135" s="95">
        <v>51545.790919999999</v>
      </c>
      <c r="D135" s="95">
        <v>0</v>
      </c>
      <c r="E135" s="95">
        <v>0</v>
      </c>
      <c r="F135" s="95">
        <v>2872927.7263500001</v>
      </c>
    </row>
    <row r="136" spans="1:6">
      <c r="A136" s="64" t="s">
        <v>458</v>
      </c>
      <c r="B136" s="95">
        <v>0</v>
      </c>
      <c r="C136" s="95">
        <v>0</v>
      </c>
      <c r="D136" s="95">
        <v>0</v>
      </c>
      <c r="E136" s="95">
        <v>0</v>
      </c>
      <c r="F136" s="95">
        <v>0</v>
      </c>
    </row>
    <row r="137" spans="1:6">
      <c r="A137" s="64" t="s">
        <v>459</v>
      </c>
      <c r="B137" s="95">
        <v>633361.46100999997</v>
      </c>
      <c r="C137" s="95">
        <v>156488.86048</v>
      </c>
      <c r="D137" s="95">
        <v>0</v>
      </c>
      <c r="E137" s="95">
        <v>0</v>
      </c>
      <c r="F137" s="95">
        <v>789850.32149</v>
      </c>
    </row>
    <row r="138" spans="1:6">
      <c r="A138" s="64" t="s">
        <v>460</v>
      </c>
      <c r="B138" s="95">
        <v>5452888.7798500005</v>
      </c>
      <c r="C138" s="95">
        <v>2552463.7112500002</v>
      </c>
      <c r="D138" s="95">
        <v>0</v>
      </c>
      <c r="E138" s="95">
        <v>0</v>
      </c>
      <c r="F138" s="95">
        <v>8005352.4911000002</v>
      </c>
    </row>
    <row r="139" spans="1:6">
      <c r="A139" s="64" t="s">
        <v>467</v>
      </c>
      <c r="B139" s="95">
        <v>256636.38499000002</v>
      </c>
      <c r="C139" s="95">
        <v>17921.094129999998</v>
      </c>
      <c r="D139" s="95">
        <v>0</v>
      </c>
      <c r="E139" s="95">
        <v>0</v>
      </c>
      <c r="F139" s="95">
        <v>274557.47912000003</v>
      </c>
    </row>
    <row r="140" spans="1:6">
      <c r="A140" s="177" t="s">
        <v>265</v>
      </c>
      <c r="B140" s="57">
        <v>35208392.552379996</v>
      </c>
      <c r="C140" s="57">
        <v>1720029.3126300001</v>
      </c>
      <c r="D140" s="57">
        <v>0</v>
      </c>
      <c r="E140" s="57">
        <v>0</v>
      </c>
      <c r="F140" s="57">
        <v>36928421.865010001</v>
      </c>
    </row>
    <row r="141" spans="1:6">
      <c r="A141" s="64" t="s">
        <v>266</v>
      </c>
      <c r="B141" s="95">
        <v>1038050.8941499999</v>
      </c>
      <c r="C141" s="95">
        <v>171246.07563000001</v>
      </c>
      <c r="D141" s="95">
        <v>0</v>
      </c>
      <c r="E141" s="95">
        <v>0</v>
      </c>
      <c r="F141" s="95">
        <v>1209296.9697799999</v>
      </c>
    </row>
    <row r="142" spans="1:6">
      <c r="A142" s="64" t="s">
        <v>267</v>
      </c>
      <c r="B142" s="95">
        <v>17628200.227340002</v>
      </c>
      <c r="C142" s="95">
        <v>235068.48415</v>
      </c>
      <c r="D142" s="95">
        <v>0</v>
      </c>
      <c r="E142" s="95">
        <v>0</v>
      </c>
      <c r="F142" s="95">
        <v>17863268.711490002</v>
      </c>
    </row>
    <row r="143" spans="1:6">
      <c r="A143" s="64" t="s">
        <v>268</v>
      </c>
      <c r="B143" s="95">
        <v>0</v>
      </c>
      <c r="C143" s="95">
        <v>0</v>
      </c>
      <c r="D143" s="95">
        <v>0</v>
      </c>
      <c r="E143" s="95">
        <v>0</v>
      </c>
      <c r="F143" s="95">
        <v>0</v>
      </c>
    </row>
    <row r="144" spans="1:6">
      <c r="A144" s="64" t="s">
        <v>269</v>
      </c>
      <c r="B144" s="95">
        <v>1483371.6571</v>
      </c>
      <c r="C144" s="95">
        <v>0</v>
      </c>
      <c r="D144" s="95">
        <v>0</v>
      </c>
      <c r="E144" s="95">
        <v>0</v>
      </c>
      <c r="F144" s="95">
        <v>1483371.6571</v>
      </c>
    </row>
    <row r="145" spans="1:6">
      <c r="A145" s="64" t="s">
        <v>270</v>
      </c>
      <c r="B145" s="95">
        <v>14066860.139040001</v>
      </c>
      <c r="C145" s="95">
        <v>570920.87597000005</v>
      </c>
      <c r="D145" s="95">
        <v>0</v>
      </c>
      <c r="E145" s="95">
        <v>0</v>
      </c>
      <c r="F145" s="95">
        <v>14637781.015010001</v>
      </c>
    </row>
    <row r="146" spans="1:6">
      <c r="A146" s="64" t="s">
        <v>271</v>
      </c>
      <c r="B146" s="95">
        <v>82878.205879999994</v>
      </c>
      <c r="C146" s="95">
        <v>0</v>
      </c>
      <c r="D146" s="95">
        <v>0</v>
      </c>
      <c r="E146" s="95">
        <v>0</v>
      </c>
      <c r="F146" s="95">
        <v>82878.205879999994</v>
      </c>
    </row>
    <row r="147" spans="1:6">
      <c r="A147" s="64" t="s">
        <v>272</v>
      </c>
      <c r="B147" s="95">
        <v>676.05502999999999</v>
      </c>
      <c r="C147" s="95">
        <v>724337.74624000001</v>
      </c>
      <c r="D147" s="95">
        <v>0</v>
      </c>
      <c r="E147" s="95">
        <v>0</v>
      </c>
      <c r="F147" s="95">
        <v>725013.80126999994</v>
      </c>
    </row>
    <row r="148" spans="1:6">
      <c r="A148" s="64" t="s">
        <v>273</v>
      </c>
      <c r="B148" s="95">
        <v>908355.37384000001</v>
      </c>
      <c r="C148" s="95">
        <v>18456.130639999999</v>
      </c>
      <c r="D148" s="95">
        <v>0</v>
      </c>
      <c r="E148" s="95">
        <v>0</v>
      </c>
      <c r="F148" s="95">
        <v>926811.50448</v>
      </c>
    </row>
    <row r="149" spans="1:6">
      <c r="A149" s="177" t="s">
        <v>274</v>
      </c>
      <c r="B149" s="57">
        <v>3828896.2070999998</v>
      </c>
      <c r="C149" s="57">
        <v>459766.41813000001</v>
      </c>
      <c r="D149" s="57">
        <v>4.2520000000000002E-2</v>
      </c>
      <c r="E149" s="57">
        <v>360.22093000000001</v>
      </c>
      <c r="F149" s="57">
        <v>4289022.8886799999</v>
      </c>
    </row>
    <row r="150" spans="1:6">
      <c r="A150" s="64" t="s">
        <v>207</v>
      </c>
      <c r="B150" s="95">
        <v>690197.36057000002</v>
      </c>
      <c r="C150" s="95">
        <v>76946.926139999996</v>
      </c>
      <c r="D150" s="95">
        <v>0</v>
      </c>
      <c r="E150" s="95">
        <v>7.0190000000000002E-2</v>
      </c>
      <c r="F150" s="95">
        <v>767144.35690000001</v>
      </c>
    </row>
    <row r="151" spans="1:6">
      <c r="A151" s="64" t="s">
        <v>209</v>
      </c>
      <c r="B151" s="95">
        <v>1152925.1823199999</v>
      </c>
      <c r="C151" s="95">
        <v>223096.40878999999</v>
      </c>
      <c r="D151" s="95">
        <v>4.2520000000000002E-2</v>
      </c>
      <c r="E151" s="95">
        <v>351.06102000000004</v>
      </c>
      <c r="F151" s="95">
        <v>1376372.6946500002</v>
      </c>
    </row>
    <row r="152" spans="1:6">
      <c r="A152" s="64" t="s">
        <v>275</v>
      </c>
      <c r="B152" s="95">
        <v>1749715.9286500001</v>
      </c>
      <c r="C152" s="95">
        <v>123761.33540000001</v>
      </c>
      <c r="D152" s="95">
        <v>0</v>
      </c>
      <c r="E152" s="95">
        <v>8.7169699999999999</v>
      </c>
      <c r="F152" s="95">
        <v>1873485.9810200001</v>
      </c>
    </row>
    <row r="153" spans="1:6">
      <c r="A153" s="64" t="s">
        <v>236</v>
      </c>
      <c r="B153" s="95">
        <v>236057.73556</v>
      </c>
      <c r="C153" s="95">
        <v>35961.747799999997</v>
      </c>
      <c r="D153" s="95">
        <v>0</v>
      </c>
      <c r="E153" s="95">
        <v>0.37275000000000003</v>
      </c>
      <c r="F153" s="95">
        <v>272019.85610999999</v>
      </c>
    </row>
    <row r="154" spans="1:6">
      <c r="A154" s="64" t="s">
        <v>276</v>
      </c>
      <c r="B154" s="95">
        <v>0</v>
      </c>
      <c r="C154" s="95">
        <v>0</v>
      </c>
      <c r="D154" s="95">
        <v>0</v>
      </c>
      <c r="E154" s="95">
        <v>0</v>
      </c>
      <c r="F154" s="95">
        <v>0</v>
      </c>
    </row>
    <row r="155" spans="1:6">
      <c r="A155" s="177" t="s">
        <v>277</v>
      </c>
      <c r="B155" s="57">
        <v>2465171.8212299999</v>
      </c>
      <c r="C155" s="57">
        <v>344416.40041</v>
      </c>
      <c r="D155" s="57">
        <v>0</v>
      </c>
      <c r="E155" s="57">
        <v>3570.07033</v>
      </c>
      <c r="F155" s="57">
        <v>2813158.2919699997</v>
      </c>
    </row>
    <row r="156" spans="1:6">
      <c r="A156" s="64" t="s">
        <v>278</v>
      </c>
      <c r="B156" s="95">
        <v>158846.39277999999</v>
      </c>
      <c r="C156" s="95">
        <v>18446.78558</v>
      </c>
      <c r="D156" s="95">
        <v>0</v>
      </c>
      <c r="E156" s="95">
        <v>321.18628999999999</v>
      </c>
      <c r="F156" s="95">
        <v>177614.36465</v>
      </c>
    </row>
    <row r="157" spans="1:6">
      <c r="A157" s="64" t="s">
        <v>279</v>
      </c>
      <c r="B157" s="95">
        <v>0</v>
      </c>
      <c r="C157" s="95">
        <v>0</v>
      </c>
      <c r="D157" s="95">
        <v>0</v>
      </c>
      <c r="E157" s="95">
        <v>0</v>
      </c>
      <c r="F157" s="95">
        <v>0</v>
      </c>
    </row>
    <row r="158" spans="1:6">
      <c r="A158" s="64" t="s">
        <v>280</v>
      </c>
      <c r="B158" s="95">
        <v>1292879.07898</v>
      </c>
      <c r="C158" s="95">
        <v>197926.64747999999</v>
      </c>
      <c r="D158" s="95">
        <v>0</v>
      </c>
      <c r="E158" s="95">
        <v>1445.7732699999999</v>
      </c>
      <c r="F158" s="95">
        <v>1492251.49973</v>
      </c>
    </row>
    <row r="159" spans="1:6">
      <c r="A159" s="64" t="s">
        <v>1304</v>
      </c>
      <c r="B159" s="95">
        <v>0</v>
      </c>
      <c r="C159" s="95">
        <v>0</v>
      </c>
      <c r="D159" s="95">
        <v>0</v>
      </c>
      <c r="E159" s="95">
        <v>0</v>
      </c>
      <c r="F159" s="95">
        <v>0</v>
      </c>
    </row>
    <row r="160" spans="1:6">
      <c r="A160" s="64" t="s">
        <v>281</v>
      </c>
      <c r="B160" s="95">
        <v>984149.83296999999</v>
      </c>
      <c r="C160" s="95">
        <v>25662.073710000001</v>
      </c>
      <c r="D160" s="95">
        <v>0</v>
      </c>
      <c r="E160" s="95">
        <v>1803.11077</v>
      </c>
      <c r="F160" s="95">
        <v>1011615.01745</v>
      </c>
    </row>
    <row r="161" spans="1:6">
      <c r="A161" s="64" t="s">
        <v>282</v>
      </c>
      <c r="B161" s="95">
        <v>29296.516500000002</v>
      </c>
      <c r="C161" s="95">
        <v>102380.89363999999</v>
      </c>
      <c r="D161" s="95">
        <v>0</v>
      </c>
      <c r="E161" s="95">
        <v>0</v>
      </c>
      <c r="F161" s="95">
        <v>131677.41013999999</v>
      </c>
    </row>
    <row r="162" spans="1:6">
      <c r="A162" s="177" t="s">
        <v>283</v>
      </c>
      <c r="B162" s="57">
        <v>2765641.42245</v>
      </c>
      <c r="C162" s="57">
        <v>306806.22888000001</v>
      </c>
      <c r="D162" s="57">
        <v>0</v>
      </c>
      <c r="E162" s="57">
        <v>0</v>
      </c>
      <c r="F162" s="57">
        <v>3072447.6513299998</v>
      </c>
    </row>
    <row r="163" spans="1:6">
      <c r="A163" s="64" t="s">
        <v>284</v>
      </c>
      <c r="B163" s="95">
        <v>2727756.25</v>
      </c>
      <c r="C163" s="95">
        <v>302697.5</v>
      </c>
      <c r="D163" s="95">
        <v>0</v>
      </c>
      <c r="E163" s="95">
        <v>0</v>
      </c>
      <c r="F163" s="95">
        <v>3030453.75</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37885.172450000005</v>
      </c>
      <c r="C166" s="95">
        <v>4108.7288799999997</v>
      </c>
      <c r="D166" s="95">
        <v>0</v>
      </c>
      <c r="E166" s="95">
        <v>0</v>
      </c>
      <c r="F166" s="95">
        <v>41993.901330000001</v>
      </c>
    </row>
    <row r="167" spans="1:6">
      <c r="A167" s="177" t="s">
        <v>288</v>
      </c>
      <c r="B167" s="57">
        <v>1666000.57926</v>
      </c>
      <c r="C167" s="57">
        <v>1067416.5487599999</v>
      </c>
      <c r="D167" s="57">
        <v>0</v>
      </c>
      <c r="E167" s="57">
        <v>0</v>
      </c>
      <c r="F167" s="57">
        <v>2733417.1280200002</v>
      </c>
    </row>
    <row r="168" spans="1:6">
      <c r="A168" s="64" t="s">
        <v>289</v>
      </c>
      <c r="B168" s="95">
        <v>14112</v>
      </c>
      <c r="C168" s="95">
        <v>59468.995419999999</v>
      </c>
      <c r="D168" s="95">
        <v>0</v>
      </c>
      <c r="E168" s="95">
        <v>0</v>
      </c>
      <c r="F168" s="95">
        <v>73580.995420000007</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57983.33208</v>
      </c>
      <c r="D171" s="95">
        <v>0</v>
      </c>
      <c r="E171" s="95">
        <v>0</v>
      </c>
      <c r="F171" s="95">
        <v>72095.332079999993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1628115</v>
      </c>
      <c r="C174" s="95">
        <v>996741.46739999996</v>
      </c>
      <c r="D174" s="95">
        <v>0</v>
      </c>
      <c r="E174" s="95">
        <v>0</v>
      </c>
      <c r="F174" s="95">
        <v>2624856.4674</v>
      </c>
    </row>
    <row r="175" spans="1:6">
      <c r="A175" s="64" t="s">
        <v>296</v>
      </c>
      <c r="B175" s="95">
        <v>23773.579260000002</v>
      </c>
      <c r="C175" s="95">
        <v>11206.085939999999</v>
      </c>
      <c r="D175" s="95">
        <v>0</v>
      </c>
      <c r="E175" s="95">
        <v>0</v>
      </c>
      <c r="F175" s="95">
        <v>34979.665200000003</v>
      </c>
    </row>
    <row r="176" spans="1:6">
      <c r="A176" s="155" t="s">
        <v>297</v>
      </c>
      <c r="B176" s="57">
        <v>18236401.786740001</v>
      </c>
      <c r="C176" s="57">
        <v>0</v>
      </c>
      <c r="D176" s="57">
        <v>0</v>
      </c>
      <c r="E176" s="57">
        <v>0</v>
      </c>
      <c r="F176" s="57">
        <v>18236401.786740001</v>
      </c>
    </row>
    <row r="177" spans="1:6">
      <c r="A177" s="63" t="s">
        <v>298</v>
      </c>
      <c r="B177" s="95">
        <v>13929494.06655</v>
      </c>
      <c r="C177" s="95">
        <v>0</v>
      </c>
      <c r="D177" s="95">
        <v>0</v>
      </c>
      <c r="E177" s="95">
        <v>0</v>
      </c>
      <c r="F177" s="95">
        <v>13929494.06655</v>
      </c>
    </row>
    <row r="178" spans="1:6">
      <c r="A178" s="64" t="s">
        <v>299</v>
      </c>
      <c r="B178" s="95">
        <v>13929494.06655</v>
      </c>
      <c r="C178" s="95">
        <v>0</v>
      </c>
      <c r="D178" s="95">
        <v>0</v>
      </c>
      <c r="E178" s="95">
        <v>0</v>
      </c>
      <c r="F178" s="95">
        <v>13929494.06655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273808.36458999995</v>
      </c>
      <c r="C181" s="95">
        <v>0</v>
      </c>
      <c r="D181" s="95">
        <v>0</v>
      </c>
      <c r="E181" s="95">
        <v>0</v>
      </c>
      <c r="F181" s="95">
        <v>273808.36458999995</v>
      </c>
    </row>
    <row r="182" spans="1:6">
      <c r="A182" s="64" t="s">
        <v>303</v>
      </c>
      <c r="B182" s="95">
        <v>1713.9146599999999</v>
      </c>
      <c r="C182" s="95">
        <v>0</v>
      </c>
      <c r="D182" s="95">
        <v>0</v>
      </c>
      <c r="E182" s="95">
        <v>0</v>
      </c>
      <c r="F182" s="95">
        <v>1713.9146599999999</v>
      </c>
    </row>
    <row r="183" spans="1:6">
      <c r="A183" s="64" t="s">
        <v>304</v>
      </c>
      <c r="B183" s="95">
        <v>268830.84182999999</v>
      </c>
      <c r="C183" s="95">
        <v>0</v>
      </c>
      <c r="D183" s="95">
        <v>0</v>
      </c>
      <c r="E183" s="95">
        <v>0</v>
      </c>
      <c r="F183" s="95">
        <v>268830.84182999999</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3071335.7573299999</v>
      </c>
      <c r="C187" s="95">
        <v>0</v>
      </c>
      <c r="D187" s="95">
        <v>0</v>
      </c>
      <c r="E187" s="95">
        <v>0</v>
      </c>
      <c r="F187" s="95">
        <v>3071335.7573299999</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646112.50827999995</v>
      </c>
      <c r="C190" s="95">
        <v>0</v>
      </c>
      <c r="D190" s="95">
        <v>0</v>
      </c>
      <c r="E190" s="95">
        <v>0</v>
      </c>
      <c r="F190" s="95">
        <v>646112.50827999995</v>
      </c>
    </row>
    <row r="191" spans="1:6">
      <c r="A191" s="63" t="s">
        <v>312</v>
      </c>
      <c r="B191" s="95">
        <v>961763.59826999996</v>
      </c>
      <c r="C191" s="95">
        <v>0</v>
      </c>
      <c r="D191" s="95">
        <v>0</v>
      </c>
      <c r="E191" s="95">
        <v>0</v>
      </c>
      <c r="F191" s="95">
        <v>961763.59826999996</v>
      </c>
    </row>
    <row r="192" spans="1:6">
      <c r="A192" s="64" t="s">
        <v>313</v>
      </c>
      <c r="B192" s="95">
        <v>373707.18148000003</v>
      </c>
      <c r="C192" s="95">
        <v>0</v>
      </c>
      <c r="D192" s="95">
        <v>0</v>
      </c>
      <c r="E192" s="95">
        <v>0</v>
      </c>
      <c r="F192" s="95">
        <v>373707.18148000003</v>
      </c>
    </row>
    <row r="193" spans="1:6">
      <c r="A193" s="64" t="s">
        <v>314</v>
      </c>
      <c r="B193" s="95">
        <v>588056.41678999993</v>
      </c>
      <c r="C193" s="95">
        <v>0</v>
      </c>
      <c r="D193" s="95">
        <v>0</v>
      </c>
      <c r="E193" s="95">
        <v>0</v>
      </c>
      <c r="F193" s="95">
        <v>588056.41678999993</v>
      </c>
    </row>
    <row r="194" spans="1:6">
      <c r="A194" s="72" t="s">
        <v>315</v>
      </c>
      <c r="B194" s="57">
        <v>239791392.94863001</v>
      </c>
      <c r="C194" s="57">
        <v>32703670.02138</v>
      </c>
      <c r="D194" s="57">
        <v>52.063559999999995</v>
      </c>
      <c r="E194" s="57">
        <v>52664.82531</v>
      </c>
      <c r="F194" s="57">
        <v>272547779.85887998</v>
      </c>
    </row>
    <row r="195" spans="1:6">
      <c r="A195" s="72" t="s">
        <v>316</v>
      </c>
      <c r="B195" s="57">
        <v>9291997.0390099995</v>
      </c>
      <c r="C195" s="57">
        <v>6562202.4146400001</v>
      </c>
      <c r="D195" s="57">
        <v>0</v>
      </c>
      <c r="E195" s="57">
        <v>256256.04274</v>
      </c>
      <c r="F195" s="57">
        <v>16110455.49639</v>
      </c>
    </row>
    <row r="196" spans="1:6">
      <c r="A196" s="66" t="s">
        <v>317</v>
      </c>
      <c r="B196" s="95">
        <v>6430.5075099999995</v>
      </c>
      <c r="C196" s="95">
        <v>2379606.9382099998</v>
      </c>
      <c r="D196" s="95">
        <v>0</v>
      </c>
      <c r="E196" s="95">
        <v>0</v>
      </c>
      <c r="F196" s="95">
        <v>2386037.4457199997</v>
      </c>
    </row>
    <row r="197" spans="1:6">
      <c r="A197" s="64" t="s">
        <v>318</v>
      </c>
      <c r="B197" s="95">
        <v>6430.5075099999995</v>
      </c>
      <c r="C197" s="95">
        <v>164582.76718</v>
      </c>
      <c r="D197" s="95">
        <v>0</v>
      </c>
      <c r="E197" s="95">
        <v>0</v>
      </c>
      <c r="F197" s="95">
        <v>171013.27468999999</v>
      </c>
    </row>
    <row r="198" spans="1:6">
      <c r="A198" s="64" t="s">
        <v>319</v>
      </c>
      <c r="B198" s="95">
        <v>0</v>
      </c>
      <c r="C198" s="95">
        <v>11904.163960000002</v>
      </c>
      <c r="D198" s="95">
        <v>0</v>
      </c>
      <c r="E198" s="95">
        <v>0</v>
      </c>
      <c r="F198" s="95">
        <v>11904.163960000002</v>
      </c>
    </row>
    <row r="199" spans="1:6">
      <c r="A199" s="64" t="s">
        <v>320</v>
      </c>
      <c r="B199" s="95">
        <v>0</v>
      </c>
      <c r="C199" s="95">
        <v>1811134.90808</v>
      </c>
      <c r="D199" s="95">
        <v>0</v>
      </c>
      <c r="E199" s="95">
        <v>0</v>
      </c>
      <c r="F199" s="95">
        <v>1811134.90808</v>
      </c>
    </row>
    <row r="200" spans="1:6">
      <c r="A200" s="64" t="s">
        <v>321</v>
      </c>
      <c r="B200" s="95">
        <v>0</v>
      </c>
      <c r="C200" s="95">
        <v>0</v>
      </c>
      <c r="D200" s="95">
        <v>0</v>
      </c>
      <c r="E200" s="95">
        <v>0</v>
      </c>
      <c r="F200" s="95">
        <v>0</v>
      </c>
    </row>
    <row r="201" spans="1:6">
      <c r="A201" s="64" t="s">
        <v>322</v>
      </c>
      <c r="B201" s="95">
        <v>0</v>
      </c>
      <c r="C201" s="95">
        <v>391985.09899000003</v>
      </c>
      <c r="D201" s="95">
        <v>0</v>
      </c>
      <c r="E201" s="95">
        <v>0</v>
      </c>
      <c r="F201" s="95">
        <v>391985.09899000003</v>
      </c>
    </row>
    <row r="202" spans="1:6">
      <c r="A202" s="63" t="s">
        <v>323</v>
      </c>
      <c r="B202" s="95">
        <v>7178809.4334399998</v>
      </c>
      <c r="C202" s="95">
        <v>4130298.2693699999</v>
      </c>
      <c r="D202" s="95">
        <v>0</v>
      </c>
      <c r="E202" s="95">
        <v>256256.04274</v>
      </c>
      <c r="F202" s="95">
        <v>11565363.745549999</v>
      </c>
    </row>
    <row r="203" spans="1:6">
      <c r="A203" s="64" t="s">
        <v>324</v>
      </c>
      <c r="B203" s="95">
        <v>0</v>
      </c>
      <c r="C203" s="95">
        <v>908.91899000000001</v>
      </c>
      <c r="D203" s="95">
        <v>0</v>
      </c>
      <c r="E203" s="95">
        <v>0</v>
      </c>
      <c r="F203" s="95">
        <v>908.91899000000001</v>
      </c>
    </row>
    <row r="204" spans="1:6">
      <c r="A204" s="64" t="s">
        <v>325</v>
      </c>
      <c r="B204" s="95">
        <v>2618245.3326300001</v>
      </c>
      <c r="C204" s="95">
        <v>2876527.8858099999</v>
      </c>
      <c r="D204" s="95">
        <v>0</v>
      </c>
      <c r="E204" s="95">
        <v>480.37148999999999</v>
      </c>
      <c r="F204" s="95">
        <v>5495253.5899300007</v>
      </c>
    </row>
    <row r="205" spans="1:6">
      <c r="A205" s="64" t="s">
        <v>326</v>
      </c>
      <c r="B205" s="95">
        <v>2858203.3603400001</v>
      </c>
      <c r="C205" s="95">
        <v>561807.82999</v>
      </c>
      <c r="D205" s="95">
        <v>0</v>
      </c>
      <c r="E205" s="95">
        <v>74451.556510000009</v>
      </c>
      <c r="F205" s="95">
        <v>3494462.7468400002</v>
      </c>
    </row>
    <row r="206" spans="1:6">
      <c r="A206" s="64" t="s">
        <v>327</v>
      </c>
      <c r="B206" s="95">
        <v>0</v>
      </c>
      <c r="C206" s="95">
        <v>0</v>
      </c>
      <c r="D206" s="95">
        <v>0</v>
      </c>
      <c r="E206" s="95">
        <v>0</v>
      </c>
      <c r="F206" s="95">
        <v>0</v>
      </c>
    </row>
    <row r="207" spans="1:6">
      <c r="A207" s="64" t="s">
        <v>328</v>
      </c>
      <c r="B207" s="95">
        <v>1702360.7404700001</v>
      </c>
      <c r="C207" s="95">
        <v>691053.63458000007</v>
      </c>
      <c r="D207" s="95">
        <v>0</v>
      </c>
      <c r="E207" s="95">
        <v>181324.11474000002</v>
      </c>
      <c r="F207" s="95">
        <v>2574738.48979</v>
      </c>
    </row>
    <row r="208" spans="1:6">
      <c r="A208" s="63" t="s">
        <v>329</v>
      </c>
      <c r="B208" s="95">
        <v>0</v>
      </c>
      <c r="C208" s="95">
        <v>0</v>
      </c>
      <c r="D208" s="95">
        <v>0</v>
      </c>
      <c r="E208" s="95">
        <v>0</v>
      </c>
      <c r="F208" s="95">
        <v>0</v>
      </c>
    </row>
    <row r="209" spans="1:6">
      <c r="A209" s="63" t="s">
        <v>330</v>
      </c>
      <c r="B209" s="95">
        <v>2070204.4272799999</v>
      </c>
      <c r="C209" s="95">
        <v>31297.40222</v>
      </c>
      <c r="D209" s="95">
        <v>0</v>
      </c>
      <c r="E209" s="95">
        <v>0</v>
      </c>
      <c r="F209" s="95">
        <v>2101501.8295</v>
      </c>
    </row>
    <row r="210" spans="1:6">
      <c r="A210" s="64" t="s">
        <v>331</v>
      </c>
      <c r="B210" s="95">
        <v>204363.10258000001</v>
      </c>
      <c r="C210" s="95">
        <v>4287.5</v>
      </c>
      <c r="D210" s="95">
        <v>0</v>
      </c>
      <c r="E210" s="95">
        <v>0</v>
      </c>
      <c r="F210" s="95">
        <v>208650.60258000001</v>
      </c>
    </row>
    <row r="211" spans="1:6">
      <c r="A211" s="64" t="s">
        <v>332</v>
      </c>
      <c r="B211" s="95">
        <v>1610314.6447999999</v>
      </c>
      <c r="C211" s="95">
        <v>27009.90222</v>
      </c>
      <c r="D211" s="95">
        <v>0</v>
      </c>
      <c r="E211" s="95">
        <v>0</v>
      </c>
      <c r="F211" s="95">
        <v>1637324.5470199999</v>
      </c>
    </row>
    <row r="212" spans="1:6">
      <c r="A212" s="64" t="s">
        <v>333</v>
      </c>
      <c r="B212" s="95">
        <v>0</v>
      </c>
      <c r="C212" s="95">
        <v>0</v>
      </c>
      <c r="D212" s="95">
        <v>0</v>
      </c>
      <c r="E212" s="95">
        <v>0</v>
      </c>
      <c r="F212" s="95">
        <v>0</v>
      </c>
    </row>
    <row r="213" spans="1:6">
      <c r="A213" s="64" t="s">
        <v>334</v>
      </c>
      <c r="B213" s="95">
        <v>255526.67990000002</v>
      </c>
      <c r="C213" s="95">
        <v>0</v>
      </c>
      <c r="D213" s="95">
        <v>0</v>
      </c>
      <c r="E213" s="95">
        <v>0</v>
      </c>
      <c r="F213" s="95">
        <v>255526.67990000002</v>
      </c>
    </row>
    <row r="214" spans="1:6">
      <c r="A214" s="63" t="s">
        <v>335</v>
      </c>
      <c r="B214" s="95">
        <v>36552.67078</v>
      </c>
      <c r="C214" s="95">
        <v>20999.804840000001</v>
      </c>
      <c r="D214" s="95">
        <v>0</v>
      </c>
      <c r="E214" s="95">
        <v>0</v>
      </c>
      <c r="F214" s="95">
        <v>57552.475619999997</v>
      </c>
    </row>
    <row r="215" spans="1:6">
      <c r="A215" s="177" t="s">
        <v>336</v>
      </c>
      <c r="B215" s="57">
        <v>125501691.72525001</v>
      </c>
      <c r="C215" s="57">
        <v>310741293.00709003</v>
      </c>
      <c r="D215" s="57">
        <v>78450.89009999999</v>
      </c>
      <c r="E215" s="57">
        <v>24881.701719999997</v>
      </c>
      <c r="F215" s="57">
        <v>436346317.32415998</v>
      </c>
    </row>
    <row r="216" spans="1:6">
      <c r="A216" s="63" t="s">
        <v>337</v>
      </c>
      <c r="B216" s="95">
        <v>2259303.4219699996</v>
      </c>
      <c r="C216" s="95">
        <v>24494185.53215</v>
      </c>
      <c r="D216" s="95">
        <v>171.35739000000001</v>
      </c>
      <c r="E216" s="95">
        <v>119.37152</v>
      </c>
      <c r="F216" s="95">
        <v>26753779.683029998</v>
      </c>
    </row>
    <row r="217" spans="1:6">
      <c r="A217" s="64" t="s">
        <v>338</v>
      </c>
      <c r="B217" s="95">
        <v>119.6</v>
      </c>
      <c r="C217" s="95">
        <v>34300</v>
      </c>
      <c r="D217" s="95">
        <v>0</v>
      </c>
      <c r="E217" s="95">
        <v>0</v>
      </c>
      <c r="F217" s="95">
        <v>34419.599999999999</v>
      </c>
    </row>
    <row r="218" spans="1:6">
      <c r="A218" s="64" t="s">
        <v>339</v>
      </c>
      <c r="B218" s="95">
        <v>1372060</v>
      </c>
      <c r="C218" s="95">
        <v>0</v>
      </c>
      <c r="D218" s="95">
        <v>0</v>
      </c>
      <c r="E218" s="95">
        <v>0</v>
      </c>
      <c r="F218" s="95">
        <v>1372060</v>
      </c>
    </row>
    <row r="219" spans="1:6">
      <c r="A219" s="64" t="s">
        <v>340</v>
      </c>
      <c r="B219" s="95">
        <v>887123.82197000005</v>
      </c>
      <c r="C219" s="95">
        <v>24459885.53215</v>
      </c>
      <c r="D219" s="95">
        <v>171.35739000000001</v>
      </c>
      <c r="E219" s="95">
        <v>119.37152</v>
      </c>
      <c r="F219" s="95">
        <v>25347300.08303</v>
      </c>
    </row>
    <row r="220" spans="1:6">
      <c r="A220" s="63" t="s">
        <v>341</v>
      </c>
      <c r="B220" s="95">
        <v>22685579.63061</v>
      </c>
      <c r="C220" s="95">
        <v>213870.48303</v>
      </c>
      <c r="D220" s="95">
        <v>17.000799999999998</v>
      </c>
      <c r="E220" s="95">
        <v>0</v>
      </c>
      <c r="F220" s="95">
        <v>22899467.114439998</v>
      </c>
    </row>
    <row r="221" spans="1:6">
      <c r="A221" s="64" t="s">
        <v>342</v>
      </c>
      <c r="B221" s="95">
        <v>0</v>
      </c>
      <c r="C221" s="95">
        <v>0</v>
      </c>
      <c r="D221" s="95">
        <v>0</v>
      </c>
      <c r="E221" s="95">
        <v>0</v>
      </c>
      <c r="F221" s="95">
        <v>0</v>
      </c>
    </row>
    <row r="222" spans="1:6">
      <c r="A222" s="64" t="s">
        <v>343</v>
      </c>
      <c r="B222" s="95">
        <v>264378.76324</v>
      </c>
      <c r="C222" s="95">
        <v>109531.80484</v>
      </c>
      <c r="D222" s="95">
        <v>17.000799999999998</v>
      </c>
      <c r="E222" s="95">
        <v>0</v>
      </c>
      <c r="F222" s="95">
        <v>373927.56887999998</v>
      </c>
    </row>
    <row r="223" spans="1:6">
      <c r="A223" s="64" t="s">
        <v>344</v>
      </c>
      <c r="B223" s="95">
        <v>22421200.867369998</v>
      </c>
      <c r="C223" s="95">
        <v>104338.67818999999</v>
      </c>
      <c r="D223" s="95">
        <v>0</v>
      </c>
      <c r="E223" s="95">
        <v>0</v>
      </c>
      <c r="F223" s="95">
        <v>22525539.545560002</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205968.2016</v>
      </c>
      <c r="D226" s="95">
        <v>0</v>
      </c>
      <c r="E226" s="95">
        <v>0</v>
      </c>
      <c r="F226" s="95">
        <v>205999.81934000002</v>
      </c>
    </row>
    <row r="227" spans="1:6">
      <c r="A227" s="64" t="s">
        <v>348</v>
      </c>
      <c r="B227" s="95">
        <v>31.617740000000001</v>
      </c>
      <c r="C227" s="95">
        <v>134674.83374</v>
      </c>
      <c r="D227" s="95">
        <v>0</v>
      </c>
      <c r="E227" s="95">
        <v>0</v>
      </c>
      <c r="F227" s="95">
        <v>134706.45147999999</v>
      </c>
    </row>
    <row r="228" spans="1:6">
      <c r="A228" s="64" t="s">
        <v>349</v>
      </c>
      <c r="B228" s="95">
        <v>0</v>
      </c>
      <c r="C228" s="95">
        <v>71293.367859999998</v>
      </c>
      <c r="D228" s="95">
        <v>0</v>
      </c>
      <c r="E228" s="95">
        <v>0</v>
      </c>
      <c r="F228" s="95">
        <v>71293.367859999998</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64493622.66973</v>
      </c>
      <c r="C232" s="95">
        <v>232457806.27270001</v>
      </c>
      <c r="D232" s="95">
        <v>2995.7757200000001</v>
      </c>
      <c r="E232" s="95">
        <v>17439.613890000001</v>
      </c>
      <c r="F232" s="95">
        <v>296971864.33203995</v>
      </c>
    </row>
    <row r="233" spans="1:6">
      <c r="A233" s="64" t="s">
        <v>354</v>
      </c>
      <c r="B233" s="95">
        <v>29573735.829599999</v>
      </c>
      <c r="C233" s="95">
        <v>183527937.78404</v>
      </c>
      <c r="D233" s="95">
        <v>2995.7757200000001</v>
      </c>
      <c r="E233" s="95">
        <v>0</v>
      </c>
      <c r="F233" s="95">
        <v>213104669.38935998</v>
      </c>
    </row>
    <row r="234" spans="1:6">
      <c r="A234" s="64" t="s">
        <v>355</v>
      </c>
      <c r="B234" s="95">
        <v>150800.48019999999</v>
      </c>
      <c r="C234" s="95">
        <v>49730.766020000003</v>
      </c>
      <c r="D234" s="95">
        <v>0</v>
      </c>
      <c r="E234" s="95">
        <v>0</v>
      </c>
      <c r="F234" s="95">
        <v>200531.24622</v>
      </c>
    </row>
    <row r="235" spans="1:6">
      <c r="A235" s="64" t="s">
        <v>356</v>
      </c>
      <c r="B235" s="95">
        <v>23279719.67004</v>
      </c>
      <c r="C235" s="95">
        <v>37889821.837990001</v>
      </c>
      <c r="D235" s="95">
        <v>0</v>
      </c>
      <c r="E235" s="95">
        <v>0</v>
      </c>
      <c r="F235" s="95">
        <v>61169541.508029997</v>
      </c>
    </row>
    <row r="236" spans="1:6">
      <c r="A236" s="64" t="s">
        <v>357</v>
      </c>
      <c r="B236" s="95">
        <v>377557.51556999999</v>
      </c>
      <c r="C236" s="95">
        <v>433656.88483999996</v>
      </c>
      <c r="D236" s="95">
        <v>0</v>
      </c>
      <c r="E236" s="95">
        <v>0</v>
      </c>
      <c r="F236" s="95">
        <v>811214.40041</v>
      </c>
    </row>
    <row r="237" spans="1:6">
      <c r="A237" s="64" t="s">
        <v>358</v>
      </c>
      <c r="B237" s="95">
        <v>2111445.8676300002</v>
      </c>
      <c r="C237" s="95">
        <v>453803.49939000001</v>
      </c>
      <c r="D237" s="95">
        <v>0</v>
      </c>
      <c r="E237" s="95">
        <v>17369.114980000002</v>
      </c>
      <c r="F237" s="95">
        <v>2582618.4819999998</v>
      </c>
    </row>
    <row r="238" spans="1:6">
      <c r="A238" s="64" t="s">
        <v>359</v>
      </c>
      <c r="B238" s="95">
        <v>1787687.76208</v>
      </c>
      <c r="C238" s="95">
        <v>8249379.4858100004</v>
      </c>
      <c r="D238" s="95">
        <v>0</v>
      </c>
      <c r="E238" s="95">
        <v>70.498910000000009</v>
      </c>
      <c r="F238" s="95">
        <v>10037137.7468</v>
      </c>
    </row>
    <row r="239" spans="1:6">
      <c r="A239" s="64" t="s">
        <v>360</v>
      </c>
      <c r="B239" s="95">
        <v>1493.6554199999998</v>
      </c>
      <c r="C239" s="95">
        <v>37041.147270000001</v>
      </c>
      <c r="D239" s="95">
        <v>0</v>
      </c>
      <c r="E239" s="95">
        <v>0</v>
      </c>
      <c r="F239" s="95">
        <v>38534.802689999997</v>
      </c>
    </row>
    <row r="240" spans="1:6">
      <c r="A240" s="64" t="s">
        <v>361</v>
      </c>
      <c r="B240" s="95">
        <v>7211181.8891899996</v>
      </c>
      <c r="C240" s="95">
        <v>1816434.8673399999</v>
      </c>
      <c r="D240" s="95">
        <v>0</v>
      </c>
      <c r="E240" s="95">
        <v>0</v>
      </c>
      <c r="F240" s="95">
        <v>9027616.7565299999</v>
      </c>
    </row>
    <row r="241" spans="1:6">
      <c r="A241" s="63" t="s">
        <v>362</v>
      </c>
      <c r="B241" s="95">
        <v>25444749.44461</v>
      </c>
      <c r="C241" s="95">
        <v>52406095.95504</v>
      </c>
      <c r="D241" s="95">
        <v>75266.75619</v>
      </c>
      <c r="E241" s="95">
        <v>7307.0260599999992</v>
      </c>
      <c r="F241" s="95">
        <v>77933419.181899995</v>
      </c>
    </row>
    <row r="242" spans="1:6">
      <c r="A242" s="64" t="s">
        <v>363</v>
      </c>
      <c r="B242" s="95">
        <v>13282726.600509999</v>
      </c>
      <c r="C242" s="95">
        <v>27226715.47312</v>
      </c>
      <c r="D242" s="95">
        <v>0</v>
      </c>
      <c r="E242" s="95">
        <v>0</v>
      </c>
      <c r="F242" s="95">
        <v>40509442.073629998</v>
      </c>
    </row>
    <row r="243" spans="1:6">
      <c r="A243" s="64" t="s">
        <v>364</v>
      </c>
      <c r="B243" s="95">
        <v>17200.401000000002</v>
      </c>
      <c r="C243" s="95">
        <v>4098534.0280900002</v>
      </c>
      <c r="D243" s="95">
        <v>0</v>
      </c>
      <c r="E243" s="95">
        <v>0</v>
      </c>
      <c r="F243" s="95">
        <v>4115734.4290900002</v>
      </c>
    </row>
    <row r="244" spans="1:6">
      <c r="A244" s="64" t="s">
        <v>365</v>
      </c>
      <c r="B244" s="95">
        <v>2684559.2818</v>
      </c>
      <c r="C244" s="95">
        <v>2341927.8423800003</v>
      </c>
      <c r="D244" s="95">
        <v>41736.292849999998</v>
      </c>
      <c r="E244" s="95">
        <v>5783.0124999999998</v>
      </c>
      <c r="F244" s="95">
        <v>5074006.4295299994</v>
      </c>
    </row>
    <row r="245" spans="1:6">
      <c r="A245" s="64" t="s">
        <v>366</v>
      </c>
      <c r="B245" s="95">
        <v>1050243.1537800001</v>
      </c>
      <c r="C245" s="95">
        <v>1101535.8258900002</v>
      </c>
      <c r="D245" s="95">
        <v>28103.108459999999</v>
      </c>
      <c r="E245" s="95">
        <v>659.62056000000007</v>
      </c>
      <c r="F245" s="95">
        <v>2180541.7086900002</v>
      </c>
    </row>
    <row r="246" spans="1:6">
      <c r="A246" s="64" t="s">
        <v>1497</v>
      </c>
      <c r="B246" s="95">
        <v>0</v>
      </c>
      <c r="C246" s="95">
        <v>982537.08366</v>
      </c>
      <c r="D246" s="95">
        <v>0</v>
      </c>
      <c r="E246" s="95">
        <v>0</v>
      </c>
      <c r="F246" s="95">
        <v>982537.08366</v>
      </c>
    </row>
    <row r="247" spans="1:6">
      <c r="A247" s="64" t="s">
        <v>367</v>
      </c>
      <c r="B247" s="95">
        <v>8410020.0075200014</v>
      </c>
      <c r="C247" s="95">
        <v>16654845.7019</v>
      </c>
      <c r="D247" s="95">
        <v>5427.3548799999999</v>
      </c>
      <c r="E247" s="95">
        <v>864.39300000000003</v>
      </c>
      <c r="F247" s="95">
        <v>25071157.4573</v>
      </c>
    </row>
    <row r="248" spans="1:6">
      <c r="A248" s="63" t="s">
        <v>368</v>
      </c>
      <c r="B248" s="95">
        <v>3529702.02844</v>
      </c>
      <c r="C248" s="95">
        <v>601196.2774299999</v>
      </c>
      <c r="D248" s="95">
        <v>0</v>
      </c>
      <c r="E248" s="95">
        <v>15.690250000000001</v>
      </c>
      <c r="F248" s="95">
        <v>4130913.9961199998</v>
      </c>
    </row>
    <row r="249" spans="1:6">
      <c r="A249" s="64" t="s">
        <v>369</v>
      </c>
      <c r="B249" s="95">
        <v>3440378.2404200002</v>
      </c>
      <c r="C249" s="95">
        <v>586949.44952999998</v>
      </c>
      <c r="D249" s="95">
        <v>0</v>
      </c>
      <c r="E249" s="95">
        <v>15.690250000000001</v>
      </c>
      <c r="F249" s="95">
        <v>4027343.3802</v>
      </c>
    </row>
    <row r="250" spans="1:6">
      <c r="A250" s="64" t="s">
        <v>370</v>
      </c>
      <c r="B250" s="95">
        <v>89323.788019999993</v>
      </c>
      <c r="C250" s="95">
        <v>14246.8279</v>
      </c>
      <c r="D250" s="95">
        <v>0</v>
      </c>
      <c r="E250" s="95">
        <v>0</v>
      </c>
      <c r="F250" s="95">
        <v>103570.61592</v>
      </c>
    </row>
    <row r="251" spans="1:6">
      <c r="A251" s="63" t="s">
        <v>371</v>
      </c>
      <c r="B251" s="638">
        <v>7088702.9121499993</v>
      </c>
      <c r="C251" s="638">
        <v>350816.98514</v>
      </c>
      <c r="D251" s="638">
        <v>0</v>
      </c>
      <c r="E251" s="638">
        <v>0</v>
      </c>
      <c r="F251" s="638">
        <v>7439519.8972899998</v>
      </c>
    </row>
    <row r="252" spans="1:6">
      <c r="A252" s="64" t="s">
        <v>369</v>
      </c>
      <c r="B252" s="95">
        <v>6954396.2608500002</v>
      </c>
      <c r="C252" s="95">
        <v>350816.98514</v>
      </c>
      <c r="D252" s="95">
        <v>0</v>
      </c>
      <c r="E252" s="95">
        <v>0</v>
      </c>
      <c r="F252" s="95">
        <v>7305213.2459899997</v>
      </c>
    </row>
    <row r="253" spans="1:6">
      <c r="A253" s="64" t="s">
        <v>370</v>
      </c>
      <c r="B253" s="95">
        <v>134306.6513</v>
      </c>
      <c r="C253" s="95">
        <v>0</v>
      </c>
      <c r="D253" s="95">
        <v>0</v>
      </c>
      <c r="E253" s="95">
        <v>0</v>
      </c>
      <c r="F253" s="95">
        <v>134306.6513</v>
      </c>
    </row>
    <row r="254" spans="1:6">
      <c r="A254" s="216" t="s">
        <v>372</v>
      </c>
      <c r="B254" s="57">
        <v>6643068.2120300001</v>
      </c>
      <c r="C254" s="57">
        <v>131894.74118000001</v>
      </c>
      <c r="D254" s="57">
        <v>5.6699999999999997E-3</v>
      </c>
      <c r="E254" s="57">
        <v>2678.1125699999998</v>
      </c>
      <c r="F254" s="57">
        <v>6777641.0714499997</v>
      </c>
    </row>
    <row r="255" spans="1:6">
      <c r="A255" s="99" t="s">
        <v>373</v>
      </c>
      <c r="B255" s="95">
        <v>2068.7055</v>
      </c>
      <c r="C255" s="95">
        <v>427.29644000000002</v>
      </c>
      <c r="D255" s="95">
        <v>0</v>
      </c>
      <c r="E255" s="95">
        <v>0</v>
      </c>
      <c r="F255" s="95">
        <v>2496.0019400000001</v>
      </c>
    </row>
    <row r="256" spans="1:6">
      <c r="A256" s="99" t="s">
        <v>374</v>
      </c>
      <c r="B256" s="95">
        <v>360319.34224999999</v>
      </c>
      <c r="C256" s="95">
        <v>49145.390060000005</v>
      </c>
      <c r="D256" s="95">
        <v>5.6699999999999997E-3</v>
      </c>
      <c r="E256" s="95">
        <v>333.14648999999997</v>
      </c>
      <c r="F256" s="95">
        <v>409797.88447000005</v>
      </c>
    </row>
    <row r="257" spans="1:6">
      <c r="A257" s="99" t="s">
        <v>375</v>
      </c>
      <c r="B257" s="95">
        <v>4909687.8155299993</v>
      </c>
      <c r="C257" s="95">
        <v>14744.014810000001</v>
      </c>
      <c r="D257" s="95">
        <v>0</v>
      </c>
      <c r="E257" s="95">
        <v>5.6712199999999999</v>
      </c>
      <c r="F257" s="95">
        <v>4924437.5015600007</v>
      </c>
    </row>
    <row r="258" spans="1:6">
      <c r="A258" s="99" t="s">
        <v>376</v>
      </c>
      <c r="B258" s="95">
        <v>1161152.11075</v>
      </c>
      <c r="C258" s="95">
        <v>5197.9530300000006</v>
      </c>
      <c r="D258" s="95">
        <v>0</v>
      </c>
      <c r="E258" s="95">
        <v>0</v>
      </c>
      <c r="F258" s="95">
        <v>1166350.06378</v>
      </c>
    </row>
    <row r="259" spans="1:6">
      <c r="A259" s="99" t="s">
        <v>377</v>
      </c>
      <c r="B259" s="95">
        <v>60448.103360000001</v>
      </c>
      <c r="C259" s="95">
        <v>1024.6873599999999</v>
      </c>
      <c r="D259" s="95">
        <v>0</v>
      </c>
      <c r="E259" s="95">
        <v>0</v>
      </c>
      <c r="F259" s="95">
        <v>61472.790719999997</v>
      </c>
    </row>
    <row r="260" spans="1:6">
      <c r="A260" s="99" t="s">
        <v>378</v>
      </c>
      <c r="B260" s="95">
        <v>53700.274210000003</v>
      </c>
      <c r="C260" s="95">
        <v>162.73535000000001</v>
      </c>
      <c r="D260" s="95">
        <v>0</v>
      </c>
      <c r="E260" s="95">
        <v>0</v>
      </c>
      <c r="F260" s="95">
        <v>53863.009560000006</v>
      </c>
    </row>
    <row r="261" spans="1:6">
      <c r="A261" s="99" t="s">
        <v>379</v>
      </c>
      <c r="B261" s="95">
        <v>10615.497310000001</v>
      </c>
      <c r="C261" s="95">
        <v>391.22692999999998</v>
      </c>
      <c r="D261" s="95">
        <v>0</v>
      </c>
      <c r="E261" s="95">
        <v>0</v>
      </c>
      <c r="F261" s="95">
        <v>11006.72424</v>
      </c>
    </row>
    <row r="262" spans="1:6">
      <c r="A262" s="99" t="s">
        <v>380</v>
      </c>
      <c r="B262" s="95">
        <v>7957.3652999999995</v>
      </c>
      <c r="C262" s="95">
        <v>314.18889000000001</v>
      </c>
      <c r="D262" s="95">
        <v>0</v>
      </c>
      <c r="E262" s="95">
        <v>0</v>
      </c>
      <c r="F262" s="95">
        <v>8271.5541900000007</v>
      </c>
    </row>
    <row r="263" spans="1:6">
      <c r="A263" s="99" t="s">
        <v>381</v>
      </c>
      <c r="B263" s="95">
        <v>53.301769999999998</v>
      </c>
      <c r="C263" s="95">
        <v>8.0519999999999994E-2</v>
      </c>
      <c r="D263" s="95">
        <v>0</v>
      </c>
      <c r="E263" s="95">
        <v>-2.9999999999999997E-5</v>
      </c>
      <c r="F263" s="95">
        <v>53.382260000000002</v>
      </c>
    </row>
    <row r="264" spans="1:6">
      <c r="A264" s="99" t="s">
        <v>382</v>
      </c>
      <c r="B264" s="95">
        <v>25386.28356</v>
      </c>
      <c r="C264" s="95">
        <v>31033.218390000002</v>
      </c>
      <c r="D264" s="95">
        <v>0</v>
      </c>
      <c r="E264" s="95">
        <v>0</v>
      </c>
      <c r="F264" s="95">
        <v>56419.501950000005</v>
      </c>
    </row>
    <row r="265" spans="1:6">
      <c r="A265" s="99" t="s">
        <v>383</v>
      </c>
      <c r="B265" s="95">
        <v>51679.412490000002</v>
      </c>
      <c r="C265" s="95">
        <v>29453.949399999998</v>
      </c>
      <c r="D265" s="95">
        <v>0</v>
      </c>
      <c r="E265" s="95">
        <v>2339.2948900000001</v>
      </c>
      <c r="F265" s="95">
        <v>83472.656780000005</v>
      </c>
    </row>
    <row r="266" spans="1:6">
      <c r="A266" s="216" t="s">
        <v>384</v>
      </c>
      <c r="B266" s="57">
        <v>-2623860.0275300001</v>
      </c>
      <c r="C266" s="57">
        <v>-123321.76851000001</v>
      </c>
      <c r="D266" s="57">
        <v>0</v>
      </c>
      <c r="E266" s="57">
        <v>-143.7407</v>
      </c>
      <c r="F266" s="57">
        <v>-2747325.5367399999</v>
      </c>
    </row>
    <row r="267" spans="1:6">
      <c r="A267" s="99" t="s">
        <v>385</v>
      </c>
      <c r="B267" s="95">
        <v>-2077645.1443800002</v>
      </c>
      <c r="C267" s="95">
        <v>-60304.26455</v>
      </c>
      <c r="D267" s="95">
        <v>0</v>
      </c>
      <c r="E267" s="95">
        <v>-107.79473</v>
      </c>
      <c r="F267" s="95">
        <v>-2138057.2036600001</v>
      </c>
    </row>
    <row r="268" spans="1:6">
      <c r="A268" s="99" t="s">
        <v>386</v>
      </c>
      <c r="B268" s="95">
        <v>-185.26489000000001</v>
      </c>
      <c r="C268" s="95">
        <v>0</v>
      </c>
      <c r="D268" s="95">
        <v>0</v>
      </c>
      <c r="E268" s="95">
        <v>0</v>
      </c>
      <c r="F268" s="95">
        <v>-185.26489000000001</v>
      </c>
    </row>
    <row r="269" spans="1:6">
      <c r="A269" s="99" t="s">
        <v>387</v>
      </c>
      <c r="B269" s="95">
        <v>-266106.38258999999</v>
      </c>
      <c r="C269" s="95">
        <v>-16804.800199999998</v>
      </c>
      <c r="D269" s="95">
        <v>0</v>
      </c>
      <c r="E269" s="95">
        <v>-1.7700000000000001E-3</v>
      </c>
      <c r="F269" s="95">
        <v>-282911.18456000002</v>
      </c>
    </row>
    <row r="270" spans="1:6">
      <c r="A270" s="99" t="s">
        <v>388</v>
      </c>
      <c r="B270" s="95">
        <v>-24413.756960000002</v>
      </c>
      <c r="C270" s="95">
        <v>-928.28346999999997</v>
      </c>
      <c r="D270" s="95">
        <v>0</v>
      </c>
      <c r="E270" s="95">
        <v>-35.944199999999995</v>
      </c>
      <c r="F270" s="95">
        <v>-25377.984629999999</v>
      </c>
    </row>
    <row r="271" spans="1:6">
      <c r="A271" s="99" t="s">
        <v>389</v>
      </c>
      <c r="B271" s="95">
        <v>-55991.711459999999</v>
      </c>
      <c r="C271" s="95">
        <v>-2925.6455699999997</v>
      </c>
      <c r="D271" s="95">
        <v>0</v>
      </c>
      <c r="E271" s="95">
        <v>0</v>
      </c>
      <c r="F271" s="95">
        <v>-58917.357029999999</v>
      </c>
    </row>
    <row r="272" spans="1:6">
      <c r="A272" s="156" t="s">
        <v>390</v>
      </c>
      <c r="B272" s="95">
        <v>-36734.851799999997</v>
      </c>
      <c r="C272" s="95">
        <v>-18464.986539999998</v>
      </c>
      <c r="D272" s="95">
        <v>0</v>
      </c>
      <c r="E272" s="95">
        <v>0</v>
      </c>
      <c r="F272" s="95">
        <v>-55199.838340000002</v>
      </c>
    </row>
    <row r="273" spans="1:6">
      <c r="A273" s="99" t="s">
        <v>461</v>
      </c>
      <c r="B273" s="95">
        <v>-162782.91545</v>
      </c>
      <c r="C273" s="95">
        <v>-23893.78818</v>
      </c>
      <c r="D273" s="95">
        <v>0</v>
      </c>
      <c r="E273" s="95">
        <v>0</v>
      </c>
      <c r="F273" s="95">
        <v>-186676.70363</v>
      </c>
    </row>
    <row r="274" spans="1:6">
      <c r="A274" s="216" t="s">
        <v>976</v>
      </c>
      <c r="B274" s="57">
        <v>4019208.1845</v>
      </c>
      <c r="C274" s="57">
        <v>8572.9726699999992</v>
      </c>
      <c r="D274" s="57">
        <v>5.6699999999999997E-3</v>
      </c>
      <c r="E274" s="57">
        <v>2534.3718699999999</v>
      </c>
      <c r="F274" s="57">
        <v>4030315.5347100003</v>
      </c>
    </row>
    <row r="275" spans="1:6">
      <c r="A275" s="69" t="s">
        <v>391</v>
      </c>
      <c r="B275" s="57">
        <v>1028017.99323</v>
      </c>
      <c r="C275" s="57">
        <v>768022.97859000007</v>
      </c>
      <c r="D275" s="57">
        <v>2.4199999999999998E-3</v>
      </c>
      <c r="E275" s="57">
        <v>6.1541399999999999</v>
      </c>
      <c r="F275" s="57">
        <v>1796047.1283800001</v>
      </c>
    </row>
    <row r="276" spans="1:6">
      <c r="A276" s="99" t="s">
        <v>392</v>
      </c>
      <c r="B276" s="95">
        <v>474766.70434</v>
      </c>
      <c r="C276" s="95">
        <v>320547.48452</v>
      </c>
      <c r="D276" s="95">
        <v>0</v>
      </c>
      <c r="E276" s="95">
        <v>0.63478999999999997</v>
      </c>
      <c r="F276" s="95">
        <v>795314.82364999992</v>
      </c>
    </row>
    <row r="277" spans="1:6">
      <c r="A277" s="99" t="s">
        <v>393</v>
      </c>
      <c r="B277" s="95">
        <v>144681.82907000001</v>
      </c>
      <c r="C277" s="95">
        <v>405943.4718</v>
      </c>
      <c r="D277" s="95">
        <v>2.4199999999999998E-3</v>
      </c>
      <c r="E277" s="95">
        <v>5.4827899999999996</v>
      </c>
      <c r="F277" s="95">
        <v>550630.78607999999</v>
      </c>
    </row>
    <row r="278" spans="1:6">
      <c r="A278" s="99" t="s">
        <v>394</v>
      </c>
      <c r="B278" s="95">
        <v>286650.22398000001</v>
      </c>
      <c r="C278" s="95">
        <v>8064.76847</v>
      </c>
      <c r="D278" s="95">
        <v>0</v>
      </c>
      <c r="E278" s="95">
        <v>0</v>
      </c>
      <c r="F278" s="95">
        <v>294714.99244999996</v>
      </c>
    </row>
    <row r="279" spans="1:6">
      <c r="A279" s="99" t="s">
        <v>395</v>
      </c>
      <c r="B279" s="95">
        <v>62143.044150000002</v>
      </c>
      <c r="C279" s="95">
        <v>7.7175000000000002</v>
      </c>
      <c r="D279" s="95">
        <v>0</v>
      </c>
      <c r="E279" s="95">
        <v>0</v>
      </c>
      <c r="F279" s="95">
        <v>62150.76165</v>
      </c>
    </row>
    <row r="280" spans="1:6">
      <c r="A280" s="99" t="s">
        <v>396</v>
      </c>
      <c r="B280" s="95">
        <v>59776.19169</v>
      </c>
      <c r="C280" s="95">
        <v>33459.5363</v>
      </c>
      <c r="D280" s="95">
        <v>0</v>
      </c>
      <c r="E280" s="95">
        <v>3.6560000000000002E-2</v>
      </c>
      <c r="F280" s="95">
        <v>93235.764549999993</v>
      </c>
    </row>
    <row r="281" spans="1:6">
      <c r="A281" s="99" t="s">
        <v>397</v>
      </c>
      <c r="B281" s="95">
        <v>0</v>
      </c>
      <c r="C281" s="95">
        <v>0</v>
      </c>
      <c r="D281" s="95">
        <v>0</v>
      </c>
      <c r="E281" s="95">
        <v>0</v>
      </c>
      <c r="F281" s="95">
        <v>0</v>
      </c>
    </row>
    <row r="282" spans="1:6">
      <c r="A282" s="157" t="s">
        <v>398</v>
      </c>
      <c r="B282" s="57">
        <v>-498361.60725</v>
      </c>
      <c r="C282" s="57">
        <v>-325851.77220999997</v>
      </c>
      <c r="D282" s="57">
        <v>-2.3900000000000002E-3</v>
      </c>
      <c r="E282" s="57">
        <v>-89.788600000000002</v>
      </c>
      <c r="F282" s="57">
        <v>-824303.17045000009</v>
      </c>
    </row>
    <row r="283" spans="1:6">
      <c r="A283" s="99" t="s">
        <v>392</v>
      </c>
      <c r="B283" s="95">
        <v>-122830.01073000001</v>
      </c>
      <c r="C283" s="95">
        <v>-71378.315199999997</v>
      </c>
      <c r="D283" s="95">
        <v>0</v>
      </c>
      <c r="E283" s="95">
        <v>-88.953969999999998</v>
      </c>
      <c r="F283" s="95">
        <v>-194297.27989999999</v>
      </c>
    </row>
    <row r="284" spans="1:6">
      <c r="A284" s="99" t="s">
        <v>399</v>
      </c>
      <c r="B284" s="95">
        <v>-222028.48912000001</v>
      </c>
      <c r="C284" s="95">
        <v>-177.38485999999997</v>
      </c>
      <c r="D284" s="95">
        <v>0</v>
      </c>
      <c r="E284" s="95">
        <v>0</v>
      </c>
      <c r="F284" s="95">
        <v>-222205.87397999997</v>
      </c>
    </row>
    <row r="285" spans="1:6">
      <c r="A285" s="99" t="s">
        <v>400</v>
      </c>
      <c r="B285" s="95">
        <v>-12387.472669999999</v>
      </c>
      <c r="C285" s="95">
        <v>0</v>
      </c>
      <c r="D285" s="95">
        <v>0</v>
      </c>
      <c r="E285" s="95">
        <v>0</v>
      </c>
      <c r="F285" s="95">
        <v>-12387.472669999999</v>
      </c>
    </row>
    <row r="286" spans="1:6">
      <c r="A286" s="99" t="s">
        <v>401</v>
      </c>
      <c r="B286" s="95">
        <v>-2.6891700000000003</v>
      </c>
      <c r="C286" s="95">
        <v>0</v>
      </c>
      <c r="D286" s="95">
        <v>0</v>
      </c>
      <c r="E286" s="95">
        <v>0</v>
      </c>
      <c r="F286" s="95">
        <v>-2.6891700000000003</v>
      </c>
    </row>
    <row r="287" spans="1:6">
      <c r="A287" s="99" t="s">
        <v>402</v>
      </c>
      <c r="B287" s="95">
        <v>-141112.94555999999</v>
      </c>
      <c r="C287" s="95">
        <v>-254296.07214999999</v>
      </c>
      <c r="D287" s="95">
        <v>-2.3900000000000002E-3</v>
      </c>
      <c r="E287" s="95">
        <v>-0.83462999999999998</v>
      </c>
      <c r="F287" s="95">
        <v>-395409.85473000002</v>
      </c>
    </row>
    <row r="288" spans="1:6">
      <c r="A288" s="99" t="s">
        <v>403</v>
      </c>
      <c r="B288" s="95">
        <v>0</v>
      </c>
      <c r="C288" s="95">
        <v>0</v>
      </c>
      <c r="D288" s="95">
        <v>0</v>
      </c>
      <c r="E288" s="95">
        <v>0</v>
      </c>
      <c r="F288" s="95">
        <v>0</v>
      </c>
    </row>
    <row r="289" spans="1:6">
      <c r="A289" s="216" t="s">
        <v>975</v>
      </c>
      <c r="B289" s="57">
        <v>4548864.5704799993</v>
      </c>
      <c r="C289" s="57">
        <v>450744.17905000004</v>
      </c>
      <c r="D289" s="57">
        <v>5.7000000000000002E-3</v>
      </c>
      <c r="E289" s="57">
        <v>2450.7374100000002</v>
      </c>
      <c r="F289" s="57">
        <v>5002059.4926400008</v>
      </c>
    </row>
    <row r="290" spans="1:6">
      <c r="A290" s="99" t="s">
        <v>404</v>
      </c>
      <c r="B290" s="95">
        <v>1033668.25501</v>
      </c>
      <c r="C290" s="95">
        <v>68988.631800000003</v>
      </c>
      <c r="D290" s="95">
        <v>0</v>
      </c>
      <c r="E290" s="95">
        <v>1570.8061699999998</v>
      </c>
      <c r="F290" s="95">
        <v>1104227.6929800001</v>
      </c>
    </row>
    <row r="291" spans="1:6">
      <c r="A291" s="99" t="s">
        <v>405</v>
      </c>
      <c r="B291" s="95">
        <v>39424.080979999999</v>
      </c>
      <c r="C291" s="95">
        <v>3761.1465800000001</v>
      </c>
      <c r="D291" s="95">
        <v>0</v>
      </c>
      <c r="E291" s="95">
        <v>0</v>
      </c>
      <c r="F291" s="95">
        <v>43185.227559999999</v>
      </c>
    </row>
    <row r="292" spans="1:6">
      <c r="A292" s="99" t="s">
        <v>406</v>
      </c>
      <c r="B292" s="95">
        <v>974289.79325999995</v>
      </c>
      <c r="C292" s="95">
        <v>39130.590490000002</v>
      </c>
      <c r="D292" s="95">
        <v>0</v>
      </c>
      <c r="E292" s="95">
        <v>1570.8061699999998</v>
      </c>
      <c r="F292" s="95">
        <v>1014991.1899199999</v>
      </c>
    </row>
    <row r="293" spans="1:6">
      <c r="A293" s="99" t="s">
        <v>407</v>
      </c>
      <c r="B293" s="95">
        <v>7493.1099199999999</v>
      </c>
      <c r="C293" s="95">
        <v>24393.288700000001</v>
      </c>
      <c r="D293" s="95">
        <v>0</v>
      </c>
      <c r="E293" s="95">
        <v>0</v>
      </c>
      <c r="F293" s="95">
        <v>31886.39862</v>
      </c>
    </row>
    <row r="294" spans="1:6">
      <c r="A294" s="99" t="s">
        <v>408</v>
      </c>
      <c r="B294" s="95">
        <v>9155.2970299999997</v>
      </c>
      <c r="C294" s="95">
        <v>1261.6666599999999</v>
      </c>
      <c r="D294" s="95">
        <v>0</v>
      </c>
      <c r="E294" s="95">
        <v>0</v>
      </c>
      <c r="F294" s="95">
        <v>10416.963689999999</v>
      </c>
    </row>
    <row r="295" spans="1:6">
      <c r="A295" s="99" t="s">
        <v>409</v>
      </c>
      <c r="B295" s="95">
        <v>0</v>
      </c>
      <c r="C295" s="95">
        <v>17.750599999999999</v>
      </c>
      <c r="D295" s="95">
        <v>0</v>
      </c>
      <c r="E295" s="95">
        <v>0</v>
      </c>
      <c r="F295" s="95">
        <v>17.750599999999999</v>
      </c>
    </row>
    <row r="296" spans="1:6">
      <c r="A296" s="99" t="s">
        <v>410</v>
      </c>
      <c r="B296" s="95">
        <v>3305.9738199999997</v>
      </c>
      <c r="C296" s="95">
        <v>424.18877000000003</v>
      </c>
      <c r="D296" s="95">
        <v>0</v>
      </c>
      <c r="E296" s="95">
        <v>0</v>
      </c>
      <c r="F296" s="95">
        <v>3730.1625899999999</v>
      </c>
    </row>
    <row r="297" spans="1:6">
      <c r="A297" s="99" t="s">
        <v>411</v>
      </c>
      <c r="B297" s="95">
        <v>0</v>
      </c>
      <c r="C297" s="95">
        <v>0</v>
      </c>
      <c r="D297" s="95">
        <v>0</v>
      </c>
      <c r="E297" s="95">
        <v>0</v>
      </c>
      <c r="F297" s="95">
        <v>0</v>
      </c>
    </row>
    <row r="298" spans="1:6">
      <c r="A298" s="99" t="s">
        <v>412</v>
      </c>
      <c r="B298" s="95">
        <v>-1577888.0533399999</v>
      </c>
      <c r="C298" s="95">
        <v>-181351.68824000002</v>
      </c>
      <c r="D298" s="95">
        <v>0</v>
      </c>
      <c r="E298" s="95">
        <v>-2222.03134</v>
      </c>
      <c r="F298" s="95">
        <v>-1761461.7729200001</v>
      </c>
    </row>
    <row r="299" spans="1:6">
      <c r="A299" s="99" t="s">
        <v>413</v>
      </c>
      <c r="B299" s="95">
        <v>-1395793.4944500001</v>
      </c>
      <c r="C299" s="95">
        <v>-129409.75207999999</v>
      </c>
      <c r="D299" s="95">
        <v>0</v>
      </c>
      <c r="E299" s="95">
        <v>-2222.03134</v>
      </c>
      <c r="F299" s="95">
        <v>-1527425.2778699999</v>
      </c>
    </row>
    <row r="300" spans="1:6">
      <c r="A300" s="99" t="s">
        <v>414</v>
      </c>
      <c r="B300" s="95">
        <v>-53833.299740000002</v>
      </c>
      <c r="C300" s="95">
        <v>-49868.774239999999</v>
      </c>
      <c r="D300" s="95">
        <v>0</v>
      </c>
      <c r="E300" s="95">
        <v>0</v>
      </c>
      <c r="F300" s="95">
        <v>-103702.07398</v>
      </c>
    </row>
    <row r="301" spans="1:6">
      <c r="A301" s="99" t="s">
        <v>415</v>
      </c>
      <c r="B301" s="95">
        <v>-11091.057929999999</v>
      </c>
      <c r="C301" s="95">
        <v>-870.06432999999993</v>
      </c>
      <c r="D301" s="95">
        <v>0</v>
      </c>
      <c r="E301" s="95">
        <v>0</v>
      </c>
      <c r="F301" s="95">
        <v>-11961.12226</v>
      </c>
    </row>
    <row r="302" spans="1:6">
      <c r="A302" s="156" t="s">
        <v>416</v>
      </c>
      <c r="B302" s="95">
        <v>-113689.41136</v>
      </c>
      <c r="C302" s="95">
        <v>-559.63364999999999</v>
      </c>
      <c r="D302" s="95">
        <v>0</v>
      </c>
      <c r="E302" s="95">
        <v>0</v>
      </c>
      <c r="F302" s="95">
        <v>-114249.04501</v>
      </c>
    </row>
    <row r="303" spans="1:6">
      <c r="A303" s="156" t="s">
        <v>1498</v>
      </c>
      <c r="B303" s="95">
        <v>0</v>
      </c>
      <c r="C303" s="95">
        <v>0</v>
      </c>
      <c r="D303" s="95">
        <v>0</v>
      </c>
      <c r="E303" s="95">
        <v>0</v>
      </c>
      <c r="F303" s="95">
        <v>0</v>
      </c>
    </row>
    <row r="304" spans="1:6">
      <c r="A304" s="156" t="s">
        <v>418</v>
      </c>
      <c r="B304" s="95">
        <v>-3480.7898599999999</v>
      </c>
      <c r="C304" s="95">
        <v>-643.46393999999998</v>
      </c>
      <c r="D304" s="95">
        <v>0</v>
      </c>
      <c r="E304" s="95">
        <v>0</v>
      </c>
      <c r="F304" s="95">
        <v>-4124.2537999999995</v>
      </c>
    </row>
    <row r="305" spans="1:6">
      <c r="A305" s="216" t="s">
        <v>974</v>
      </c>
      <c r="B305" s="57">
        <v>4004644.7721500001</v>
      </c>
      <c r="C305" s="57">
        <v>338381.12261000002</v>
      </c>
      <c r="D305" s="57">
        <v>5.7000000000000002E-3</v>
      </c>
      <c r="E305" s="57">
        <v>1799.51224</v>
      </c>
      <c r="F305" s="57">
        <v>4344825.4127000002</v>
      </c>
    </row>
    <row r="306" spans="1:6">
      <c r="A306" s="216" t="s">
        <v>419</v>
      </c>
      <c r="B306" s="57">
        <v>-3121450.9330300004</v>
      </c>
      <c r="C306" s="57">
        <v>-202307.36215</v>
      </c>
      <c r="D306" s="57">
        <v>0</v>
      </c>
      <c r="E306" s="57">
        <v>-23.390409999999999</v>
      </c>
      <c r="F306" s="57">
        <v>-3323781.6855900004</v>
      </c>
    </row>
    <row r="307" spans="1:6">
      <c r="A307" s="99" t="s">
        <v>420</v>
      </c>
      <c r="B307" s="95">
        <v>-1686406.0547499999</v>
      </c>
      <c r="C307" s="95">
        <v>-2937.2307700000001</v>
      </c>
      <c r="D307" s="95">
        <v>0</v>
      </c>
      <c r="E307" s="95">
        <v>0</v>
      </c>
      <c r="F307" s="95">
        <v>-1689343.2855199999</v>
      </c>
    </row>
    <row r="308" spans="1:6">
      <c r="A308" s="99" t="s">
        <v>421</v>
      </c>
      <c r="B308" s="95">
        <v>-262911.45541</v>
      </c>
      <c r="C308" s="95">
        <v>-12316.011980000001</v>
      </c>
      <c r="D308" s="95">
        <v>0</v>
      </c>
      <c r="E308" s="95">
        <v>0</v>
      </c>
      <c r="F308" s="95">
        <v>-275227.46739000001</v>
      </c>
    </row>
    <row r="309" spans="1:6">
      <c r="A309" s="99" t="s">
        <v>422</v>
      </c>
      <c r="B309" s="95">
        <v>-17664.027409999999</v>
      </c>
      <c r="C309" s="95">
        <v>-16300.54595</v>
      </c>
      <c r="D309" s="95">
        <v>0</v>
      </c>
      <c r="E309" s="95">
        <v>0</v>
      </c>
      <c r="F309" s="95">
        <v>-33964.573360000002</v>
      </c>
    </row>
    <row r="310" spans="1:6">
      <c r="A310" s="99" t="s">
        <v>423</v>
      </c>
      <c r="B310" s="95">
        <v>-76404.832620000001</v>
      </c>
      <c r="C310" s="95">
        <v>-1103.8913700000001</v>
      </c>
      <c r="D310" s="95">
        <v>0</v>
      </c>
      <c r="E310" s="95">
        <v>0</v>
      </c>
      <c r="F310" s="95">
        <v>-77508.723989999999</v>
      </c>
    </row>
    <row r="311" spans="1:6">
      <c r="A311" s="99" t="s">
        <v>424</v>
      </c>
      <c r="B311" s="95">
        <v>-185971.49466999999</v>
      </c>
      <c r="C311" s="95">
        <v>-122.13400999999999</v>
      </c>
      <c r="D311" s="95">
        <v>0</v>
      </c>
      <c r="E311" s="95">
        <v>0</v>
      </c>
      <c r="F311" s="95">
        <v>-186093.62867999999</v>
      </c>
    </row>
    <row r="312" spans="1:6">
      <c r="A312" s="99" t="s">
        <v>425</v>
      </c>
      <c r="B312" s="95">
        <v>-76460.653560000006</v>
      </c>
      <c r="C312" s="95">
        <v>-10127.93168</v>
      </c>
      <c r="D312" s="95">
        <v>0</v>
      </c>
      <c r="E312" s="95">
        <v>0</v>
      </c>
      <c r="F312" s="95">
        <v>-86588.58524</v>
      </c>
    </row>
    <row r="313" spans="1:6">
      <c r="A313" s="99" t="s">
        <v>426</v>
      </c>
      <c r="B313" s="95">
        <v>-127174.00758</v>
      </c>
      <c r="C313" s="95">
        <v>0</v>
      </c>
      <c r="D313" s="95">
        <v>0</v>
      </c>
      <c r="E313" s="95">
        <v>0</v>
      </c>
      <c r="F313" s="95">
        <v>-127174.00758</v>
      </c>
    </row>
    <row r="314" spans="1:6">
      <c r="A314" s="99" t="s">
        <v>427</v>
      </c>
      <c r="B314" s="95">
        <v>-68172.00301</v>
      </c>
      <c r="C314" s="95">
        <v>0</v>
      </c>
      <c r="D314" s="95">
        <v>0</v>
      </c>
      <c r="E314" s="95">
        <v>0</v>
      </c>
      <c r="F314" s="95">
        <v>-68172.00301</v>
      </c>
    </row>
    <row r="315" spans="1:6">
      <c r="A315" s="99" t="s">
        <v>428</v>
      </c>
      <c r="B315" s="95">
        <v>-620286.40402000002</v>
      </c>
      <c r="C315" s="95">
        <v>-159399.61638999998</v>
      </c>
      <c r="D315" s="95">
        <v>0</v>
      </c>
      <c r="E315" s="95">
        <v>-23.390409999999999</v>
      </c>
      <c r="F315" s="95">
        <v>-779709.41082000011</v>
      </c>
    </row>
    <row r="316" spans="1:6">
      <c r="A316" s="69" t="s">
        <v>973</v>
      </c>
      <c r="B316" s="57">
        <v>883193.83912000002</v>
      </c>
      <c r="C316" s="57">
        <v>136073.76046000002</v>
      </c>
      <c r="D316" s="57">
        <v>5.7000000000000002E-3</v>
      </c>
      <c r="E316" s="57">
        <v>1776.12183</v>
      </c>
      <c r="F316" s="57">
        <v>1021043.72711</v>
      </c>
    </row>
    <row r="317" spans="1:6">
      <c r="A317" s="156" t="s">
        <v>429</v>
      </c>
      <c r="B317" s="95">
        <v>4.9416799999999999</v>
      </c>
      <c r="C317" s="95">
        <v>24322.183510000003</v>
      </c>
      <c r="D317" s="95">
        <v>0</v>
      </c>
      <c r="E317" s="95">
        <v>356.03471999999999</v>
      </c>
      <c r="F317" s="95">
        <v>24683.159909999998</v>
      </c>
    </row>
    <row r="318" spans="1:6">
      <c r="A318" s="156" t="s">
        <v>430</v>
      </c>
      <c r="B318" s="95">
        <v>9.2000000000000003E-4</v>
      </c>
      <c r="C318" s="95">
        <v>24322.183510000003</v>
      </c>
      <c r="D318" s="95">
        <v>0</v>
      </c>
      <c r="E318" s="95">
        <v>0</v>
      </c>
      <c r="F318" s="95">
        <v>24322.184430000001</v>
      </c>
    </row>
    <row r="319" spans="1:6">
      <c r="A319" s="156" t="s">
        <v>431</v>
      </c>
      <c r="B319" s="95">
        <v>4.94076</v>
      </c>
      <c r="C319" s="95">
        <v>0</v>
      </c>
      <c r="D319" s="95">
        <v>0</v>
      </c>
      <c r="E319" s="95">
        <v>356.03471999999999</v>
      </c>
      <c r="F319" s="95">
        <v>360.97548</v>
      </c>
    </row>
    <row r="320" spans="1:6">
      <c r="A320" s="156" t="s">
        <v>432</v>
      </c>
      <c r="B320" s="95">
        <v>-10.455170000000001</v>
      </c>
      <c r="C320" s="95">
        <v>-25537.394620000003</v>
      </c>
      <c r="D320" s="95">
        <v>0</v>
      </c>
      <c r="E320" s="95">
        <v>-157.02497</v>
      </c>
      <c r="F320" s="95">
        <v>-25704.874760000002</v>
      </c>
    </row>
    <row r="321" spans="1:6">
      <c r="A321" s="156" t="s">
        <v>433</v>
      </c>
      <c r="B321" s="95">
        <v>-8.0000000000000004E-4</v>
      </c>
      <c r="C321" s="95">
        <v>-25537.394620000003</v>
      </c>
      <c r="D321" s="95">
        <v>0</v>
      </c>
      <c r="E321" s="95">
        <v>0</v>
      </c>
      <c r="F321" s="95">
        <v>-25537.395420000001</v>
      </c>
    </row>
    <row r="322" spans="1:6">
      <c r="A322" s="156" t="s">
        <v>434</v>
      </c>
      <c r="B322" s="95">
        <v>-10.454370000000001</v>
      </c>
      <c r="C322" s="95">
        <v>0</v>
      </c>
      <c r="D322" s="95">
        <v>0</v>
      </c>
      <c r="E322" s="95">
        <v>-157.02497</v>
      </c>
      <c r="F322" s="95">
        <v>-167.47934000000001</v>
      </c>
    </row>
    <row r="323" spans="1:6">
      <c r="A323" s="69" t="s">
        <v>1242</v>
      </c>
      <c r="B323" s="57">
        <v>883188.32562999998</v>
      </c>
      <c r="C323" s="57">
        <v>134858.54934999999</v>
      </c>
      <c r="D323" s="57">
        <v>5.7000000000000002E-3</v>
      </c>
      <c r="E323" s="57">
        <v>1975.13158</v>
      </c>
      <c r="F323" s="57">
        <v>1020022.01226</v>
      </c>
    </row>
    <row r="324" spans="1:6">
      <c r="A324" s="99" t="s">
        <v>435</v>
      </c>
      <c r="B324" s="95">
        <v>2106.7798700000003</v>
      </c>
      <c r="C324" s="95">
        <v>2312.6590200000001</v>
      </c>
      <c r="D324" s="95">
        <v>0</v>
      </c>
      <c r="E324" s="95">
        <v>0</v>
      </c>
      <c r="F324" s="95">
        <v>4419.4388899999994</v>
      </c>
    </row>
    <row r="325" spans="1:6">
      <c r="A325" s="69" t="s">
        <v>972</v>
      </c>
      <c r="B325" s="57">
        <v>885295.10549999995</v>
      </c>
      <c r="C325" s="57">
        <v>137171.20837000001</v>
      </c>
      <c r="D325" s="57">
        <v>5.7000000000000002E-3</v>
      </c>
      <c r="E325" s="57">
        <v>1975.13158</v>
      </c>
      <c r="F325" s="57">
        <v>1024441.45115</v>
      </c>
    </row>
    <row r="326" spans="1:6">
      <c r="A326" s="156" t="s">
        <v>436</v>
      </c>
      <c r="B326" s="95">
        <v>2983.2777999999998</v>
      </c>
      <c r="C326" s="95">
        <v>830.51927999999998</v>
      </c>
      <c r="D326" s="95">
        <v>0</v>
      </c>
      <c r="E326" s="95">
        <v>0</v>
      </c>
      <c r="F326" s="95">
        <v>3813.7970800000003</v>
      </c>
    </row>
    <row r="327" spans="1:6">
      <c r="A327" s="216" t="s">
        <v>1243</v>
      </c>
      <c r="B327" s="57">
        <v>888278.38329999999</v>
      </c>
      <c r="C327" s="57">
        <v>138001.72765000002</v>
      </c>
      <c r="D327" s="57">
        <v>5.7000000000000002E-3</v>
      </c>
      <c r="E327" s="57">
        <v>1975.13158</v>
      </c>
      <c r="F327" s="57">
        <v>1028255.24823</v>
      </c>
    </row>
    <row r="328" spans="1:6">
      <c r="A328" s="156" t="s">
        <v>437</v>
      </c>
      <c r="B328" s="95">
        <v>0</v>
      </c>
      <c r="C328" s="95">
        <v>0</v>
      </c>
      <c r="D328" s="95">
        <v>0</v>
      </c>
      <c r="E328" s="95">
        <v>0</v>
      </c>
      <c r="F328" s="95">
        <v>0</v>
      </c>
    </row>
    <row r="329" spans="1:6">
      <c r="A329" s="69" t="s">
        <v>971</v>
      </c>
      <c r="B329" s="57">
        <v>888278.38329999999</v>
      </c>
      <c r="C329" s="57">
        <v>138001.72765000002</v>
      </c>
      <c r="D329" s="57">
        <v>5.7000000000000002E-3</v>
      </c>
      <c r="E329" s="57">
        <v>1975.13158</v>
      </c>
      <c r="F329" s="57">
        <v>1028255.24823</v>
      </c>
    </row>
    <row r="330" spans="1:6">
      <c r="A330" s="555" t="s">
        <v>438</v>
      </c>
      <c r="B330" s="95">
        <v>-440198.83173999999</v>
      </c>
      <c r="C330" s="95">
        <v>0</v>
      </c>
      <c r="D330" s="95">
        <v>0</v>
      </c>
      <c r="E330" s="95">
        <v>0</v>
      </c>
      <c r="F330" s="95">
        <v>-440198.83173999999</v>
      </c>
    </row>
    <row r="331" spans="1:6">
      <c r="A331" s="69" t="s">
        <v>970</v>
      </c>
      <c r="B331" s="158">
        <v>448079.55155999999</v>
      </c>
      <c r="C331" s="158">
        <v>138001.72765000002</v>
      </c>
      <c r="D331" s="158">
        <v>5.7000000000000002E-3</v>
      </c>
      <c r="E331" s="57">
        <v>1975.13158</v>
      </c>
      <c r="F331" s="158">
        <v>588056.41648999997</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4"/>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34" t="s">
        <v>440</v>
      </c>
      <c r="B1" s="734"/>
      <c r="C1" s="734"/>
      <c r="D1" s="734"/>
      <c r="E1" s="734"/>
      <c r="F1" s="734"/>
      <c r="G1" s="734"/>
      <c r="H1" s="734"/>
      <c r="I1" s="734"/>
      <c r="J1" s="734"/>
      <c r="K1" s="734"/>
      <c r="L1" s="734"/>
      <c r="M1" s="734"/>
      <c r="N1" s="734"/>
      <c r="O1" s="734"/>
    </row>
    <row r="2" spans="1:15" ht="18">
      <c r="A2" s="735" t="s">
        <v>520</v>
      </c>
      <c r="B2" s="735"/>
      <c r="C2" s="735"/>
      <c r="D2" s="735"/>
      <c r="E2" s="735"/>
      <c r="F2" s="735"/>
      <c r="G2" s="735"/>
      <c r="H2" s="735"/>
      <c r="I2" s="735"/>
      <c r="J2" s="735"/>
      <c r="K2" s="735"/>
      <c r="L2" s="735"/>
      <c r="M2" s="735"/>
      <c r="N2" s="735"/>
      <c r="O2" s="735"/>
    </row>
    <row r="3" spans="1:15" ht="18">
      <c r="A3" s="735" t="s">
        <v>1500</v>
      </c>
      <c r="B3" s="735"/>
      <c r="C3" s="735"/>
      <c r="D3" s="735"/>
      <c r="E3" s="735"/>
      <c r="F3" s="735"/>
      <c r="G3" s="735"/>
      <c r="H3" s="735"/>
      <c r="I3" s="735"/>
      <c r="J3" s="735"/>
      <c r="K3" s="735"/>
      <c r="L3" s="735"/>
      <c r="M3" s="735"/>
      <c r="N3" s="735"/>
      <c r="O3" s="735"/>
    </row>
    <row r="4" spans="1:15" ht="30" customHeight="1">
      <c r="A4" s="739" t="s">
        <v>512</v>
      </c>
      <c r="B4" s="739"/>
      <c r="C4" s="739"/>
      <c r="D4" s="739"/>
      <c r="E4" s="739"/>
      <c r="F4" s="739"/>
      <c r="G4" s="739"/>
      <c r="H4" s="739"/>
      <c r="I4" s="739"/>
      <c r="J4" s="739"/>
      <c r="K4" s="739"/>
      <c r="L4" s="739"/>
      <c r="M4" s="739"/>
      <c r="N4" s="739"/>
      <c r="O4" s="739"/>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31270237.879610002</v>
      </c>
      <c r="C7" s="386">
        <v>40429456.437419996</v>
      </c>
      <c r="D7" s="386">
        <v>39297974.91251</v>
      </c>
      <c r="E7" s="386">
        <v>26695455.632780001</v>
      </c>
      <c r="F7" s="386">
        <v>23388521.49007</v>
      </c>
      <c r="G7" s="386">
        <v>16823180.686799999</v>
      </c>
      <c r="H7" s="386">
        <v>12797277.956250001</v>
      </c>
      <c r="I7" s="386">
        <v>17746386.435459998</v>
      </c>
      <c r="J7" s="386">
        <v>190641.03246000002</v>
      </c>
      <c r="K7" s="386">
        <v>19273100.429700002</v>
      </c>
      <c r="L7" s="386">
        <v>4822008.80222</v>
      </c>
      <c r="M7" s="386">
        <v>29892869.39029</v>
      </c>
      <c r="N7" s="386">
        <v>9920668.7733399998</v>
      </c>
      <c r="O7" s="386">
        <v>272547779.85891002</v>
      </c>
    </row>
    <row r="8" spans="1:15">
      <c r="A8" s="177" t="s">
        <v>162</v>
      </c>
      <c r="B8" s="57">
        <v>3369846.7976799998</v>
      </c>
      <c r="C8" s="57">
        <v>6393313.5669900002</v>
      </c>
      <c r="D8" s="57">
        <v>3728832.8416200001</v>
      </c>
      <c r="E8" s="57">
        <v>1887783.7446300001</v>
      </c>
      <c r="F8" s="57">
        <v>2297713.4297099998</v>
      </c>
      <c r="G8" s="57">
        <v>1078633.0337199999</v>
      </c>
      <c r="H8" s="57">
        <v>1068439.73673</v>
      </c>
      <c r="I8" s="57">
        <v>508895.62338</v>
      </c>
      <c r="J8" s="57">
        <v>58357.929049999999</v>
      </c>
      <c r="K8" s="57">
        <v>814539.15284</v>
      </c>
      <c r="L8" s="57">
        <v>376983.55605000001</v>
      </c>
      <c r="M8" s="57">
        <v>1383378.4110300001</v>
      </c>
      <c r="N8" s="57">
        <v>576735.13636</v>
      </c>
      <c r="O8" s="57">
        <v>23543452.959790003</v>
      </c>
    </row>
    <row r="9" spans="1:15">
      <c r="A9" s="64" t="s">
        <v>163</v>
      </c>
      <c r="B9" s="95">
        <v>852442.43436000007</v>
      </c>
      <c r="C9" s="95">
        <v>2228365.7426900002</v>
      </c>
      <c r="D9" s="95">
        <v>1389293.85702</v>
      </c>
      <c r="E9" s="95">
        <v>1030083.3277200001</v>
      </c>
      <c r="F9" s="95">
        <v>875406.62141999998</v>
      </c>
      <c r="G9" s="95">
        <v>643811.7905</v>
      </c>
      <c r="H9" s="95">
        <v>551715.38079999993</v>
      </c>
      <c r="I9" s="95">
        <v>205235.62828</v>
      </c>
      <c r="J9" s="95">
        <v>9331.0282899999984</v>
      </c>
      <c r="K9" s="95">
        <v>425160.92988999997</v>
      </c>
      <c r="L9" s="95">
        <v>81794.807959999991</v>
      </c>
      <c r="M9" s="95">
        <v>524857.41940999997</v>
      </c>
      <c r="N9" s="95">
        <v>300243.98141000001</v>
      </c>
      <c r="O9" s="95">
        <v>9117742.9497500006</v>
      </c>
    </row>
    <row r="10" spans="1:15">
      <c r="A10" s="64" t="s">
        <v>164</v>
      </c>
      <c r="B10" s="95">
        <v>2160621.9294000003</v>
      </c>
      <c r="C10" s="95">
        <v>3812330.2220100001</v>
      </c>
      <c r="D10" s="95">
        <v>2180346.0870100004</v>
      </c>
      <c r="E10" s="95">
        <v>688270.25139999995</v>
      </c>
      <c r="F10" s="95">
        <v>1290784.62081</v>
      </c>
      <c r="G10" s="95">
        <v>303442.12014000001</v>
      </c>
      <c r="H10" s="95">
        <v>379619.4816</v>
      </c>
      <c r="I10" s="95">
        <v>202933.39595999999</v>
      </c>
      <c r="J10" s="95">
        <v>36127.42914</v>
      </c>
      <c r="K10" s="95">
        <v>259579.46703</v>
      </c>
      <c r="L10" s="95">
        <v>208799.20615000001</v>
      </c>
      <c r="M10" s="95">
        <v>698419.38666999992</v>
      </c>
      <c r="N10" s="95">
        <v>207810</v>
      </c>
      <c r="O10" s="95">
        <v>12429083.59732</v>
      </c>
    </row>
    <row r="11" spans="1:15">
      <c r="A11" s="64" t="s">
        <v>165</v>
      </c>
      <c r="B11" s="95">
        <v>0</v>
      </c>
      <c r="C11" s="95">
        <v>12899.957900000001</v>
      </c>
      <c r="D11" s="95">
        <v>1405.10807</v>
      </c>
      <c r="E11" s="95">
        <v>1167.87482</v>
      </c>
      <c r="F11" s="95">
        <v>1579.01622</v>
      </c>
      <c r="G11" s="95">
        <v>772.28575999999998</v>
      </c>
      <c r="H11" s="95">
        <v>52581.149299999997</v>
      </c>
      <c r="I11" s="95">
        <v>76958.081620000012</v>
      </c>
      <c r="J11" s="95">
        <v>3090.1977299999999</v>
      </c>
      <c r="K11" s="95">
        <v>13205.43843</v>
      </c>
      <c r="L11" s="95">
        <v>30721.217579999997</v>
      </c>
      <c r="M11" s="95">
        <v>4376.6333600000007</v>
      </c>
      <c r="N11" s="95">
        <v>22487.82259</v>
      </c>
      <c r="O11" s="95">
        <v>221244.78338000001</v>
      </c>
    </row>
    <row r="12" spans="1:15">
      <c r="A12" s="64" t="s">
        <v>166</v>
      </c>
      <c r="B12" s="95">
        <v>0</v>
      </c>
      <c r="C12" s="95">
        <v>0</v>
      </c>
      <c r="D12" s="95">
        <v>0</v>
      </c>
      <c r="E12" s="95">
        <v>0</v>
      </c>
      <c r="F12" s="95">
        <v>0</v>
      </c>
      <c r="G12" s="95">
        <v>0</v>
      </c>
      <c r="H12" s="95">
        <v>0</v>
      </c>
      <c r="I12" s="95">
        <v>0</v>
      </c>
      <c r="J12" s="95">
        <v>9160.7102300000006</v>
      </c>
      <c r="K12" s="95">
        <v>0</v>
      </c>
      <c r="L12" s="95">
        <v>0</v>
      </c>
      <c r="M12" s="95">
        <v>0</v>
      </c>
      <c r="N12" s="95">
        <v>0</v>
      </c>
      <c r="O12" s="95">
        <v>9160.7102300000006</v>
      </c>
    </row>
    <row r="13" spans="1:15">
      <c r="A13" s="64" t="s">
        <v>167</v>
      </c>
      <c r="B13" s="95">
        <v>209929.32490000001</v>
      </c>
      <c r="C13" s="95">
        <v>108198.15923999999</v>
      </c>
      <c r="D13" s="95">
        <v>95052.029880000002</v>
      </c>
      <c r="E13" s="95">
        <v>119149.2583</v>
      </c>
      <c r="F13" s="95">
        <v>113872.02015000001</v>
      </c>
      <c r="G13" s="95">
        <v>67896.211219999997</v>
      </c>
      <c r="H13" s="95">
        <v>76420.790099999998</v>
      </c>
      <c r="I13" s="95">
        <v>15943.970019999999</v>
      </c>
      <c r="J13" s="95">
        <v>0</v>
      </c>
      <c r="K13" s="95">
        <v>113464.61667</v>
      </c>
      <c r="L13" s="95">
        <v>38083.072469999999</v>
      </c>
      <c r="M13" s="95">
        <v>25701.98028</v>
      </c>
      <c r="N13" s="95">
        <v>45766.79565</v>
      </c>
      <c r="O13" s="95">
        <v>1029478.22888</v>
      </c>
    </row>
    <row r="14" spans="1:15">
      <c r="A14" s="64" t="s">
        <v>1491</v>
      </c>
      <c r="B14" s="95">
        <v>146853.10902</v>
      </c>
      <c r="C14" s="95">
        <v>239851.04152</v>
      </c>
      <c r="D14" s="95">
        <v>69568.436780000004</v>
      </c>
      <c r="E14" s="95">
        <v>49113.03239</v>
      </c>
      <c r="F14" s="95">
        <v>16368.47919</v>
      </c>
      <c r="G14" s="95">
        <v>62710.626100000001</v>
      </c>
      <c r="H14" s="95">
        <v>8102.9349299999994</v>
      </c>
      <c r="I14" s="95">
        <v>7824.5474999999997</v>
      </c>
      <c r="J14" s="95">
        <v>648.56366000000003</v>
      </c>
      <c r="K14" s="95">
        <v>3128.70082</v>
      </c>
      <c r="L14" s="95">
        <v>17585.25189</v>
      </c>
      <c r="M14" s="95">
        <v>130022.99131</v>
      </c>
      <c r="N14" s="95">
        <v>426.53671000000003</v>
      </c>
      <c r="O14" s="95">
        <v>752204.25182</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4233895.4626199994</v>
      </c>
      <c r="C17" s="57">
        <v>4688083.2966999998</v>
      </c>
      <c r="D17" s="57">
        <v>4679108.29739</v>
      </c>
      <c r="E17" s="57">
        <v>4583277.0951199997</v>
      </c>
      <c r="F17" s="57">
        <v>2865863.1030999999</v>
      </c>
      <c r="G17" s="57">
        <v>1593661.2493099999</v>
      </c>
      <c r="H17" s="57">
        <v>1479744.45973</v>
      </c>
      <c r="I17" s="57">
        <v>2369624.0980700003</v>
      </c>
      <c r="J17" s="57">
        <v>18762.642909999999</v>
      </c>
      <c r="K17" s="57">
        <v>2170402.7158000004</v>
      </c>
      <c r="L17" s="57">
        <v>351447.06001000002</v>
      </c>
      <c r="M17" s="57">
        <v>1884742.4968299998</v>
      </c>
      <c r="N17" s="57">
        <v>59952.314570000002</v>
      </c>
      <c r="O17" s="57">
        <v>30978564.292160001</v>
      </c>
    </row>
    <row r="18" spans="1:15">
      <c r="A18" s="64" t="s">
        <v>172</v>
      </c>
      <c r="B18" s="95">
        <v>0</v>
      </c>
      <c r="C18" s="95">
        <v>0</v>
      </c>
      <c r="D18" s="95">
        <v>3105.9265</v>
      </c>
      <c r="E18" s="95">
        <v>0</v>
      </c>
      <c r="F18" s="95">
        <v>0</v>
      </c>
      <c r="G18" s="95">
        <v>0</v>
      </c>
      <c r="H18" s="95">
        <v>0</v>
      </c>
      <c r="I18" s="95">
        <v>0</v>
      </c>
      <c r="J18" s="95">
        <v>0</v>
      </c>
      <c r="K18" s="95">
        <v>0</v>
      </c>
      <c r="L18" s="95">
        <v>0</v>
      </c>
      <c r="M18" s="95">
        <v>0</v>
      </c>
      <c r="N18" s="95">
        <v>0</v>
      </c>
      <c r="O18" s="95">
        <v>3105.9265</v>
      </c>
    </row>
    <row r="19" spans="1:15">
      <c r="A19" s="64" t="s">
        <v>173</v>
      </c>
      <c r="B19" s="95">
        <v>2427670.7629999998</v>
      </c>
      <c r="C19" s="95">
        <v>1952692.3</v>
      </c>
      <c r="D19" s="95">
        <v>2341708.0115999999</v>
      </c>
      <c r="E19" s="95">
        <v>2385831.3139599999</v>
      </c>
      <c r="F19" s="95">
        <v>802720.51517999999</v>
      </c>
      <c r="G19" s="95">
        <v>1030777.30044</v>
      </c>
      <c r="H19" s="95">
        <v>827913.07314999995</v>
      </c>
      <c r="I19" s="95">
        <v>1404994.4009400001</v>
      </c>
      <c r="J19" s="95">
        <v>14782.141679999999</v>
      </c>
      <c r="K19" s="95">
        <v>1334239.1279800001</v>
      </c>
      <c r="L19" s="95">
        <v>132621.79511000001</v>
      </c>
      <c r="M19" s="95">
        <v>157150</v>
      </c>
      <c r="N19" s="95">
        <v>6003.6934299999994</v>
      </c>
      <c r="O19" s="95">
        <v>14819104.43647</v>
      </c>
    </row>
    <row r="20" spans="1:15">
      <c r="A20" s="64" t="s">
        <v>174</v>
      </c>
      <c r="B20" s="95">
        <v>2057.8971000000001</v>
      </c>
      <c r="C20" s="95">
        <v>0</v>
      </c>
      <c r="D20" s="95">
        <v>151284.26603999999</v>
      </c>
      <c r="E20" s="95">
        <v>1714.7655300000001</v>
      </c>
      <c r="F20" s="95">
        <v>13767.971150000001</v>
      </c>
      <c r="G20" s="95">
        <v>0</v>
      </c>
      <c r="H20" s="95">
        <v>159.92751999999999</v>
      </c>
      <c r="I20" s="95">
        <v>0</v>
      </c>
      <c r="J20" s="95">
        <v>0</v>
      </c>
      <c r="K20" s="95">
        <v>42534.464030000003</v>
      </c>
      <c r="L20" s="95">
        <v>0</v>
      </c>
      <c r="M20" s="95">
        <v>0</v>
      </c>
      <c r="N20" s="95">
        <v>0</v>
      </c>
      <c r="O20" s="95">
        <v>211519.29136999999</v>
      </c>
    </row>
    <row r="21" spans="1:15">
      <c r="A21" s="64" t="s">
        <v>175</v>
      </c>
      <c r="B21" s="95">
        <v>75.12339999999999</v>
      </c>
      <c r="C21" s="95">
        <v>20111.237350000003</v>
      </c>
      <c r="D21" s="95">
        <v>13200.20672</v>
      </c>
      <c r="E21" s="95">
        <v>696669.66094000009</v>
      </c>
      <c r="F21" s="95">
        <v>148999.73741</v>
      </c>
      <c r="G21" s="95">
        <v>32723.057499999999</v>
      </c>
      <c r="H21" s="95">
        <v>0</v>
      </c>
      <c r="I21" s="95">
        <v>0</v>
      </c>
      <c r="J21" s="95">
        <v>0</v>
      </c>
      <c r="K21" s="95">
        <v>41031.375</v>
      </c>
      <c r="L21" s="95">
        <v>0</v>
      </c>
      <c r="M21" s="95">
        <v>298077.94848000002</v>
      </c>
      <c r="N21" s="95">
        <v>0</v>
      </c>
      <c r="O21" s="95">
        <v>1250888.3467999999</v>
      </c>
    </row>
    <row r="22" spans="1:15">
      <c r="A22" s="64" t="s">
        <v>220</v>
      </c>
      <c r="B22" s="95">
        <v>716317.77790999995</v>
      </c>
      <c r="C22" s="95">
        <v>390440.69276000001</v>
      </c>
      <c r="D22" s="95">
        <v>867846.19708000007</v>
      </c>
      <c r="E22" s="95">
        <v>401624.13292</v>
      </c>
      <c r="F22" s="95">
        <v>1015102.76624</v>
      </c>
      <c r="G22" s="95">
        <v>39936.272259999998</v>
      </c>
      <c r="H22" s="95">
        <v>108609.49270999999</v>
      </c>
      <c r="I22" s="95">
        <v>677237.76208000001</v>
      </c>
      <c r="J22" s="95">
        <v>0</v>
      </c>
      <c r="K22" s="95">
        <v>333938.02211000002</v>
      </c>
      <c r="L22" s="95">
        <v>137735.74609999999</v>
      </c>
      <c r="M22" s="95">
        <v>24175.659309999999</v>
      </c>
      <c r="N22" s="95">
        <v>17618.320949999998</v>
      </c>
      <c r="O22" s="95">
        <v>4730582.8424300002</v>
      </c>
    </row>
    <row r="23" spans="1:15">
      <c r="A23" s="64" t="s">
        <v>177</v>
      </c>
      <c r="B23" s="95">
        <v>994628.98337000003</v>
      </c>
      <c r="C23" s="95">
        <v>2223460.2815399999</v>
      </c>
      <c r="D23" s="95">
        <v>1137756.7228299999</v>
      </c>
      <c r="E23" s="95">
        <v>1001568.41911</v>
      </c>
      <c r="F23" s="95">
        <v>843328.93309000006</v>
      </c>
      <c r="G23" s="95">
        <v>334228.81469999999</v>
      </c>
      <c r="H23" s="95">
        <v>502276.23676999996</v>
      </c>
      <c r="I23" s="95">
        <v>245216.91383</v>
      </c>
      <c r="J23" s="95">
        <v>3980.5012299999999</v>
      </c>
      <c r="K23" s="95">
        <v>353687.43685</v>
      </c>
      <c r="L23" s="95">
        <v>75835.377810000005</v>
      </c>
      <c r="M23" s="95">
        <v>1350422.6751600001</v>
      </c>
      <c r="N23" s="95">
        <v>35274.9</v>
      </c>
      <c r="O23" s="95">
        <v>9101666.1962900013</v>
      </c>
    </row>
    <row r="24" spans="1:15">
      <c r="A24" s="64" t="s">
        <v>178</v>
      </c>
      <c r="B24" s="95">
        <v>93168.384049999993</v>
      </c>
      <c r="C24" s="95">
        <v>121775.24285</v>
      </c>
      <c r="D24" s="95">
        <v>188469.63674000002</v>
      </c>
      <c r="E24" s="95">
        <v>95886.107140000007</v>
      </c>
      <c r="F24" s="95">
        <v>73774.387770000001</v>
      </c>
      <c r="G24" s="95">
        <v>156284.89421</v>
      </c>
      <c r="H24" s="95">
        <v>41780.412049999999</v>
      </c>
      <c r="I24" s="95">
        <v>42175.021220000002</v>
      </c>
      <c r="J24" s="95">
        <v>0</v>
      </c>
      <c r="K24" s="95">
        <v>73045.416769999996</v>
      </c>
      <c r="L24" s="95">
        <v>5254.35178</v>
      </c>
      <c r="M24" s="95">
        <v>56863.663260000001</v>
      </c>
      <c r="N24" s="95">
        <v>1055.4001899999998</v>
      </c>
      <c r="O24" s="95">
        <v>949532.91802999994</v>
      </c>
    </row>
    <row r="25" spans="1:15">
      <c r="A25" s="64" t="s">
        <v>179</v>
      </c>
      <c r="B25" s="95">
        <v>-23.46621</v>
      </c>
      <c r="C25" s="95">
        <v>-20396.4578</v>
      </c>
      <c r="D25" s="95">
        <v>-24262.670120000002</v>
      </c>
      <c r="E25" s="95">
        <v>-17.304479999999998</v>
      </c>
      <c r="F25" s="95">
        <v>-31831.207739999998</v>
      </c>
      <c r="G25" s="95">
        <v>-289.08979999999997</v>
      </c>
      <c r="H25" s="95">
        <v>-994.68246999999997</v>
      </c>
      <c r="I25" s="95">
        <v>0</v>
      </c>
      <c r="J25" s="95">
        <v>0</v>
      </c>
      <c r="K25" s="95">
        <v>-8073.1269400000001</v>
      </c>
      <c r="L25" s="95">
        <v>-0.21079000000000001</v>
      </c>
      <c r="M25" s="95">
        <v>-1947.4493799999998</v>
      </c>
      <c r="N25" s="95">
        <v>0</v>
      </c>
      <c r="O25" s="95">
        <v>-87835.665730000008</v>
      </c>
    </row>
    <row r="26" spans="1:15">
      <c r="A26" s="177" t="s">
        <v>180</v>
      </c>
      <c r="B26" s="57">
        <v>20076076.309099998</v>
      </c>
      <c r="C26" s="57">
        <v>23434211.363820001</v>
      </c>
      <c r="D26" s="57">
        <v>25798075.42351</v>
      </c>
      <c r="E26" s="57">
        <v>16427474.92498</v>
      </c>
      <c r="F26" s="57">
        <v>16171013.21504</v>
      </c>
      <c r="G26" s="57">
        <v>11505009.26829</v>
      </c>
      <c r="H26" s="57">
        <v>9141994.0876800008</v>
      </c>
      <c r="I26" s="57">
        <v>14230170.779959999</v>
      </c>
      <c r="J26" s="57">
        <v>89329.124190000002</v>
      </c>
      <c r="K26" s="57">
        <v>14654732.844000001</v>
      </c>
      <c r="L26" s="57">
        <v>3814258.6045999997</v>
      </c>
      <c r="M26" s="57">
        <v>20763370.617330004</v>
      </c>
      <c r="N26" s="57">
        <v>9075906.99756</v>
      </c>
      <c r="O26" s="57">
        <v>185181623.56005999</v>
      </c>
    </row>
    <row r="27" spans="1:15">
      <c r="A27" s="63" t="s">
        <v>181</v>
      </c>
      <c r="B27" s="95">
        <v>19310880.501330003</v>
      </c>
      <c r="C27" s="95">
        <v>22512353.598029997</v>
      </c>
      <c r="D27" s="95">
        <v>24785408.765900001</v>
      </c>
      <c r="E27" s="95">
        <v>15868770.84912</v>
      </c>
      <c r="F27" s="95">
        <v>15411122.775110001</v>
      </c>
      <c r="G27" s="95">
        <v>11008264.174930001</v>
      </c>
      <c r="H27" s="95">
        <v>8723968.3454999998</v>
      </c>
      <c r="I27" s="95">
        <v>13569454.172590001</v>
      </c>
      <c r="J27" s="95">
        <v>88359.81581</v>
      </c>
      <c r="K27" s="95">
        <v>13940026.71586</v>
      </c>
      <c r="L27" s="95">
        <v>3599862.3774099997</v>
      </c>
      <c r="M27" s="95">
        <v>20030169.014139999</v>
      </c>
      <c r="N27" s="95">
        <v>8526048.7546399999</v>
      </c>
      <c r="O27" s="95">
        <v>177374689.86036998</v>
      </c>
    </row>
    <row r="28" spans="1:15">
      <c r="A28" s="64" t="s">
        <v>182</v>
      </c>
      <c r="B28" s="95">
        <v>14234869.84333</v>
      </c>
      <c r="C28" s="95">
        <v>17682455.90845</v>
      </c>
      <c r="D28" s="95">
        <v>18639684.811130002</v>
      </c>
      <c r="E28" s="95">
        <v>12542613.63658</v>
      </c>
      <c r="F28" s="95">
        <v>11919015.15944</v>
      </c>
      <c r="G28" s="95">
        <v>8562916.4084700011</v>
      </c>
      <c r="H28" s="95">
        <v>6600745.0628000004</v>
      </c>
      <c r="I28" s="95">
        <v>11069278.417879999</v>
      </c>
      <c r="J28" s="95">
        <v>84798.970749999993</v>
      </c>
      <c r="K28" s="95">
        <v>11013239.19289</v>
      </c>
      <c r="L28" s="95">
        <v>2797734.4576599998</v>
      </c>
      <c r="M28" s="95">
        <v>19039889.287830003</v>
      </c>
      <c r="N28" s="95">
        <v>6651016.0332299992</v>
      </c>
      <c r="O28" s="95">
        <v>140838257.19044</v>
      </c>
    </row>
    <row r="29" spans="1:15">
      <c r="A29" s="64" t="s">
        <v>183</v>
      </c>
      <c r="B29" s="95">
        <v>4801636.6678500008</v>
      </c>
      <c r="C29" s="95">
        <v>4308891.0203</v>
      </c>
      <c r="D29" s="95">
        <v>5812926.9840299999</v>
      </c>
      <c r="E29" s="95">
        <v>2877506.9959800001</v>
      </c>
      <c r="F29" s="95">
        <v>3233803.8756599999</v>
      </c>
      <c r="G29" s="95">
        <v>2346628.4163600001</v>
      </c>
      <c r="H29" s="95">
        <v>1908684.99844</v>
      </c>
      <c r="I29" s="95">
        <v>2350881.4959200001</v>
      </c>
      <c r="J29" s="95">
        <v>3560.8450600000001</v>
      </c>
      <c r="K29" s="95">
        <v>2410438.8887300002</v>
      </c>
      <c r="L29" s="95">
        <v>743934.94021999999</v>
      </c>
      <c r="M29" s="95">
        <v>815410.04338000005</v>
      </c>
      <c r="N29" s="95">
        <v>1541255.1158</v>
      </c>
      <c r="O29" s="95">
        <v>33155560.287730001</v>
      </c>
    </row>
    <row r="30" spans="1:15">
      <c r="A30" s="64" t="s">
        <v>184</v>
      </c>
      <c r="B30" s="95">
        <v>274373.99014999997</v>
      </c>
      <c r="C30" s="95">
        <v>521006.66927999997</v>
      </c>
      <c r="D30" s="95">
        <v>332796.97074000002</v>
      </c>
      <c r="E30" s="95">
        <v>448650.21656000003</v>
      </c>
      <c r="F30" s="95">
        <v>258303.74000999998</v>
      </c>
      <c r="G30" s="95">
        <v>98719.350099999996</v>
      </c>
      <c r="H30" s="95">
        <v>214538.28425999999</v>
      </c>
      <c r="I30" s="95">
        <v>149294.25878999999</v>
      </c>
      <c r="J30" s="95">
        <v>0</v>
      </c>
      <c r="K30" s="95">
        <v>516348.63423999998</v>
      </c>
      <c r="L30" s="95">
        <v>58192.979530000004</v>
      </c>
      <c r="M30" s="95">
        <v>174869.68293000001</v>
      </c>
      <c r="N30" s="95">
        <v>333777.60561000003</v>
      </c>
      <c r="O30" s="95">
        <v>3380872.3821999999</v>
      </c>
    </row>
    <row r="31" spans="1:15">
      <c r="A31" s="63" t="s">
        <v>185</v>
      </c>
      <c r="B31" s="95">
        <v>258856.76891999997</v>
      </c>
      <c r="C31" s="95">
        <v>137546.32172000001</v>
      </c>
      <c r="D31" s="95">
        <v>141486.86682</v>
      </c>
      <c r="E31" s="95">
        <v>185027.45316999999</v>
      </c>
      <c r="F31" s="95">
        <v>232497.91712999999</v>
      </c>
      <c r="G31" s="95">
        <v>72418.122900000002</v>
      </c>
      <c r="H31" s="95">
        <v>46427.99351</v>
      </c>
      <c r="I31" s="95">
        <v>52750.026850000002</v>
      </c>
      <c r="J31" s="95">
        <v>113.43334</v>
      </c>
      <c r="K31" s="95">
        <v>142496.17105999999</v>
      </c>
      <c r="L31" s="95">
        <v>10478.76694</v>
      </c>
      <c r="M31" s="95">
        <v>18159.892480000002</v>
      </c>
      <c r="N31" s="95">
        <v>33341.407169999999</v>
      </c>
      <c r="O31" s="95">
        <v>1331601.1420100001</v>
      </c>
    </row>
    <row r="32" spans="1:15">
      <c r="A32" s="64" t="s">
        <v>186</v>
      </c>
      <c r="B32" s="95">
        <v>83832.59504</v>
      </c>
      <c r="C32" s="95">
        <v>57879.707369999996</v>
      </c>
      <c r="D32" s="95">
        <v>57385.660520000005</v>
      </c>
      <c r="E32" s="95">
        <v>37071.234229999995</v>
      </c>
      <c r="F32" s="95">
        <v>39139.623909999995</v>
      </c>
      <c r="G32" s="95">
        <v>15011.614079999999</v>
      </c>
      <c r="H32" s="95">
        <v>20603.62628</v>
      </c>
      <c r="I32" s="95">
        <v>34524.762689999996</v>
      </c>
      <c r="J32" s="95">
        <v>0</v>
      </c>
      <c r="K32" s="95">
        <v>65102.574079999999</v>
      </c>
      <c r="L32" s="95">
        <v>8933.5892199999998</v>
      </c>
      <c r="M32" s="95">
        <v>12565.735909999999</v>
      </c>
      <c r="N32" s="95">
        <v>18614.04624</v>
      </c>
      <c r="O32" s="95">
        <v>450664.76957</v>
      </c>
    </row>
    <row r="33" spans="1:15">
      <c r="A33" s="64" t="s">
        <v>187</v>
      </c>
      <c r="B33" s="95">
        <v>162321.88650999998</v>
      </c>
      <c r="C33" s="95">
        <v>63581.559789999999</v>
      </c>
      <c r="D33" s="95">
        <v>78466.67469</v>
      </c>
      <c r="E33" s="95">
        <v>110670.65772</v>
      </c>
      <c r="F33" s="95">
        <v>171493.18544</v>
      </c>
      <c r="G33" s="95">
        <v>53858.519100000005</v>
      </c>
      <c r="H33" s="95">
        <v>19721.14647</v>
      </c>
      <c r="I33" s="95">
        <v>15515.091640000001</v>
      </c>
      <c r="J33" s="95">
        <v>56.716680000000004</v>
      </c>
      <c r="K33" s="95">
        <v>67203.783379999993</v>
      </c>
      <c r="L33" s="95">
        <v>1545.1777199999999</v>
      </c>
      <c r="M33" s="95">
        <v>4989.8064199999999</v>
      </c>
      <c r="N33" s="95">
        <v>10749.928830000001</v>
      </c>
      <c r="O33" s="95">
        <v>760174.13439000002</v>
      </c>
    </row>
    <row r="34" spans="1:15">
      <c r="A34" s="65" t="s">
        <v>188</v>
      </c>
      <c r="B34" s="95">
        <v>12702.28737</v>
      </c>
      <c r="C34" s="95">
        <v>16085.05456</v>
      </c>
      <c r="D34" s="95">
        <v>5634.53161</v>
      </c>
      <c r="E34" s="95">
        <v>37285.561219999996</v>
      </c>
      <c r="F34" s="95">
        <v>21865.107780000002</v>
      </c>
      <c r="G34" s="95">
        <v>3547.98972</v>
      </c>
      <c r="H34" s="95">
        <v>6103.2207600000002</v>
      </c>
      <c r="I34" s="95">
        <v>2710.1725200000001</v>
      </c>
      <c r="J34" s="95">
        <v>56.716660000000005</v>
      </c>
      <c r="K34" s="95">
        <v>10189.813599999999</v>
      </c>
      <c r="L34" s="95">
        <v>0</v>
      </c>
      <c r="M34" s="95">
        <v>604.35014999999999</v>
      </c>
      <c r="N34" s="95">
        <v>3977.4321</v>
      </c>
      <c r="O34" s="95">
        <v>120762.23805</v>
      </c>
    </row>
    <row r="35" spans="1:15">
      <c r="A35" s="63" t="s">
        <v>189</v>
      </c>
      <c r="B35" s="95">
        <v>244854.38149999999</v>
      </c>
      <c r="C35" s="95">
        <v>467449.22570999997</v>
      </c>
      <c r="D35" s="95">
        <v>484969.02158999996</v>
      </c>
      <c r="E35" s="95">
        <v>401322.49815</v>
      </c>
      <c r="F35" s="95">
        <v>121978.53001</v>
      </c>
      <c r="G35" s="95">
        <v>118605.192</v>
      </c>
      <c r="H35" s="95">
        <v>111282.51452</v>
      </c>
      <c r="I35" s="95">
        <v>47750.767260000001</v>
      </c>
      <c r="J35" s="95">
        <v>416.66273999999999</v>
      </c>
      <c r="K35" s="95">
        <v>77274.180519999994</v>
      </c>
      <c r="L35" s="95">
        <v>81643.580879999994</v>
      </c>
      <c r="M35" s="95">
        <v>52077.921320000001</v>
      </c>
      <c r="N35" s="95">
        <v>47022.76683</v>
      </c>
      <c r="O35" s="95">
        <v>2256647.24303</v>
      </c>
    </row>
    <row r="36" spans="1:15">
      <c r="A36" s="64" t="s">
        <v>190</v>
      </c>
      <c r="B36" s="95">
        <v>157974.38915999999</v>
      </c>
      <c r="C36" s="95">
        <v>235077.71399000002</v>
      </c>
      <c r="D36" s="95">
        <v>383401.10014</v>
      </c>
      <c r="E36" s="95">
        <v>236175.19265000001</v>
      </c>
      <c r="F36" s="95">
        <v>82646.324810000006</v>
      </c>
      <c r="G36" s="95">
        <v>68440.601779999997</v>
      </c>
      <c r="H36" s="95">
        <v>55232.43043</v>
      </c>
      <c r="I36" s="95">
        <v>37549.393939999994</v>
      </c>
      <c r="J36" s="95">
        <v>142.26273999999998</v>
      </c>
      <c r="K36" s="95">
        <v>62344.064310000002</v>
      </c>
      <c r="L36" s="95">
        <v>58007.543530000003</v>
      </c>
      <c r="M36" s="95">
        <v>40921.597609999997</v>
      </c>
      <c r="N36" s="95">
        <v>32224.08166</v>
      </c>
      <c r="O36" s="95">
        <v>1450136.6967499999</v>
      </c>
    </row>
    <row r="37" spans="1:15">
      <c r="A37" s="64" t="s">
        <v>191</v>
      </c>
      <c r="B37" s="95">
        <v>70742.889299999995</v>
      </c>
      <c r="C37" s="95">
        <v>210990.56231000001</v>
      </c>
      <c r="D37" s="95">
        <v>96994.769950000002</v>
      </c>
      <c r="E37" s="95">
        <v>138859.99561000001</v>
      </c>
      <c r="F37" s="95">
        <v>37439.648740000004</v>
      </c>
      <c r="G37" s="95">
        <v>49385.094499999999</v>
      </c>
      <c r="H37" s="95">
        <v>42889.330390000003</v>
      </c>
      <c r="I37" s="95">
        <v>9354.6751000000004</v>
      </c>
      <c r="J37" s="95">
        <v>274.39999999999998</v>
      </c>
      <c r="K37" s="95">
        <v>14479.72142</v>
      </c>
      <c r="L37" s="95">
        <v>22166.64877</v>
      </c>
      <c r="M37" s="95">
        <v>9737.973</v>
      </c>
      <c r="N37" s="95">
        <v>13396.672130000001</v>
      </c>
      <c r="O37" s="95">
        <v>716712.38121999998</v>
      </c>
    </row>
    <row r="38" spans="1:15">
      <c r="A38" s="64" t="s">
        <v>192</v>
      </c>
      <c r="B38" s="95">
        <v>16137.10304</v>
      </c>
      <c r="C38" s="95">
        <v>21380.949410000001</v>
      </c>
      <c r="D38" s="95">
        <v>4573.1514999999999</v>
      </c>
      <c r="E38" s="95">
        <v>26287.30989</v>
      </c>
      <c r="F38" s="95">
        <v>1892.55646</v>
      </c>
      <c r="G38" s="95">
        <v>779.49572000000001</v>
      </c>
      <c r="H38" s="95">
        <v>13160.753699999999</v>
      </c>
      <c r="I38" s="95">
        <v>846.69821999999999</v>
      </c>
      <c r="J38" s="95">
        <v>0</v>
      </c>
      <c r="K38" s="95">
        <v>450.39479</v>
      </c>
      <c r="L38" s="95">
        <v>1469.38858</v>
      </c>
      <c r="M38" s="95">
        <v>1418.3507099999999</v>
      </c>
      <c r="N38" s="95">
        <v>1402.01304</v>
      </c>
      <c r="O38" s="95">
        <v>89798.165059999999</v>
      </c>
    </row>
    <row r="39" spans="1:15">
      <c r="A39" s="63" t="s">
        <v>193</v>
      </c>
      <c r="B39" s="95">
        <v>806577.67367999989</v>
      </c>
      <c r="C39" s="95">
        <v>1057629.8545900001</v>
      </c>
      <c r="D39" s="95">
        <v>1345685.1516700001</v>
      </c>
      <c r="E39" s="95">
        <v>667889.51967999991</v>
      </c>
      <c r="F39" s="95">
        <v>792439.77103999991</v>
      </c>
      <c r="G39" s="95">
        <v>509953.04200999998</v>
      </c>
      <c r="H39" s="95">
        <v>517194.02049000002</v>
      </c>
      <c r="I39" s="95">
        <v>1074639.8694000002</v>
      </c>
      <c r="J39" s="95">
        <v>1020.10923</v>
      </c>
      <c r="K39" s="95">
        <v>1069616.7834999999</v>
      </c>
      <c r="L39" s="95">
        <v>223603.86115000001</v>
      </c>
      <c r="M39" s="95">
        <v>854584.48551999999</v>
      </c>
      <c r="N39" s="95">
        <v>728247.39283999999</v>
      </c>
      <c r="O39" s="95">
        <v>9649081.5347999986</v>
      </c>
    </row>
    <row r="40" spans="1:15">
      <c r="A40" s="65" t="s">
        <v>194</v>
      </c>
      <c r="B40" s="95">
        <v>102329.2804</v>
      </c>
      <c r="C40" s="95">
        <v>176151.022</v>
      </c>
      <c r="D40" s="95">
        <v>161039.15015</v>
      </c>
      <c r="E40" s="95">
        <v>175380.00091999999</v>
      </c>
      <c r="F40" s="95">
        <v>103401.71895000001</v>
      </c>
      <c r="G40" s="95">
        <v>95316.871140000003</v>
      </c>
      <c r="H40" s="95">
        <v>69254.280959999989</v>
      </c>
      <c r="I40" s="95">
        <v>129777.20145000001</v>
      </c>
      <c r="J40" s="95">
        <v>871.56121999999993</v>
      </c>
      <c r="K40" s="95">
        <v>140195.67697999999</v>
      </c>
      <c r="L40" s="95">
        <v>35861.71544</v>
      </c>
      <c r="M40" s="95">
        <v>414107.0417</v>
      </c>
      <c r="N40" s="95">
        <v>120744.95509</v>
      </c>
      <c r="O40" s="95">
        <v>1724430.4764</v>
      </c>
    </row>
    <row r="41" spans="1:15">
      <c r="A41" s="64" t="s">
        <v>195</v>
      </c>
      <c r="B41" s="95">
        <v>257497.95719999998</v>
      </c>
      <c r="C41" s="95">
        <v>266665.89834000001</v>
      </c>
      <c r="D41" s="95">
        <v>342841.37001000001</v>
      </c>
      <c r="E41" s="95">
        <v>184638.23126</v>
      </c>
      <c r="F41" s="95">
        <v>44533.334909999998</v>
      </c>
      <c r="G41" s="95">
        <v>194088.97143000001</v>
      </c>
      <c r="H41" s="95">
        <v>224130.78065</v>
      </c>
      <c r="I41" s="95">
        <v>191078.66696</v>
      </c>
      <c r="J41" s="95">
        <v>68.561979999999991</v>
      </c>
      <c r="K41" s="95">
        <v>320615.47723000002</v>
      </c>
      <c r="L41" s="95">
        <v>77024.60166</v>
      </c>
      <c r="M41" s="95">
        <v>123986.57969</v>
      </c>
      <c r="N41" s="95">
        <v>157742.58713</v>
      </c>
      <c r="O41" s="95">
        <v>2384913.0184499999</v>
      </c>
    </row>
    <row r="42" spans="1:15">
      <c r="A42" s="64" t="s">
        <v>196</v>
      </c>
      <c r="B42" s="95">
        <v>415.48063000000002</v>
      </c>
      <c r="C42" s="95">
        <v>226.22318999999999</v>
      </c>
      <c r="D42" s="95">
        <v>1140.5656299999998</v>
      </c>
      <c r="E42" s="95">
        <v>386.80126000000001</v>
      </c>
      <c r="F42" s="95">
        <v>0</v>
      </c>
      <c r="G42" s="95">
        <v>223.32149999999999</v>
      </c>
      <c r="H42" s="95">
        <v>35.049169999999997</v>
      </c>
      <c r="I42" s="95">
        <v>62.642060000000001</v>
      </c>
      <c r="J42" s="95">
        <v>0</v>
      </c>
      <c r="K42" s="95">
        <v>257.16361999999998</v>
      </c>
      <c r="L42" s="95">
        <v>192.39512999999999</v>
      </c>
      <c r="M42" s="95">
        <v>230.79854</v>
      </c>
      <c r="N42" s="95">
        <v>0</v>
      </c>
      <c r="O42" s="95">
        <v>3170.4407299999998</v>
      </c>
    </row>
    <row r="43" spans="1:15">
      <c r="A43" s="64" t="s">
        <v>197</v>
      </c>
      <c r="B43" s="95">
        <v>2008.3472099999999</v>
      </c>
      <c r="C43" s="95">
        <v>2494.0611600000002</v>
      </c>
      <c r="D43" s="95">
        <v>4546.7156399999994</v>
      </c>
      <c r="E43" s="95">
        <v>10533.437330000001</v>
      </c>
      <c r="F43" s="95">
        <v>0</v>
      </c>
      <c r="G43" s="95">
        <v>3534.13168</v>
      </c>
      <c r="H43" s="95">
        <v>794.80392000000006</v>
      </c>
      <c r="I43" s="95">
        <v>401.89696000000004</v>
      </c>
      <c r="J43" s="95">
        <v>0</v>
      </c>
      <c r="K43" s="95">
        <v>1769.5039400000001</v>
      </c>
      <c r="L43" s="95">
        <v>5.9497499999999999</v>
      </c>
      <c r="M43" s="95">
        <v>272.19038</v>
      </c>
      <c r="N43" s="95">
        <v>0</v>
      </c>
      <c r="O43" s="95">
        <v>26361.037969999998</v>
      </c>
    </row>
    <row r="44" spans="1:15">
      <c r="A44" s="64" t="s">
        <v>198</v>
      </c>
      <c r="B44" s="95">
        <v>0</v>
      </c>
      <c r="C44" s="95">
        <v>0</v>
      </c>
      <c r="D44" s="95">
        <v>1.0872299999999999</v>
      </c>
      <c r="E44" s="95">
        <v>6.3261700000000003</v>
      </c>
      <c r="F44" s="95">
        <v>0</v>
      </c>
      <c r="G44" s="95">
        <v>0</v>
      </c>
      <c r="H44" s="95">
        <v>0</v>
      </c>
      <c r="I44" s="95">
        <v>0</v>
      </c>
      <c r="J44" s="95">
        <v>0</v>
      </c>
      <c r="K44" s="95">
        <v>0</v>
      </c>
      <c r="L44" s="95">
        <v>0</v>
      </c>
      <c r="M44" s="95">
        <v>0</v>
      </c>
      <c r="N44" s="95">
        <v>0</v>
      </c>
      <c r="O44" s="95">
        <v>7.4133999999999993</v>
      </c>
    </row>
    <row r="45" spans="1:15">
      <c r="A45" s="99" t="s">
        <v>199</v>
      </c>
      <c r="B45" s="95">
        <v>0</v>
      </c>
      <c r="C45" s="95">
        <v>44.313780000000001</v>
      </c>
      <c r="D45" s="95">
        <v>0</v>
      </c>
      <c r="E45" s="95">
        <v>0</v>
      </c>
      <c r="F45" s="95">
        <v>0</v>
      </c>
      <c r="G45" s="95">
        <v>0</v>
      </c>
      <c r="H45" s="95">
        <v>136.12043</v>
      </c>
      <c r="I45" s="95">
        <v>0</v>
      </c>
      <c r="J45" s="95">
        <v>0</v>
      </c>
      <c r="K45" s="95">
        <v>0</v>
      </c>
      <c r="L45" s="95">
        <v>0</v>
      </c>
      <c r="M45" s="95">
        <v>0</v>
      </c>
      <c r="N45" s="95">
        <v>0</v>
      </c>
      <c r="O45" s="95">
        <v>180.43420999999998</v>
      </c>
    </row>
    <row r="46" spans="1:15">
      <c r="A46" s="65" t="s">
        <v>1196</v>
      </c>
      <c r="B46" s="95">
        <v>229898.62901</v>
      </c>
      <c r="C46" s="95">
        <v>408703.35854000004</v>
      </c>
      <c r="D46" s="95">
        <v>499067.15726000001</v>
      </c>
      <c r="E46" s="95">
        <v>157227.3106</v>
      </c>
      <c r="F46" s="95">
        <v>190494.62169999999</v>
      </c>
      <c r="G46" s="95">
        <v>98064.933540000013</v>
      </c>
      <c r="H46" s="95">
        <v>81320.656099999993</v>
      </c>
      <c r="I46" s="95">
        <v>465715.19592999999</v>
      </c>
      <c r="J46" s="95">
        <v>72.04571</v>
      </c>
      <c r="K46" s="95">
        <v>319934.59124000004</v>
      </c>
      <c r="L46" s="95">
        <v>55834.917310000004</v>
      </c>
      <c r="M46" s="95">
        <v>236078.95251</v>
      </c>
      <c r="N46" s="95">
        <v>251880.90278</v>
      </c>
      <c r="O46" s="95">
        <v>2994293.2722300002</v>
      </c>
    </row>
    <row r="47" spans="1:15">
      <c r="A47" s="64" t="s">
        <v>1197</v>
      </c>
      <c r="B47" s="95">
        <v>206298.01704000001</v>
      </c>
      <c r="C47" s="95">
        <v>200539.21786</v>
      </c>
      <c r="D47" s="95">
        <v>329326.66386000003</v>
      </c>
      <c r="E47" s="95">
        <v>135344.06891999999</v>
      </c>
      <c r="F47" s="95">
        <v>412398.97748</v>
      </c>
      <c r="G47" s="95">
        <v>115107.57695</v>
      </c>
      <c r="H47" s="95">
        <v>140744.53386000003</v>
      </c>
      <c r="I47" s="95">
        <v>287024.54285000003</v>
      </c>
      <c r="J47" s="95">
        <v>7.9403199999999998</v>
      </c>
      <c r="K47" s="95">
        <v>284884.99501000001</v>
      </c>
      <c r="L47" s="95">
        <v>54677.969770000003</v>
      </c>
      <c r="M47" s="95">
        <v>79781.247730000003</v>
      </c>
      <c r="N47" s="95">
        <v>197101.20033000002</v>
      </c>
      <c r="O47" s="95">
        <v>2443236.9519799999</v>
      </c>
    </row>
    <row r="48" spans="1:15">
      <c r="A48" s="64" t="s">
        <v>1202</v>
      </c>
      <c r="B48" s="95">
        <v>1677.29341</v>
      </c>
      <c r="C48" s="95">
        <v>518.93285000000003</v>
      </c>
      <c r="D48" s="95">
        <v>1672.0039199999999</v>
      </c>
      <c r="E48" s="95">
        <v>690.55615</v>
      </c>
      <c r="F48" s="95">
        <v>1785.2572399999999</v>
      </c>
      <c r="G48" s="95">
        <v>382.94905999999997</v>
      </c>
      <c r="H48" s="95">
        <v>57.724559999999997</v>
      </c>
      <c r="I48" s="95">
        <v>160.23670999999999</v>
      </c>
      <c r="J48" s="95">
        <v>0</v>
      </c>
      <c r="K48" s="95">
        <v>418.05313000000001</v>
      </c>
      <c r="L48" s="95">
        <v>6.3120900000000004</v>
      </c>
      <c r="M48" s="95">
        <v>114.66296000000001</v>
      </c>
      <c r="N48" s="95">
        <v>86.617039999999989</v>
      </c>
      <c r="O48" s="95">
        <v>7570.5991199999999</v>
      </c>
    </row>
    <row r="49" spans="1:15">
      <c r="A49" s="64" t="s">
        <v>1203</v>
      </c>
      <c r="B49" s="95">
        <v>6452.66878</v>
      </c>
      <c r="C49" s="95">
        <v>2265.73513</v>
      </c>
      <c r="D49" s="95">
        <v>3783.4072799999999</v>
      </c>
      <c r="E49" s="95">
        <v>3674.08754</v>
      </c>
      <c r="F49" s="95">
        <v>33259.471299999997</v>
      </c>
      <c r="G49" s="95">
        <v>2739.1177000000002</v>
      </c>
      <c r="H49" s="95">
        <v>610.69805000000008</v>
      </c>
      <c r="I49" s="95">
        <v>419.48647999999997</v>
      </c>
      <c r="J49" s="95">
        <v>0</v>
      </c>
      <c r="K49" s="95">
        <v>1507.0784900000001</v>
      </c>
      <c r="L49" s="95">
        <v>0</v>
      </c>
      <c r="M49" s="95">
        <v>13.01201</v>
      </c>
      <c r="N49" s="95">
        <v>580.56581000000006</v>
      </c>
      <c r="O49" s="95">
        <v>55305.328569999998</v>
      </c>
    </row>
    <row r="50" spans="1:15">
      <c r="A50" s="64" t="s">
        <v>1221</v>
      </c>
      <c r="B50" s="95">
        <v>0</v>
      </c>
      <c r="C50" s="95">
        <v>12.97363</v>
      </c>
      <c r="D50" s="95">
        <v>646.83338000000003</v>
      </c>
      <c r="E50" s="95">
        <v>8.6995300000000011</v>
      </c>
      <c r="F50" s="95">
        <v>1531.4374499999999</v>
      </c>
      <c r="G50" s="95">
        <v>107.77392999999999</v>
      </c>
      <c r="H50" s="95">
        <v>2.8809</v>
      </c>
      <c r="I50" s="95">
        <v>0</v>
      </c>
      <c r="J50" s="95">
        <v>0</v>
      </c>
      <c r="K50" s="95">
        <v>0</v>
      </c>
      <c r="L50" s="95">
        <v>0</v>
      </c>
      <c r="M50" s="95">
        <v>0</v>
      </c>
      <c r="N50" s="95">
        <v>11.1851</v>
      </c>
      <c r="O50" s="95">
        <v>2321.7839199999999</v>
      </c>
    </row>
    <row r="51" spans="1:15">
      <c r="A51" s="99" t="s">
        <v>1241</v>
      </c>
      <c r="B51" s="95">
        <v>0</v>
      </c>
      <c r="C51" s="95">
        <v>8.1181099999999997</v>
      </c>
      <c r="D51" s="95">
        <v>1620.19731</v>
      </c>
      <c r="E51" s="95">
        <v>0</v>
      </c>
      <c r="F51" s="95">
        <v>5034.95201</v>
      </c>
      <c r="G51" s="95">
        <v>387.39508000000001</v>
      </c>
      <c r="H51" s="95">
        <v>106.49189</v>
      </c>
      <c r="I51" s="95">
        <v>0</v>
      </c>
      <c r="J51" s="95">
        <v>0</v>
      </c>
      <c r="K51" s="95">
        <v>34.243859999999998</v>
      </c>
      <c r="L51" s="95">
        <v>0</v>
      </c>
      <c r="M51" s="95">
        <v>0</v>
      </c>
      <c r="N51" s="95">
        <v>99.379559999999998</v>
      </c>
      <c r="O51" s="95">
        <v>7290.7778200000002</v>
      </c>
    </row>
    <row r="52" spans="1:15">
      <c r="A52" s="101" t="s">
        <v>200</v>
      </c>
      <c r="B52" s="95">
        <v>-545093.01633000001</v>
      </c>
      <c r="C52" s="95">
        <v>-740767.63623000006</v>
      </c>
      <c r="D52" s="95">
        <v>-959474.38247000007</v>
      </c>
      <c r="E52" s="95">
        <v>-695535.39514000004</v>
      </c>
      <c r="F52" s="95">
        <v>-387025.77824999997</v>
      </c>
      <c r="G52" s="95">
        <v>-204231.26355</v>
      </c>
      <c r="H52" s="95">
        <v>-256878.78633999999</v>
      </c>
      <c r="I52" s="95">
        <v>-514424.05614</v>
      </c>
      <c r="J52" s="95">
        <v>-580.89693</v>
      </c>
      <c r="K52" s="95">
        <v>-574681.00694000011</v>
      </c>
      <c r="L52" s="95">
        <v>-101329.98178</v>
      </c>
      <c r="M52" s="95">
        <v>-191620.69613</v>
      </c>
      <c r="N52" s="95">
        <v>-258753.32392</v>
      </c>
      <c r="O52" s="95">
        <v>-5430396.2201499995</v>
      </c>
    </row>
    <row r="53" spans="1:15">
      <c r="A53" s="64" t="s">
        <v>1275</v>
      </c>
      <c r="B53" s="95">
        <v>-51725.263930000001</v>
      </c>
      <c r="C53" s="95">
        <v>-84656.867989999999</v>
      </c>
      <c r="D53" s="95">
        <v>-84219.364860000001</v>
      </c>
      <c r="E53" s="95">
        <v>-49609.90883</v>
      </c>
      <c r="F53" s="95">
        <v>-29405.078659999999</v>
      </c>
      <c r="G53" s="95">
        <v>-28983.102300000002</v>
      </c>
      <c r="H53" s="95">
        <v>-38488.352740000002</v>
      </c>
      <c r="I53" s="95">
        <v>-40580.68866</v>
      </c>
      <c r="J53" s="95">
        <v>-252.64863</v>
      </c>
      <c r="K53" s="95">
        <v>-74361.677340000009</v>
      </c>
      <c r="L53" s="95">
        <v>-20883.552379999997</v>
      </c>
      <c r="M53" s="95">
        <v>-59575.882239999999</v>
      </c>
      <c r="N53" s="95">
        <v>-29843.196550000001</v>
      </c>
      <c r="O53" s="95">
        <v>-592585.58510999999</v>
      </c>
    </row>
    <row r="54" spans="1:15">
      <c r="A54" s="64" t="s">
        <v>1302</v>
      </c>
      <c r="B54" s="95">
        <v>-35879.311049999997</v>
      </c>
      <c r="C54" s="95">
        <v>-45245.656409999996</v>
      </c>
      <c r="D54" s="95">
        <v>-92819.03826999999</v>
      </c>
      <c r="E54" s="95">
        <v>-94702.919529999999</v>
      </c>
      <c r="F54" s="95">
        <v>-14353.516380000001</v>
      </c>
      <c r="G54" s="95">
        <v>-37193.024669999999</v>
      </c>
      <c r="H54" s="95">
        <v>-41349.558969999998</v>
      </c>
      <c r="I54" s="95">
        <v>-16286.092650000001</v>
      </c>
      <c r="J54" s="95">
        <v>-26.098880000000001</v>
      </c>
      <c r="K54" s="95">
        <v>-30512.557230000002</v>
      </c>
      <c r="L54" s="95">
        <v>-10651.381289999999</v>
      </c>
      <c r="M54" s="95">
        <v>-5232.5714699999999</v>
      </c>
      <c r="N54" s="95">
        <v>-7416.0073000000002</v>
      </c>
      <c r="O54" s="95">
        <v>-431667.7341</v>
      </c>
    </row>
    <row r="55" spans="1:15">
      <c r="A55" s="64" t="s">
        <v>1276</v>
      </c>
      <c r="B55" s="95">
        <v>-15251.4071</v>
      </c>
      <c r="C55" s="95">
        <v>-22280.618839999999</v>
      </c>
      <c r="D55" s="95">
        <v>-21800.514380000001</v>
      </c>
      <c r="E55" s="95">
        <v>-19322.567729999999</v>
      </c>
      <c r="F55" s="95">
        <v>-8039.6714199999997</v>
      </c>
      <c r="G55" s="95">
        <v>-2923.8847999999998</v>
      </c>
      <c r="H55" s="95">
        <v>-12018.860409999999</v>
      </c>
      <c r="I55" s="95">
        <v>-18980.302820000001</v>
      </c>
      <c r="J55" s="95">
        <v>0</v>
      </c>
      <c r="K55" s="95">
        <v>-47516.477290000003</v>
      </c>
      <c r="L55" s="95">
        <v>-2320.9451200000003</v>
      </c>
      <c r="M55" s="95">
        <v>-8724.5964399999993</v>
      </c>
      <c r="N55" s="95">
        <v>-10206.967839999999</v>
      </c>
      <c r="O55" s="95">
        <v>-189386.81419</v>
      </c>
    </row>
    <row r="56" spans="1:15">
      <c r="A56" s="64" t="s">
        <v>1303</v>
      </c>
      <c r="B56" s="95">
        <v>-25900.19872</v>
      </c>
      <c r="C56" s="95">
        <v>-19086.80055</v>
      </c>
      <c r="D56" s="95">
        <v>-10692.932409999999</v>
      </c>
      <c r="E56" s="95">
        <v>-15042.189199999999</v>
      </c>
      <c r="F56" s="95">
        <v>-38960.50273</v>
      </c>
      <c r="G56" s="95">
        <v>-8020.7270499999995</v>
      </c>
      <c r="H56" s="95">
        <v>-12329.49122</v>
      </c>
      <c r="I56" s="95">
        <v>-12067.196</v>
      </c>
      <c r="J56" s="95">
        <v>-22.686679999999999</v>
      </c>
      <c r="K56" s="95">
        <v>-33943.65971</v>
      </c>
      <c r="L56" s="95">
        <v>-872.21950000000004</v>
      </c>
      <c r="M56" s="95">
        <v>-2071.4779199999998</v>
      </c>
      <c r="N56" s="95">
        <v>-6768.5176600000004</v>
      </c>
      <c r="O56" s="95">
        <v>-185778.59935</v>
      </c>
    </row>
    <row r="57" spans="1:15">
      <c r="A57" s="64" t="s">
        <v>1277</v>
      </c>
      <c r="B57" s="95">
        <v>-102662.70208</v>
      </c>
      <c r="C57" s="95">
        <v>-138331.56988999998</v>
      </c>
      <c r="D57" s="95">
        <v>-241879.03621000002</v>
      </c>
      <c r="E57" s="95">
        <v>-192581.77362999998</v>
      </c>
      <c r="F57" s="95">
        <v>-39509.672149999999</v>
      </c>
      <c r="G57" s="95">
        <v>-53180.756719999998</v>
      </c>
      <c r="H57" s="95">
        <v>-38135.357600000003</v>
      </c>
      <c r="I57" s="95">
        <v>-31239.044620000001</v>
      </c>
      <c r="J57" s="95">
        <v>-142.26273999999998</v>
      </c>
      <c r="K57" s="95">
        <v>-49775.667249999999</v>
      </c>
      <c r="L57" s="95">
        <v>-37000.43144</v>
      </c>
      <c r="M57" s="95">
        <v>-23240.278050000001</v>
      </c>
      <c r="N57" s="95">
        <v>-20807.950140000001</v>
      </c>
      <c r="O57" s="95">
        <v>-968486.50251999998</v>
      </c>
    </row>
    <row r="58" spans="1:15">
      <c r="A58" s="64" t="s">
        <v>201</v>
      </c>
      <c r="B58" s="95">
        <v>-33036.751680000001</v>
      </c>
      <c r="C58" s="95">
        <v>-122529.52267000001</v>
      </c>
      <c r="D58" s="95">
        <v>-38756.211049999998</v>
      </c>
      <c r="E58" s="95">
        <v>-121636.61901000001</v>
      </c>
      <c r="F58" s="95">
        <v>-15502.452529999999</v>
      </c>
      <c r="G58" s="95">
        <v>-34917.196170000003</v>
      </c>
      <c r="H58" s="95">
        <v>-32325.419969999999</v>
      </c>
      <c r="I58" s="95">
        <v>-9189.8988200000003</v>
      </c>
      <c r="J58" s="95">
        <v>-137.19999999999999</v>
      </c>
      <c r="K58" s="95">
        <v>-11938.53197</v>
      </c>
      <c r="L58" s="95">
        <v>-15567.103160000001</v>
      </c>
      <c r="M58" s="95">
        <v>-5567.0634900000005</v>
      </c>
      <c r="N58" s="95">
        <v>-9599.0333100000007</v>
      </c>
      <c r="O58" s="95">
        <v>-450703.00383</v>
      </c>
    </row>
    <row r="59" spans="1:15">
      <c r="A59" s="64" t="s">
        <v>202</v>
      </c>
      <c r="B59" s="95">
        <v>-117676.60593999999</v>
      </c>
      <c r="C59" s="95">
        <v>-132160.20780999999</v>
      </c>
      <c r="D59" s="95">
        <v>-185265.12516999998</v>
      </c>
      <c r="E59" s="95">
        <v>-68984.246239999993</v>
      </c>
      <c r="F59" s="95">
        <v>-102257.03602</v>
      </c>
      <c r="G59" s="95">
        <v>-24429.975030000001</v>
      </c>
      <c r="H59" s="95">
        <v>-47276.028180000001</v>
      </c>
      <c r="I59" s="95">
        <v>-130585.23420000001</v>
      </c>
      <c r="J59" s="95">
        <v>0</v>
      </c>
      <c r="K59" s="95">
        <v>-136316.85008</v>
      </c>
      <c r="L59" s="95">
        <v>-10729.61109</v>
      </c>
      <c r="M59" s="95">
        <v>-84474.785599999988</v>
      </c>
      <c r="N59" s="95">
        <v>-99437.195730000007</v>
      </c>
      <c r="O59" s="95">
        <v>-1139592.9010899998</v>
      </c>
    </row>
    <row r="60" spans="1:15">
      <c r="A60" s="64" t="s">
        <v>203</v>
      </c>
      <c r="B60" s="95">
        <v>-135620.20374</v>
      </c>
      <c r="C60" s="95">
        <v>-128250.96362000001</v>
      </c>
      <c r="D60" s="95">
        <v>-257249.99999000001</v>
      </c>
      <c r="E60" s="95">
        <v>-86487.594079999995</v>
      </c>
      <c r="F60" s="95">
        <v>-120505.69455</v>
      </c>
      <c r="G60" s="95">
        <v>-11929.286179999999</v>
      </c>
      <c r="H60" s="95">
        <v>-34955.717250000002</v>
      </c>
      <c r="I60" s="95">
        <v>-230817.88491999998</v>
      </c>
      <c r="J60" s="95">
        <v>0</v>
      </c>
      <c r="K60" s="95">
        <v>-157761.66783000002</v>
      </c>
      <c r="L60" s="95">
        <v>0</v>
      </c>
      <c r="M60" s="95">
        <v>0</v>
      </c>
      <c r="N60" s="95">
        <v>-57958.600880000005</v>
      </c>
      <c r="O60" s="95">
        <v>-1221537.61304</v>
      </c>
    </row>
    <row r="61" spans="1:15">
      <c r="A61" s="64" t="s">
        <v>204</v>
      </c>
      <c r="B61" s="95">
        <v>0</v>
      </c>
      <c r="C61" s="95">
        <v>-1051.6008100000001</v>
      </c>
      <c r="D61" s="95">
        <v>0</v>
      </c>
      <c r="E61" s="95">
        <v>0</v>
      </c>
      <c r="F61" s="95">
        <v>0</v>
      </c>
      <c r="G61" s="95">
        <v>0</v>
      </c>
      <c r="H61" s="95">
        <v>0</v>
      </c>
      <c r="I61" s="95">
        <v>0</v>
      </c>
      <c r="J61" s="95">
        <v>0</v>
      </c>
      <c r="K61" s="95">
        <v>0</v>
      </c>
      <c r="L61" s="95">
        <v>0</v>
      </c>
      <c r="M61" s="95">
        <v>0</v>
      </c>
      <c r="N61" s="95">
        <v>0</v>
      </c>
      <c r="O61" s="95">
        <v>-1051.6008100000001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1005</v>
      </c>
      <c r="B63" s="95">
        <v>-2479.8259700000003</v>
      </c>
      <c r="C63" s="95">
        <v>-1305.5821000000001</v>
      </c>
      <c r="D63" s="95">
        <v>-3931.5682900000002</v>
      </c>
      <c r="E63" s="95">
        <v>-2429.7996000000003</v>
      </c>
      <c r="F63" s="95">
        <v>-1489.1055800000001</v>
      </c>
      <c r="G63" s="95">
        <v>0</v>
      </c>
      <c r="H63" s="95">
        <v>0</v>
      </c>
      <c r="I63" s="95">
        <v>-3534.6540599999998</v>
      </c>
      <c r="J63" s="95">
        <v>0</v>
      </c>
      <c r="K63" s="95">
        <v>-8355.5365399999991</v>
      </c>
      <c r="L63" s="95">
        <v>0</v>
      </c>
      <c r="M63" s="95">
        <v>0</v>
      </c>
      <c r="N63" s="95">
        <v>-1613.36976</v>
      </c>
      <c r="O63" s="95">
        <v>-25139.441899999998</v>
      </c>
    </row>
    <row r="64" spans="1:15">
      <c r="A64" s="64" t="s">
        <v>1006</v>
      </c>
      <c r="B64" s="95">
        <v>-4127.5612300000003</v>
      </c>
      <c r="C64" s="95">
        <v>-8193.6235699999997</v>
      </c>
      <c r="D64" s="95">
        <v>-6511.4366</v>
      </c>
      <c r="E64" s="95">
        <v>-9945.2514100000008</v>
      </c>
      <c r="F64" s="95">
        <v>-2337.5091400000001</v>
      </c>
      <c r="G64" s="95">
        <v>0</v>
      </c>
      <c r="H64" s="95">
        <v>0</v>
      </c>
      <c r="I64" s="95">
        <v>-1144.3968799999998</v>
      </c>
      <c r="J64" s="95">
        <v>0</v>
      </c>
      <c r="K64" s="95">
        <v>-7988.0649999999996</v>
      </c>
      <c r="L64" s="95">
        <v>0</v>
      </c>
      <c r="M64" s="95">
        <v>0</v>
      </c>
      <c r="N64" s="95">
        <v>-1888.5576999999998</v>
      </c>
      <c r="O64" s="95">
        <v>-42136.401530000003</v>
      </c>
    </row>
    <row r="65" spans="1:15">
      <c r="A65" s="64" t="s">
        <v>1204</v>
      </c>
      <c r="B65" s="95">
        <v>-6717.9607699999997</v>
      </c>
      <c r="C65" s="95">
        <v>-8470.8225999999995</v>
      </c>
      <c r="D65" s="95">
        <v>-4702.8194100000001</v>
      </c>
      <c r="E65" s="95">
        <v>-2361.4851800000001</v>
      </c>
      <c r="F65" s="95">
        <v>-1763.6594700000001</v>
      </c>
      <c r="G65" s="95">
        <v>-162.17079999999999</v>
      </c>
      <c r="H65" s="95">
        <v>0</v>
      </c>
      <c r="I65" s="95">
        <v>-12749.186730000001</v>
      </c>
      <c r="J65" s="95">
        <v>0</v>
      </c>
      <c r="K65" s="95">
        <v>-7818.1959000000006</v>
      </c>
      <c r="L65" s="95">
        <v>-0.53169000000000011</v>
      </c>
      <c r="M65" s="95">
        <v>-328.96929</v>
      </c>
      <c r="N65" s="95">
        <v>-5646.6686300000001</v>
      </c>
      <c r="O65" s="95">
        <v>-50722.47047</v>
      </c>
    </row>
    <row r="66" spans="1:15">
      <c r="A66" s="64" t="s">
        <v>1205</v>
      </c>
      <c r="B66" s="95">
        <v>-4432.9339900000004</v>
      </c>
      <c r="C66" s="95">
        <v>-9137.49892</v>
      </c>
      <c r="D66" s="95">
        <v>-1707.41769</v>
      </c>
      <c r="E66" s="95">
        <v>-8045.3452900000002</v>
      </c>
      <c r="F66" s="95">
        <v>-11055.93837</v>
      </c>
      <c r="G66" s="95">
        <v>-1133.94004</v>
      </c>
      <c r="H66" s="95">
        <v>0</v>
      </c>
      <c r="I66" s="95">
        <v>-2385.5876600000001</v>
      </c>
      <c r="J66" s="95">
        <v>0</v>
      </c>
      <c r="K66" s="95">
        <v>-6865.4812899999997</v>
      </c>
      <c r="L66" s="95">
        <v>0</v>
      </c>
      <c r="M66" s="95">
        <v>-482.81876</v>
      </c>
      <c r="N66" s="95">
        <v>-2976.9540200000001</v>
      </c>
      <c r="O66" s="95">
        <v>-48223.91603</v>
      </c>
    </row>
    <row r="67" spans="1:15">
      <c r="A67" s="64" t="s">
        <v>1206</v>
      </c>
      <c r="B67" s="95">
        <v>-2396.73893</v>
      </c>
      <c r="C67" s="95">
        <v>-10227.270400000001</v>
      </c>
      <c r="D67" s="95">
        <v>-7303.6307699999998</v>
      </c>
      <c r="E67" s="95">
        <v>-2507.79556</v>
      </c>
      <c r="F67" s="95">
        <v>-619.68909999999994</v>
      </c>
      <c r="G67" s="95">
        <v>-815.18756999999994</v>
      </c>
      <c r="H67" s="95">
        <v>0</v>
      </c>
      <c r="I67" s="95">
        <v>-4025.75189</v>
      </c>
      <c r="J67" s="95">
        <v>0</v>
      </c>
      <c r="K67" s="95">
        <v>-1097.14885</v>
      </c>
      <c r="L67" s="95">
        <v>-2313.42983</v>
      </c>
      <c r="M67" s="95">
        <v>-1213.0774899999999</v>
      </c>
      <c r="N67" s="95">
        <v>-3437.54736</v>
      </c>
      <c r="O67" s="95">
        <v>-35957.267749999999</v>
      </c>
    </row>
    <row r="68" spans="1:15">
      <c r="A68" s="64" t="s">
        <v>1207</v>
      </c>
      <c r="B68" s="95">
        <v>-7185.5511999999999</v>
      </c>
      <c r="C68" s="95">
        <v>-9839.0300500000012</v>
      </c>
      <c r="D68" s="95">
        <v>-2635.28737</v>
      </c>
      <c r="E68" s="95">
        <v>-21877.899850000002</v>
      </c>
      <c r="F68" s="95">
        <v>-1226.2521499999998</v>
      </c>
      <c r="G68" s="95">
        <v>-542.01221999999996</v>
      </c>
      <c r="H68" s="95">
        <v>0</v>
      </c>
      <c r="I68" s="95">
        <v>-838.13622999999995</v>
      </c>
      <c r="J68" s="95">
        <v>0</v>
      </c>
      <c r="K68" s="95">
        <v>-429.49065999999999</v>
      </c>
      <c r="L68" s="95">
        <v>-990.77628000000004</v>
      </c>
      <c r="M68" s="95">
        <v>-709.17538000000002</v>
      </c>
      <c r="N68" s="95">
        <v>-1152.75704</v>
      </c>
      <c r="O68" s="95">
        <v>-47426.368430000002</v>
      </c>
    </row>
    <row r="69" spans="1:15">
      <c r="A69" s="177" t="s">
        <v>206</v>
      </c>
      <c r="B69" s="57">
        <v>160100.63079</v>
      </c>
      <c r="C69" s="57">
        <v>180979.36150999999</v>
      </c>
      <c r="D69" s="57">
        <v>259730.80019000001</v>
      </c>
      <c r="E69" s="57">
        <v>187070.51881000001</v>
      </c>
      <c r="F69" s="57">
        <v>152613.70330000002</v>
      </c>
      <c r="G69" s="57">
        <v>143179.98730000001</v>
      </c>
      <c r="H69" s="57">
        <v>167422.76775999999</v>
      </c>
      <c r="I69" s="57">
        <v>96250.157510000005</v>
      </c>
      <c r="J69" s="57">
        <v>2342.1024600000001</v>
      </c>
      <c r="K69" s="57">
        <v>130039.52196</v>
      </c>
      <c r="L69" s="57">
        <v>36238.554040000003</v>
      </c>
      <c r="M69" s="57">
        <v>503113.60933999997</v>
      </c>
      <c r="N69" s="57">
        <v>120764.30683</v>
      </c>
      <c r="O69" s="57">
        <v>2139846.0217999998</v>
      </c>
    </row>
    <row r="70" spans="1:15">
      <c r="A70" s="64" t="s">
        <v>207</v>
      </c>
      <c r="B70" s="95">
        <v>0</v>
      </c>
      <c r="C70" s="95">
        <v>0</v>
      </c>
      <c r="D70" s="95">
        <v>0</v>
      </c>
      <c r="E70" s="95">
        <v>0</v>
      </c>
      <c r="F70" s="95">
        <v>50.317419999999998</v>
      </c>
      <c r="G70" s="95">
        <v>1124.3022599999999</v>
      </c>
      <c r="H70" s="95">
        <v>0</v>
      </c>
      <c r="I70" s="95">
        <v>0</v>
      </c>
      <c r="J70" s="95">
        <v>0</v>
      </c>
      <c r="K70" s="95">
        <v>0</v>
      </c>
      <c r="L70" s="95">
        <v>0</v>
      </c>
      <c r="M70" s="95">
        <v>0</v>
      </c>
      <c r="N70" s="95">
        <v>0</v>
      </c>
      <c r="O70" s="95">
        <v>1174.61968</v>
      </c>
    </row>
    <row r="71" spans="1:15">
      <c r="A71" s="64" t="s">
        <v>208</v>
      </c>
      <c r="B71" s="95">
        <v>67671.586180000013</v>
      </c>
      <c r="C71" s="95">
        <v>82903.65101999999</v>
      </c>
      <c r="D71" s="95">
        <v>86919.127609999996</v>
      </c>
      <c r="E71" s="95">
        <v>91851.29509</v>
      </c>
      <c r="F71" s="95">
        <v>78546.28734000001</v>
      </c>
      <c r="G71" s="95">
        <v>62235.916850000001</v>
      </c>
      <c r="H71" s="95">
        <v>95444.682709999994</v>
      </c>
      <c r="I71" s="95">
        <v>74636.561079999999</v>
      </c>
      <c r="J71" s="95">
        <v>198.11992999999998</v>
      </c>
      <c r="K71" s="95">
        <v>56911.676570000003</v>
      </c>
      <c r="L71" s="95">
        <v>34341.381829999998</v>
      </c>
      <c r="M71" s="95">
        <v>235357.80424999999</v>
      </c>
      <c r="N71" s="95">
        <v>46413.820299999999</v>
      </c>
      <c r="O71" s="95">
        <v>1013431.91076</v>
      </c>
    </row>
    <row r="72" spans="1:15">
      <c r="A72" s="64" t="s">
        <v>209</v>
      </c>
      <c r="B72" s="95">
        <v>112011.61571</v>
      </c>
      <c r="C72" s="95">
        <v>108650.87994</v>
      </c>
      <c r="D72" s="95">
        <v>188371.8658</v>
      </c>
      <c r="E72" s="95">
        <v>102448.79945999999</v>
      </c>
      <c r="F72" s="95">
        <v>97955.857870000007</v>
      </c>
      <c r="G72" s="95">
        <v>81322.48444</v>
      </c>
      <c r="H72" s="95">
        <v>86108.034680000012</v>
      </c>
      <c r="I72" s="95">
        <v>48459.800739999999</v>
      </c>
      <c r="J72" s="95">
        <v>2143.9825299999998</v>
      </c>
      <c r="K72" s="95">
        <v>75056.54436</v>
      </c>
      <c r="L72" s="95">
        <v>2283.6872499999999</v>
      </c>
      <c r="M72" s="95">
        <v>270309.49018999998</v>
      </c>
      <c r="N72" s="95">
        <v>84188.264709999989</v>
      </c>
      <c r="O72" s="95">
        <v>1259311.3076800001</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-19582.571100000001</v>
      </c>
      <c r="C74" s="95">
        <v>-10575.169449999999</v>
      </c>
      <c r="D74" s="95">
        <v>-15560.193220000001</v>
      </c>
      <c r="E74" s="95">
        <v>-7229.5757400000002</v>
      </c>
      <c r="F74" s="95">
        <v>-23938.759329999997</v>
      </c>
      <c r="G74" s="95">
        <v>-1502.7162499999999</v>
      </c>
      <c r="H74" s="95">
        <v>-14129.949630000001</v>
      </c>
      <c r="I74" s="95">
        <v>-26846.204309999997</v>
      </c>
      <c r="J74" s="95">
        <v>0</v>
      </c>
      <c r="K74" s="95">
        <v>-1928.6989699999999</v>
      </c>
      <c r="L74" s="95">
        <v>-386.51504</v>
      </c>
      <c r="M74" s="95">
        <v>-2553.6851000000001</v>
      </c>
      <c r="N74" s="95">
        <v>-9837.7781799999993</v>
      </c>
      <c r="O74" s="95">
        <v>-134071.81631999998</v>
      </c>
    </row>
    <row r="75" spans="1:15">
      <c r="A75" s="177" t="s">
        <v>212</v>
      </c>
      <c r="B75" s="57">
        <v>20455.215070000002</v>
      </c>
      <c r="C75" s="57">
        <v>7523.18336</v>
      </c>
      <c r="D75" s="57">
        <v>33728.032869999995</v>
      </c>
      <c r="E75" s="57">
        <v>30182.412069999998</v>
      </c>
      <c r="F75" s="57">
        <v>18563.793879999997</v>
      </c>
      <c r="G75" s="57">
        <v>3935.6995499999998</v>
      </c>
      <c r="H75" s="57">
        <v>3294.3784599999999</v>
      </c>
      <c r="I75" s="57">
        <v>37.950780000000002</v>
      </c>
      <c r="J75" s="57">
        <v>1E-3</v>
      </c>
      <c r="K75" s="57">
        <v>4189.61121</v>
      </c>
      <c r="L75" s="57">
        <v>1418.94479</v>
      </c>
      <c r="M75" s="57">
        <v>3095.0247799999997</v>
      </c>
      <c r="N75" s="57">
        <v>1456.3597600000001</v>
      </c>
      <c r="O75" s="57">
        <v>127880.60758</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71659.504140000005</v>
      </c>
      <c r="C77" s="95">
        <v>58985.77605</v>
      </c>
      <c r="D77" s="95">
        <v>310865.20404000004</v>
      </c>
      <c r="E77" s="95">
        <v>163406.91524999999</v>
      </c>
      <c r="F77" s="95">
        <v>42330.805070000002</v>
      </c>
      <c r="G77" s="95">
        <v>33668.862090000002</v>
      </c>
      <c r="H77" s="95">
        <v>11172.872359999999</v>
      </c>
      <c r="I77" s="95">
        <v>1136.3186799999999</v>
      </c>
      <c r="J77" s="95">
        <v>4.0000000000000001E-3</v>
      </c>
      <c r="K77" s="95">
        <v>17926.146219999999</v>
      </c>
      <c r="L77" s="95">
        <v>6460.1872400000002</v>
      </c>
      <c r="M77" s="95">
        <v>6478.0444800000005</v>
      </c>
      <c r="N77" s="95">
        <v>8468.3935899999997</v>
      </c>
      <c r="O77" s="95">
        <v>732559.03321000002</v>
      </c>
    </row>
    <row r="78" spans="1:15">
      <c r="A78" s="64" t="s">
        <v>215</v>
      </c>
      <c r="B78" s="95">
        <v>2087.3978700000002</v>
      </c>
      <c r="C78" s="95">
        <v>571.31765000000007</v>
      </c>
      <c r="D78" s="95">
        <v>6353.84238</v>
      </c>
      <c r="E78" s="95">
        <v>2199.9118199999998</v>
      </c>
      <c r="F78" s="95">
        <v>1.5940000000000001</v>
      </c>
      <c r="G78" s="95">
        <v>8.6835499999999985</v>
      </c>
      <c r="H78" s="95">
        <v>1010.66042</v>
      </c>
      <c r="I78" s="95">
        <v>0</v>
      </c>
      <c r="J78" s="95">
        <v>0</v>
      </c>
      <c r="K78" s="95">
        <v>7.0000000000000001E-3</v>
      </c>
      <c r="L78" s="95">
        <v>5.2032799999999995</v>
      </c>
      <c r="M78" s="95">
        <v>3.1E-2</v>
      </c>
      <c r="N78" s="95">
        <v>0.30295</v>
      </c>
      <c r="O78" s="95">
        <v>12238.95192</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-53291.68694</v>
      </c>
      <c r="C80" s="95">
        <v>-52033.910340000002</v>
      </c>
      <c r="D80" s="95">
        <v>-283494.58205000003</v>
      </c>
      <c r="E80" s="95">
        <v>-135791.74747999999</v>
      </c>
      <c r="F80" s="95">
        <v>-23768.606190000002</v>
      </c>
      <c r="G80" s="95">
        <v>-29741.846089999999</v>
      </c>
      <c r="H80" s="95">
        <v>-8889.1553199999998</v>
      </c>
      <c r="I80" s="95">
        <v>-1098.3679</v>
      </c>
      <c r="J80" s="95">
        <v>-3.0000000000000001E-3</v>
      </c>
      <c r="K80" s="95">
        <v>-13736.542009999999</v>
      </c>
      <c r="L80" s="95">
        <v>-5046.4457300000004</v>
      </c>
      <c r="M80" s="95">
        <v>-3383.0507000000002</v>
      </c>
      <c r="N80" s="95">
        <v>-7068.3367800000005</v>
      </c>
      <c r="O80" s="95">
        <v>-617344.28052999999</v>
      </c>
    </row>
    <row r="81" spans="1:15">
      <c r="A81" s="177" t="s">
        <v>218</v>
      </c>
      <c r="B81" s="57">
        <v>3052456.3367399997</v>
      </c>
      <c r="C81" s="57">
        <v>5253882.4448199999</v>
      </c>
      <c r="D81" s="57">
        <v>4306251.6592200007</v>
      </c>
      <c r="E81" s="57">
        <v>3013843.1677100002</v>
      </c>
      <c r="F81" s="57">
        <v>1693045.10231</v>
      </c>
      <c r="G81" s="57">
        <v>1967177.1042599999</v>
      </c>
      <c r="H81" s="57">
        <v>707683.4182999999</v>
      </c>
      <c r="I81" s="57">
        <v>257116.04350999999</v>
      </c>
      <c r="J81" s="57">
        <v>20306.661649999998</v>
      </c>
      <c r="K81" s="57">
        <v>1219295.17503</v>
      </c>
      <c r="L81" s="57">
        <v>198703.18234999999</v>
      </c>
      <c r="M81" s="57">
        <v>3710806.8342800001</v>
      </c>
      <c r="N81" s="57">
        <v>45010.172610000001</v>
      </c>
      <c r="O81" s="57">
        <v>25445577.302790001</v>
      </c>
    </row>
    <row r="82" spans="1:15">
      <c r="A82" s="64" t="s">
        <v>172</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173</v>
      </c>
      <c r="B83" s="95">
        <v>29000</v>
      </c>
      <c r="C83" s="95">
        <v>0</v>
      </c>
      <c r="D83" s="95">
        <v>0</v>
      </c>
      <c r="E83" s="95">
        <v>1731.4764</v>
      </c>
      <c r="F83" s="95">
        <v>0</v>
      </c>
      <c r="G83" s="95">
        <v>0</v>
      </c>
      <c r="H83" s="95">
        <v>0</v>
      </c>
      <c r="I83" s="95">
        <v>0</v>
      </c>
      <c r="J83" s="95">
        <v>0</v>
      </c>
      <c r="K83" s="95">
        <v>0</v>
      </c>
      <c r="L83" s="95">
        <v>24810.833340000001</v>
      </c>
      <c r="M83" s="95">
        <v>0</v>
      </c>
      <c r="N83" s="95">
        <v>0</v>
      </c>
      <c r="O83" s="95">
        <v>55542.309740000004</v>
      </c>
    </row>
    <row r="84" spans="1:15">
      <c r="A84" s="64" t="s">
        <v>174</v>
      </c>
      <c r="B84" s="95">
        <v>41269.417000000001</v>
      </c>
      <c r="C84" s="95">
        <v>0</v>
      </c>
      <c r="D84" s="95">
        <v>0</v>
      </c>
      <c r="E84" s="95">
        <v>20580</v>
      </c>
      <c r="F84" s="95">
        <v>0</v>
      </c>
      <c r="G84" s="95">
        <v>0</v>
      </c>
      <c r="H84" s="95">
        <v>0</v>
      </c>
      <c r="I84" s="95">
        <v>0</v>
      </c>
      <c r="J84" s="95">
        <v>0</v>
      </c>
      <c r="K84" s="95">
        <v>0</v>
      </c>
      <c r="L84" s="95">
        <v>0</v>
      </c>
      <c r="M84" s="95">
        <v>0</v>
      </c>
      <c r="N84" s="95">
        <v>0</v>
      </c>
      <c r="O84" s="95">
        <v>61849.417000000001</v>
      </c>
    </row>
    <row r="85" spans="1:15">
      <c r="A85" s="64" t="s">
        <v>175</v>
      </c>
      <c r="B85" s="95">
        <v>249371.29503000001</v>
      </c>
      <c r="C85" s="95">
        <v>0</v>
      </c>
      <c r="D85" s="95">
        <v>416381.11411000002</v>
      </c>
      <c r="E85" s="95">
        <v>0</v>
      </c>
      <c r="F85" s="95">
        <v>0</v>
      </c>
      <c r="G85" s="95">
        <v>0</v>
      </c>
      <c r="H85" s="95">
        <v>0</v>
      </c>
      <c r="I85" s="95">
        <v>0</v>
      </c>
      <c r="J85" s="95">
        <v>0</v>
      </c>
      <c r="K85" s="95">
        <v>0</v>
      </c>
      <c r="L85" s="95">
        <v>8333</v>
      </c>
      <c r="M85" s="95">
        <v>1481.9447600000001</v>
      </c>
      <c r="N85" s="95">
        <v>0</v>
      </c>
      <c r="O85" s="95">
        <v>675567.35389999999</v>
      </c>
    </row>
    <row r="86" spans="1:15">
      <c r="A86" s="64" t="s">
        <v>219</v>
      </c>
      <c r="B86" s="95">
        <v>27732.03155</v>
      </c>
      <c r="C86" s="95">
        <v>348983.46781</v>
      </c>
      <c r="D86" s="95">
        <v>39185.856899999999</v>
      </c>
      <c r="E86" s="95">
        <v>49318.548609999998</v>
      </c>
      <c r="F86" s="95">
        <v>30353.947840000001</v>
      </c>
      <c r="G86" s="95">
        <v>9479.6523400000005</v>
      </c>
      <c r="H86" s="95">
        <v>13791.30192</v>
      </c>
      <c r="I86" s="95">
        <v>1517.70552</v>
      </c>
      <c r="J86" s="95">
        <v>0</v>
      </c>
      <c r="K86" s="95">
        <v>699.7</v>
      </c>
      <c r="L86" s="95">
        <v>0</v>
      </c>
      <c r="M86" s="95">
        <v>0</v>
      </c>
      <c r="N86" s="95">
        <v>998.9</v>
      </c>
      <c r="O86" s="95">
        <v>522061.11249000003</v>
      </c>
    </row>
    <row r="87" spans="1:15">
      <c r="A87" s="64" t="s">
        <v>220</v>
      </c>
      <c r="B87" s="95">
        <v>93507.758620000008</v>
      </c>
      <c r="C87" s="95">
        <v>2279.2047200000002</v>
      </c>
      <c r="D87" s="95">
        <v>6997.72109</v>
      </c>
      <c r="E87" s="95">
        <v>9170.598539999999</v>
      </c>
      <c r="F87" s="95">
        <v>2657.2855299999997</v>
      </c>
      <c r="G87" s="95">
        <v>157709.36621000001</v>
      </c>
      <c r="H87" s="95">
        <v>1643.8823799999998</v>
      </c>
      <c r="I87" s="95">
        <v>14984.06734</v>
      </c>
      <c r="J87" s="95">
        <v>151.23597000000001</v>
      </c>
      <c r="K87" s="95">
        <v>95810.831279999999</v>
      </c>
      <c r="L87" s="95">
        <v>47824.909359999998</v>
      </c>
      <c r="M87" s="95">
        <v>586.53</v>
      </c>
      <c r="N87" s="95">
        <v>2370.0005899999996</v>
      </c>
      <c r="O87" s="95">
        <v>435693.39162999997</v>
      </c>
    </row>
    <row r="88" spans="1:15">
      <c r="A88" s="64" t="s">
        <v>177</v>
      </c>
      <c r="B88" s="95">
        <v>2605208.9335100004</v>
      </c>
      <c r="C88" s="95">
        <v>4927003.9213000005</v>
      </c>
      <c r="D88" s="95">
        <v>3844421.5770399999</v>
      </c>
      <c r="E88" s="95">
        <v>2933115.5789899998</v>
      </c>
      <c r="F88" s="95">
        <v>1661586.3388199999</v>
      </c>
      <c r="G88" s="95">
        <v>1798629.0384000002</v>
      </c>
      <c r="H88" s="95">
        <v>692923.48438000004</v>
      </c>
      <c r="I88" s="95">
        <v>247707.63806</v>
      </c>
      <c r="J88" s="95">
        <v>20155.42568</v>
      </c>
      <c r="K88" s="95">
        <v>1124341.7433399998</v>
      </c>
      <c r="L88" s="95">
        <v>116468.12844</v>
      </c>
      <c r="M88" s="95">
        <v>3676722.5406399998</v>
      </c>
      <c r="N88" s="95">
        <v>41792.24338</v>
      </c>
      <c r="O88" s="95">
        <v>23690076.591979999</v>
      </c>
    </row>
    <row r="89" spans="1:15">
      <c r="A89" s="64" t="s">
        <v>221</v>
      </c>
      <c r="B89" s="95">
        <v>7764.2922800000006</v>
      </c>
      <c r="C89" s="95">
        <v>4222.8038799999995</v>
      </c>
      <c r="D89" s="95">
        <v>3750.8327400000003</v>
      </c>
      <c r="E89" s="95">
        <v>674.38567</v>
      </c>
      <c r="F89" s="95">
        <v>1.93022</v>
      </c>
      <c r="G89" s="95">
        <v>1934.0837200000001</v>
      </c>
      <c r="H89" s="95">
        <v>0</v>
      </c>
      <c r="I89" s="95">
        <v>152.11978999999999</v>
      </c>
      <c r="J89" s="95">
        <v>0</v>
      </c>
      <c r="K89" s="95">
        <v>191.16942</v>
      </c>
      <c r="L89" s="95">
        <v>1532.1526000000001</v>
      </c>
      <c r="M89" s="95">
        <v>37274.278479999994</v>
      </c>
      <c r="N89" s="95">
        <v>374.25726000000003</v>
      </c>
      <c r="O89" s="95">
        <v>57872.306060000003</v>
      </c>
    </row>
    <row r="90" spans="1:15">
      <c r="A90" s="64" t="s">
        <v>222</v>
      </c>
      <c r="B90" s="95">
        <v>-1397.3912499999999</v>
      </c>
      <c r="C90" s="95">
        <v>-28606.95289</v>
      </c>
      <c r="D90" s="95">
        <v>-4485.4426599999997</v>
      </c>
      <c r="E90" s="95">
        <v>-747.42049999999995</v>
      </c>
      <c r="F90" s="95">
        <v>-1554.40011</v>
      </c>
      <c r="G90" s="95">
        <v>-575.03641000000005</v>
      </c>
      <c r="H90" s="95">
        <v>-675.25037999999995</v>
      </c>
      <c r="I90" s="95">
        <v>-7245.4872000000005</v>
      </c>
      <c r="J90" s="95">
        <v>0</v>
      </c>
      <c r="K90" s="95">
        <v>-1748.26901</v>
      </c>
      <c r="L90" s="95">
        <v>-265.84138999999999</v>
      </c>
      <c r="M90" s="95">
        <v>-5258.4595999999992</v>
      </c>
      <c r="N90" s="95">
        <v>-525.22861999999998</v>
      </c>
      <c r="O90" s="95">
        <v>-53085.18002</v>
      </c>
    </row>
    <row r="91" spans="1:15">
      <c r="A91" s="177" t="s">
        <v>223</v>
      </c>
      <c r="B91" s="57">
        <v>334539.75013999996</v>
      </c>
      <c r="C91" s="57">
        <v>414412.63623</v>
      </c>
      <c r="D91" s="57">
        <v>282780.20252999995</v>
      </c>
      <c r="E91" s="57">
        <v>498091.39291000005</v>
      </c>
      <c r="F91" s="57">
        <v>148415.21206999998</v>
      </c>
      <c r="G91" s="57">
        <v>384317.91451999999</v>
      </c>
      <c r="H91" s="57">
        <v>191276.09096999999</v>
      </c>
      <c r="I91" s="57">
        <v>270541.74588999996</v>
      </c>
      <c r="J91" s="57">
        <v>936.10415999999998</v>
      </c>
      <c r="K91" s="57">
        <v>209468.81518000001</v>
      </c>
      <c r="L91" s="57">
        <v>34884.277459999998</v>
      </c>
      <c r="M91" s="57">
        <v>1387797.61946</v>
      </c>
      <c r="N91" s="57">
        <v>33142.85383</v>
      </c>
      <c r="O91" s="57">
        <v>4190604.6153500001</v>
      </c>
    </row>
    <row r="92" spans="1:15">
      <c r="A92" s="64" t="s">
        <v>224</v>
      </c>
      <c r="B92" s="95">
        <v>52382.457459999998</v>
      </c>
      <c r="C92" s="95">
        <v>69466.164999999994</v>
      </c>
      <c r="D92" s="95">
        <v>100667.14919</v>
      </c>
      <c r="E92" s="95">
        <v>210408.31761000003</v>
      </c>
      <c r="F92" s="95">
        <v>44219.512419999999</v>
      </c>
      <c r="G92" s="95">
        <v>241635.15230000002</v>
      </c>
      <c r="H92" s="95">
        <v>67075.371379999997</v>
      </c>
      <c r="I92" s="95">
        <v>69130.804860000004</v>
      </c>
      <c r="J92" s="95">
        <v>696.71543999999994</v>
      </c>
      <c r="K92" s="95">
        <v>39717.34345</v>
      </c>
      <c r="L92" s="95">
        <v>5543.60923</v>
      </c>
      <c r="M92" s="95">
        <v>440724.81816000002</v>
      </c>
      <c r="N92" s="95">
        <v>8454.17821</v>
      </c>
      <c r="O92" s="95">
        <v>1350121.5947100001</v>
      </c>
    </row>
    <row r="93" spans="1:15">
      <c r="A93" s="64" t="s">
        <v>225</v>
      </c>
      <c r="B93" s="95">
        <v>226178.05783000001</v>
      </c>
      <c r="C93" s="95">
        <v>247872.22853999998</v>
      </c>
      <c r="D93" s="95">
        <v>118062.05275</v>
      </c>
      <c r="E93" s="95">
        <v>229932.44625000001</v>
      </c>
      <c r="F93" s="95">
        <v>46747.83844</v>
      </c>
      <c r="G93" s="95">
        <v>57670.635780000004</v>
      </c>
      <c r="H93" s="95">
        <v>92715.406000000003</v>
      </c>
      <c r="I93" s="95">
        <v>136618.16133999999</v>
      </c>
      <c r="J93" s="95">
        <v>73.767229999999998</v>
      </c>
      <c r="K93" s="95">
        <v>130413.75437000001</v>
      </c>
      <c r="L93" s="95">
        <v>19193.256430000001</v>
      </c>
      <c r="M93" s="95">
        <v>785320.86304999993</v>
      </c>
      <c r="N93" s="95">
        <v>8018.5751399999999</v>
      </c>
      <c r="O93" s="95">
        <v>2098817.0431500003</v>
      </c>
    </row>
    <row r="94" spans="1:15">
      <c r="A94" s="64" t="s">
        <v>226</v>
      </c>
      <c r="B94" s="95">
        <v>14862.31906</v>
      </c>
      <c r="C94" s="95">
        <v>21553.113839999998</v>
      </c>
      <c r="D94" s="95">
        <v>14836.27261</v>
      </c>
      <c r="E94" s="95">
        <v>11411.68548</v>
      </c>
      <c r="F94" s="95">
        <v>3632.0442200000002</v>
      </c>
      <c r="G94" s="95">
        <v>6669.7597500000002</v>
      </c>
      <c r="H94" s="95">
        <v>11933.60259</v>
      </c>
      <c r="I94" s="95">
        <v>10098.524890000001</v>
      </c>
      <c r="J94" s="95">
        <v>22.502140000000001</v>
      </c>
      <c r="K94" s="95">
        <v>9054.411039999999</v>
      </c>
      <c r="L94" s="95">
        <v>3329.25306</v>
      </c>
      <c r="M94" s="95">
        <v>32110.30905</v>
      </c>
      <c r="N94" s="95">
        <v>6194.4591200000004</v>
      </c>
      <c r="O94" s="95">
        <v>145708.25685000001</v>
      </c>
    </row>
    <row r="95" spans="1:15">
      <c r="A95" s="64" t="s">
        <v>227</v>
      </c>
      <c r="B95" s="95">
        <v>27864.58755</v>
      </c>
      <c r="C95" s="95">
        <v>29814.396909999999</v>
      </c>
      <c r="D95" s="95">
        <v>16468.546109999999</v>
      </c>
      <c r="E95" s="95">
        <v>16516.679700000001</v>
      </c>
      <c r="F95" s="95">
        <v>33781.201710000001</v>
      </c>
      <c r="G95" s="95">
        <v>9795.7156400000003</v>
      </c>
      <c r="H95" s="95">
        <v>6168.4709899999998</v>
      </c>
      <c r="I95" s="95">
        <v>6198.8209999999999</v>
      </c>
      <c r="J95" s="95">
        <v>93.633219999999994</v>
      </c>
      <c r="K95" s="95">
        <v>13941.865449999999</v>
      </c>
      <c r="L95" s="95">
        <v>3315.94</v>
      </c>
      <c r="M95" s="95">
        <v>32070.730929999998</v>
      </c>
      <c r="N95" s="95">
        <v>2612.9631800000002</v>
      </c>
      <c r="O95" s="95">
        <v>198643.55239</v>
      </c>
    </row>
    <row r="96" spans="1:15">
      <c r="A96" s="64" t="s">
        <v>228</v>
      </c>
      <c r="B96" s="95">
        <v>6663.2817400000004</v>
      </c>
      <c r="C96" s="95">
        <v>39072.204509999996</v>
      </c>
      <c r="D96" s="95">
        <v>24492.018649999998</v>
      </c>
      <c r="E96" s="95">
        <v>25604.608059999999</v>
      </c>
      <c r="F96" s="95">
        <v>18108.00287</v>
      </c>
      <c r="G96" s="95">
        <v>29483.263660000001</v>
      </c>
      <c r="H96" s="95">
        <v>12407.25942</v>
      </c>
      <c r="I96" s="95">
        <v>8795.3988100000006</v>
      </c>
      <c r="J96" s="95">
        <v>36.167019999999994</v>
      </c>
      <c r="K96" s="95">
        <v>13493.65345</v>
      </c>
      <c r="L96" s="95">
        <v>1867.0214099999998</v>
      </c>
      <c r="M96" s="95">
        <v>81521.334409999996</v>
      </c>
      <c r="N96" s="95">
        <v>3787.1755899999998</v>
      </c>
      <c r="O96" s="95">
        <v>265331.38959999999</v>
      </c>
    </row>
    <row r="97" spans="1:15">
      <c r="A97" s="64" t="s">
        <v>229</v>
      </c>
      <c r="B97" s="95">
        <v>2319.0264500000003</v>
      </c>
      <c r="C97" s="95">
        <v>2079.7582699999998</v>
      </c>
      <c r="D97" s="95">
        <v>2360.5727499999998</v>
      </c>
      <c r="E97" s="95">
        <v>3325.42742</v>
      </c>
      <c r="F97" s="95">
        <v>1355.2837400000001</v>
      </c>
      <c r="G97" s="95">
        <v>797.98966000000007</v>
      </c>
      <c r="H97" s="95">
        <v>910.36867000000007</v>
      </c>
      <c r="I97" s="95">
        <v>2466.2722400000002</v>
      </c>
      <c r="J97" s="95">
        <v>1E-3</v>
      </c>
      <c r="K97" s="95">
        <v>2688.1104500000001</v>
      </c>
      <c r="L97" s="95">
        <v>1550.52844</v>
      </c>
      <c r="M97" s="95">
        <v>0</v>
      </c>
      <c r="N97" s="95">
        <v>3543.98459</v>
      </c>
      <c r="O97" s="95">
        <v>23397.323680000001</v>
      </c>
    </row>
    <row r="98" spans="1:15">
      <c r="A98" s="64" t="s">
        <v>230</v>
      </c>
      <c r="B98" s="95">
        <v>4021.9302499999999</v>
      </c>
      <c r="C98" s="95">
        <v>312.30801000000002</v>
      </c>
      <c r="D98" s="95">
        <v>3746.76973</v>
      </c>
      <c r="E98" s="95">
        <v>397.74700000000001</v>
      </c>
      <c r="F98" s="95">
        <v>571.32866999999999</v>
      </c>
      <c r="G98" s="95">
        <v>759.72738000000004</v>
      </c>
      <c r="H98" s="95">
        <v>65.611919999999998</v>
      </c>
      <c r="I98" s="95">
        <v>1354.19955</v>
      </c>
      <c r="J98" s="95">
        <v>13.318110000000001</v>
      </c>
      <c r="K98" s="95">
        <v>159.67697000000001</v>
      </c>
      <c r="L98" s="95">
        <v>84.668890000000005</v>
      </c>
      <c r="M98" s="95">
        <v>0</v>
      </c>
      <c r="N98" s="95">
        <v>531.51800000000003</v>
      </c>
      <c r="O98" s="95">
        <v>12018.804480000001</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248.0898</v>
      </c>
      <c r="C100" s="95">
        <v>4242.4611500000001</v>
      </c>
      <c r="D100" s="95">
        <v>2146.8207400000001</v>
      </c>
      <c r="E100" s="95">
        <v>494.48139000000003</v>
      </c>
      <c r="F100" s="95">
        <v>0</v>
      </c>
      <c r="G100" s="95">
        <v>37505.67035</v>
      </c>
      <c r="H100" s="95">
        <v>0</v>
      </c>
      <c r="I100" s="95">
        <v>35879.563200000004</v>
      </c>
      <c r="J100" s="95">
        <v>0</v>
      </c>
      <c r="K100" s="95">
        <v>0</v>
      </c>
      <c r="L100" s="95">
        <v>0</v>
      </c>
      <c r="M100" s="95">
        <v>16049.56386</v>
      </c>
      <c r="N100" s="95">
        <v>0</v>
      </c>
      <c r="O100" s="95">
        <v>96566.65049</v>
      </c>
    </row>
    <row r="101" spans="1:15">
      <c r="A101" s="177" t="s">
        <v>233</v>
      </c>
      <c r="B101" s="57">
        <v>22867.377469999999</v>
      </c>
      <c r="C101" s="57">
        <v>57050.583989999999</v>
      </c>
      <c r="D101" s="57">
        <v>209467.65518</v>
      </c>
      <c r="E101" s="57">
        <v>67732.376550000001</v>
      </c>
      <c r="F101" s="57">
        <v>41293.930659999998</v>
      </c>
      <c r="G101" s="57">
        <v>147266.42984999999</v>
      </c>
      <c r="H101" s="57">
        <v>37423.016619999995</v>
      </c>
      <c r="I101" s="57">
        <v>13750.03636</v>
      </c>
      <c r="J101" s="57">
        <v>606.46704</v>
      </c>
      <c r="K101" s="57">
        <v>70432.593680000005</v>
      </c>
      <c r="L101" s="57">
        <v>8074.6229199999998</v>
      </c>
      <c r="M101" s="57">
        <v>256564.77724</v>
      </c>
      <c r="N101" s="57">
        <v>7700.6318200000005</v>
      </c>
      <c r="O101" s="57">
        <v>940230.49938000005</v>
      </c>
    </row>
    <row r="102" spans="1:15">
      <c r="A102" s="64" t="s">
        <v>234</v>
      </c>
      <c r="B102" s="95">
        <v>7393.0126399999999</v>
      </c>
      <c r="C102" s="95">
        <v>10007.609920000001</v>
      </c>
      <c r="D102" s="95">
        <v>7794.0497100000002</v>
      </c>
      <c r="E102" s="95">
        <v>10925.32432</v>
      </c>
      <c r="F102" s="95">
        <v>2736.9439700000003</v>
      </c>
      <c r="G102" s="95">
        <v>1012.5473900000001</v>
      </c>
      <c r="H102" s="95">
        <v>2115.09978</v>
      </c>
      <c r="I102" s="95">
        <v>4787.9161799999993</v>
      </c>
      <c r="J102" s="95">
        <v>545.18297999999993</v>
      </c>
      <c r="K102" s="95">
        <v>3078.5518299999999</v>
      </c>
      <c r="L102" s="95">
        <v>1909.9428300000002</v>
      </c>
      <c r="M102" s="95">
        <v>4722.9985199999992</v>
      </c>
      <c r="N102" s="95">
        <v>4578.4025099999999</v>
      </c>
      <c r="O102" s="95">
        <v>61607.582579999995</v>
      </c>
    </row>
    <row r="103" spans="1:15">
      <c r="A103" s="64" t="s">
        <v>235</v>
      </c>
      <c r="B103" s="95">
        <v>3911.3549600000001</v>
      </c>
      <c r="C103" s="95">
        <v>24455.644680000001</v>
      </c>
      <c r="D103" s="95">
        <v>181750.13947999998</v>
      </c>
      <c r="E103" s="95">
        <v>239.84918999999999</v>
      </c>
      <c r="F103" s="95">
        <v>2731.7942699999999</v>
      </c>
      <c r="G103" s="95">
        <v>70831.408450000003</v>
      </c>
      <c r="H103" s="95">
        <v>1900.364</v>
      </c>
      <c r="I103" s="95">
        <v>250.90720999999999</v>
      </c>
      <c r="J103" s="95">
        <v>0</v>
      </c>
      <c r="K103" s="95">
        <v>8198.4483199999995</v>
      </c>
      <c r="L103" s="95">
        <v>1296.4519299999999</v>
      </c>
      <c r="M103" s="95">
        <v>44338.661959999998</v>
      </c>
      <c r="N103" s="95">
        <v>440.39528000000001</v>
      </c>
      <c r="O103" s="95">
        <v>340345.41973000002</v>
      </c>
    </row>
    <row r="104" spans="1:15">
      <c r="A104" s="64" t="s">
        <v>236</v>
      </c>
      <c r="B104" s="95">
        <v>8307.5229500000005</v>
      </c>
      <c r="C104" s="95">
        <v>32622.31063</v>
      </c>
      <c r="D104" s="95">
        <v>960.54043999999999</v>
      </c>
      <c r="E104" s="95">
        <v>36403.34261</v>
      </c>
      <c r="F104" s="95">
        <v>11807.623320000001</v>
      </c>
      <c r="G104" s="95">
        <v>53407.143810000001</v>
      </c>
      <c r="H104" s="95">
        <v>28908.066129999999</v>
      </c>
      <c r="I104" s="95">
        <v>8641.1521499999999</v>
      </c>
      <c r="J104" s="95">
        <v>0</v>
      </c>
      <c r="K104" s="95">
        <v>44397.142340000006</v>
      </c>
      <c r="L104" s="95">
        <v>2554.3480499999996</v>
      </c>
      <c r="M104" s="95">
        <v>199359.76172000001</v>
      </c>
      <c r="N104" s="95">
        <v>2822.9938099999999</v>
      </c>
      <c r="O104" s="95">
        <v>430191.94795999996</v>
      </c>
    </row>
    <row r="105" spans="1:15">
      <c r="A105" s="64" t="s">
        <v>237</v>
      </c>
      <c r="B105" s="95">
        <v>3255.4869199999998</v>
      </c>
      <c r="C105" s="95">
        <v>0</v>
      </c>
      <c r="D105" s="95">
        <v>19037.296440000002</v>
      </c>
      <c r="E105" s="95">
        <v>20163.860430000001</v>
      </c>
      <c r="F105" s="95">
        <v>25953.45001</v>
      </c>
      <c r="G105" s="95">
        <v>22015.3302</v>
      </c>
      <c r="H105" s="95">
        <v>4618.2116999999998</v>
      </c>
      <c r="I105" s="95">
        <v>70.060820000000007</v>
      </c>
      <c r="J105" s="95">
        <v>61.284059999999997</v>
      </c>
      <c r="K105" s="95">
        <v>14758.45119</v>
      </c>
      <c r="L105" s="95">
        <v>2313.8801100000001</v>
      </c>
      <c r="M105" s="95">
        <v>8143.3550400000004</v>
      </c>
      <c r="N105" s="95">
        <v>815.68786</v>
      </c>
      <c r="O105" s="95">
        <v>121206.35477999999</v>
      </c>
    </row>
    <row r="106" spans="1:15">
      <c r="A106" s="99" t="s">
        <v>238</v>
      </c>
      <c r="B106" s="95">
        <v>0</v>
      </c>
      <c r="C106" s="95">
        <v>-10034.981240000001</v>
      </c>
      <c r="D106" s="95">
        <v>-74.370890000000003</v>
      </c>
      <c r="E106" s="95">
        <v>0</v>
      </c>
      <c r="F106" s="95">
        <v>-1935.8809099999999</v>
      </c>
      <c r="G106" s="95">
        <v>0</v>
      </c>
      <c r="H106" s="95">
        <v>-118.72499000000001</v>
      </c>
      <c r="I106" s="95">
        <v>0</v>
      </c>
      <c r="J106" s="95">
        <v>0</v>
      </c>
      <c r="K106" s="95">
        <v>0</v>
      </c>
      <c r="L106" s="95">
        <v>0</v>
      </c>
      <c r="M106" s="95">
        <v>0</v>
      </c>
      <c r="N106" s="95">
        <v>-956.84764000000007</v>
      </c>
      <c r="O106" s="95">
        <v>-13120.80567</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29246396.20016</v>
      </c>
      <c r="C114" s="57">
        <v>37818339.029040001</v>
      </c>
      <c r="D114" s="57">
        <v>37151681.45809</v>
      </c>
      <c r="E114" s="57">
        <v>24873107.782540001</v>
      </c>
      <c r="F114" s="57">
        <v>21790518.165550001</v>
      </c>
      <c r="G114" s="57">
        <v>15870378.80401</v>
      </c>
      <c r="H114" s="57">
        <v>11961808.417860001</v>
      </c>
      <c r="I114" s="57">
        <v>15784668.233719999</v>
      </c>
      <c r="J114" s="57">
        <v>102609.05328000001</v>
      </c>
      <c r="K114" s="57">
        <v>17926386.847339999</v>
      </c>
      <c r="L114" s="57">
        <v>4489005.9920899998</v>
      </c>
      <c r="M114" s="57">
        <v>28439129.26083</v>
      </c>
      <c r="N114" s="57">
        <v>8857348.8276299983</v>
      </c>
      <c r="O114" s="57">
        <v>254311378.07214001</v>
      </c>
    </row>
    <row r="115" spans="1:15">
      <c r="A115" s="177" t="s">
        <v>247</v>
      </c>
      <c r="B115" s="57">
        <v>21925955.734209999</v>
      </c>
      <c r="C115" s="57">
        <v>23113908.04087</v>
      </c>
      <c r="D115" s="57">
        <v>27744756.505709998</v>
      </c>
      <c r="E115" s="57">
        <v>19177722.757089999</v>
      </c>
      <c r="F115" s="57">
        <v>17273792.119060002</v>
      </c>
      <c r="G115" s="57">
        <v>11331013.62644</v>
      </c>
      <c r="H115" s="57">
        <v>9406071.5799099989</v>
      </c>
      <c r="I115" s="57">
        <v>11033336.034370001</v>
      </c>
      <c r="J115" s="57">
        <v>60105.235719999997</v>
      </c>
      <c r="K115" s="57">
        <v>12697504.13205</v>
      </c>
      <c r="L115" s="57">
        <v>3402180.5684099998</v>
      </c>
      <c r="M115" s="57">
        <v>21733344.693240002</v>
      </c>
      <c r="N115" s="57">
        <v>7386710.38827</v>
      </c>
      <c r="O115" s="57">
        <v>186286401.41535002</v>
      </c>
    </row>
    <row r="116" spans="1:15">
      <c r="A116" s="64" t="s">
        <v>248</v>
      </c>
      <c r="B116" s="95">
        <v>4475412.7592500001</v>
      </c>
      <c r="C116" s="95">
        <v>3839467.0880100001</v>
      </c>
      <c r="D116" s="95">
        <v>4788040.1502600005</v>
      </c>
      <c r="E116" s="95">
        <v>4641035.6346499994</v>
      </c>
      <c r="F116" s="95">
        <v>3690508.1451900001</v>
      </c>
      <c r="G116" s="95">
        <v>2176182.5635500001</v>
      </c>
      <c r="H116" s="95">
        <v>1331919.2851099998</v>
      </c>
      <c r="I116" s="95">
        <v>8552.86643</v>
      </c>
      <c r="J116" s="95">
        <v>27774.559539999998</v>
      </c>
      <c r="K116" s="95">
        <v>892550.51930999989</v>
      </c>
      <c r="L116" s="95">
        <v>256245.56578999999</v>
      </c>
      <c r="M116" s="95">
        <v>4249433.9878000002</v>
      </c>
      <c r="N116" s="95">
        <v>17668.695749999999</v>
      </c>
      <c r="O116" s="95">
        <v>30394791.820639998</v>
      </c>
    </row>
    <row r="117" spans="1:15">
      <c r="A117" s="64" t="s">
        <v>249</v>
      </c>
      <c r="B117" s="95">
        <v>4471731.1332399994</v>
      </c>
      <c r="C117" s="95">
        <v>3397976.0252399999</v>
      </c>
      <c r="D117" s="95">
        <v>4775187.0639599999</v>
      </c>
      <c r="E117" s="95">
        <v>4561502.4377799993</v>
      </c>
      <c r="F117" s="95">
        <v>3665899.1382900001</v>
      </c>
      <c r="G117" s="95">
        <v>2163191.85244</v>
      </c>
      <c r="H117" s="95">
        <v>1318406.4662800001</v>
      </c>
      <c r="I117" s="95">
        <v>0</v>
      </c>
      <c r="J117" s="95">
        <v>27746.614239999999</v>
      </c>
      <c r="K117" s="95">
        <v>870265.65448000003</v>
      </c>
      <c r="L117" s="95">
        <v>237724.52712000001</v>
      </c>
      <c r="M117" s="95">
        <v>4233938.1466399999</v>
      </c>
      <c r="N117" s="95">
        <v>0</v>
      </c>
      <c r="O117" s="95">
        <v>29723569.05971</v>
      </c>
    </row>
    <row r="118" spans="1:15">
      <c r="A118" s="64" t="s">
        <v>250</v>
      </c>
      <c r="B118" s="95">
        <v>3681.62601</v>
      </c>
      <c r="C118" s="95">
        <v>441491.06276999996</v>
      </c>
      <c r="D118" s="95">
        <v>12853.086300000001</v>
      </c>
      <c r="E118" s="95">
        <v>79533.19687</v>
      </c>
      <c r="F118" s="95">
        <v>24609.0069</v>
      </c>
      <c r="G118" s="95">
        <v>12990.71111</v>
      </c>
      <c r="H118" s="95">
        <v>13512.81883</v>
      </c>
      <c r="I118" s="95">
        <v>8552.86643</v>
      </c>
      <c r="J118" s="95">
        <v>27.9453</v>
      </c>
      <c r="K118" s="95">
        <v>22284.864829999999</v>
      </c>
      <c r="L118" s="95">
        <v>18521.038670000002</v>
      </c>
      <c r="M118" s="95">
        <v>15495.84116</v>
      </c>
      <c r="N118" s="95">
        <v>17668.695749999999</v>
      </c>
      <c r="O118" s="95">
        <v>671222.76092999999</v>
      </c>
    </row>
    <row r="119" spans="1:15">
      <c r="A119" s="64" t="s">
        <v>251</v>
      </c>
      <c r="B119" s="95">
        <v>6983103.1936400002</v>
      </c>
      <c r="C119" s="95">
        <v>10052332.89696</v>
      </c>
      <c r="D119" s="95">
        <v>9994796.6398099996</v>
      </c>
      <c r="E119" s="95">
        <v>4831222.04954</v>
      </c>
      <c r="F119" s="95">
        <v>5092969.2994399993</v>
      </c>
      <c r="G119" s="95">
        <v>2825009.4356499999</v>
      </c>
      <c r="H119" s="95">
        <v>1722422.13332</v>
      </c>
      <c r="I119" s="95">
        <v>3954480.8522899998</v>
      </c>
      <c r="J119" s="95">
        <v>19269.526389999999</v>
      </c>
      <c r="K119" s="95">
        <v>4381212.9759</v>
      </c>
      <c r="L119" s="95">
        <v>494739.18123000005</v>
      </c>
      <c r="M119" s="95">
        <v>4464757.3269399991</v>
      </c>
      <c r="N119" s="95">
        <v>1964190.5152</v>
      </c>
      <c r="O119" s="95">
        <v>56780506.026309997</v>
      </c>
    </row>
    <row r="120" spans="1:15">
      <c r="A120" s="64" t="s">
        <v>252</v>
      </c>
      <c r="B120" s="95">
        <v>2400.7563700000001</v>
      </c>
      <c r="C120" s="95">
        <v>348.64465999999999</v>
      </c>
      <c r="D120" s="95">
        <v>7939.3579600000003</v>
      </c>
      <c r="E120" s="95">
        <v>2609.4178299999999</v>
      </c>
      <c r="F120" s="95">
        <v>2328.3564799999999</v>
      </c>
      <c r="G120" s="95">
        <v>707.05885000000001</v>
      </c>
      <c r="H120" s="95">
        <v>3524.01314</v>
      </c>
      <c r="I120" s="95">
        <v>2272.42659</v>
      </c>
      <c r="J120" s="95">
        <v>8047.8901399999995</v>
      </c>
      <c r="K120" s="95">
        <v>483.00890000000004</v>
      </c>
      <c r="L120" s="95">
        <v>840.44945999999993</v>
      </c>
      <c r="M120" s="95">
        <v>90145.389079999994</v>
      </c>
      <c r="N120" s="95">
        <v>1439.1311000000001</v>
      </c>
      <c r="O120" s="95">
        <v>123085.90056000001</v>
      </c>
    </row>
    <row r="121" spans="1:15">
      <c r="A121" s="65" t="s">
        <v>253</v>
      </c>
      <c r="B121" s="95">
        <v>2028.2566999999999</v>
      </c>
      <c r="C121" s="95">
        <v>255.90307000000001</v>
      </c>
      <c r="D121" s="95">
        <v>4155.7487200000005</v>
      </c>
      <c r="E121" s="95">
        <v>2605.8360499999999</v>
      </c>
      <c r="F121" s="95">
        <v>2117.2860799999999</v>
      </c>
      <c r="G121" s="95">
        <v>329.41633000000002</v>
      </c>
      <c r="H121" s="95">
        <v>3253.7827900000002</v>
      </c>
      <c r="I121" s="95">
        <v>1759.73216</v>
      </c>
      <c r="J121" s="95">
        <v>407.36477000000002</v>
      </c>
      <c r="K121" s="95">
        <v>376.73399999999998</v>
      </c>
      <c r="L121" s="95">
        <v>840.44945999999993</v>
      </c>
      <c r="M121" s="95">
        <v>142.89635000000001</v>
      </c>
      <c r="N121" s="95">
        <v>1273.7666399999998</v>
      </c>
      <c r="O121" s="95">
        <v>19547.173119999999</v>
      </c>
    </row>
    <row r="122" spans="1:15">
      <c r="A122" s="99" t="s">
        <v>254</v>
      </c>
      <c r="B122" s="95">
        <v>372.49966999999998</v>
      </c>
      <c r="C122" s="95">
        <v>0</v>
      </c>
      <c r="D122" s="95">
        <v>3783.6092400000002</v>
      </c>
      <c r="E122" s="95">
        <v>3.5817800000000002</v>
      </c>
      <c r="F122" s="95">
        <v>211.07031000000001</v>
      </c>
      <c r="G122" s="95">
        <v>377.64251999999999</v>
      </c>
      <c r="H122" s="95">
        <v>0</v>
      </c>
      <c r="I122" s="95">
        <v>512.69443000000001</v>
      </c>
      <c r="J122" s="95">
        <v>336.23809999999997</v>
      </c>
      <c r="K122" s="95">
        <v>104.27489999999999</v>
      </c>
      <c r="L122" s="95">
        <v>0</v>
      </c>
      <c r="M122" s="95">
        <v>2.4927299999999999</v>
      </c>
      <c r="N122" s="95">
        <v>165.36445999999998</v>
      </c>
      <c r="O122" s="95">
        <v>5869.4681399999999</v>
      </c>
    </row>
    <row r="123" spans="1:15">
      <c r="A123" s="99" t="s">
        <v>255</v>
      </c>
      <c r="B123" s="95">
        <v>0</v>
      </c>
      <c r="C123" s="95">
        <v>0</v>
      </c>
      <c r="D123" s="95">
        <v>0</v>
      </c>
      <c r="E123" s="95">
        <v>0</v>
      </c>
      <c r="F123" s="95">
        <v>-1.0000000000000001E-5</v>
      </c>
      <c r="G123" s="95">
        <v>0</v>
      </c>
      <c r="H123" s="95">
        <v>0</v>
      </c>
      <c r="I123" s="95">
        <v>0</v>
      </c>
      <c r="J123" s="95">
        <v>686</v>
      </c>
      <c r="K123" s="95">
        <v>0</v>
      </c>
      <c r="L123" s="95">
        <v>0</v>
      </c>
      <c r="M123" s="95">
        <v>0</v>
      </c>
      <c r="N123" s="95">
        <v>0</v>
      </c>
      <c r="O123" s="95">
        <v>685.99999000000003</v>
      </c>
    </row>
    <row r="124" spans="1:15">
      <c r="A124" s="99" t="s">
        <v>256</v>
      </c>
      <c r="B124" s="95">
        <v>0</v>
      </c>
      <c r="C124" s="95">
        <v>92.741590000000002</v>
      </c>
      <c r="D124" s="95">
        <v>0</v>
      </c>
      <c r="E124" s="95">
        <v>0</v>
      </c>
      <c r="F124" s="95">
        <v>0</v>
      </c>
      <c r="G124" s="95">
        <v>0</v>
      </c>
      <c r="H124" s="95">
        <v>0</v>
      </c>
      <c r="I124" s="95">
        <v>0</v>
      </c>
      <c r="J124" s="95">
        <v>17.1937</v>
      </c>
      <c r="K124" s="95">
        <v>0</v>
      </c>
      <c r="L124" s="95">
        <v>0</v>
      </c>
      <c r="M124" s="95">
        <v>0</v>
      </c>
      <c r="N124" s="95">
        <v>0</v>
      </c>
      <c r="O124" s="95">
        <v>109.93528999999999</v>
      </c>
    </row>
    <row r="125" spans="1:15">
      <c r="A125" s="99" t="s">
        <v>257</v>
      </c>
      <c r="B125" s="95">
        <v>0</v>
      </c>
      <c r="C125" s="95">
        <v>0</v>
      </c>
      <c r="D125" s="95">
        <v>0</v>
      </c>
      <c r="E125" s="95">
        <v>0</v>
      </c>
      <c r="F125" s="95">
        <v>2.9999999999999997E-5</v>
      </c>
      <c r="G125" s="95">
        <v>0</v>
      </c>
      <c r="H125" s="95">
        <v>270.23034999999999</v>
      </c>
      <c r="I125" s="95">
        <v>0</v>
      </c>
      <c r="J125" s="95">
        <v>6601.09357</v>
      </c>
      <c r="K125" s="95">
        <v>2</v>
      </c>
      <c r="L125" s="95">
        <v>0</v>
      </c>
      <c r="M125" s="95">
        <v>0</v>
      </c>
      <c r="N125" s="95">
        <v>0</v>
      </c>
      <c r="O125" s="95">
        <v>6873.32395</v>
      </c>
    </row>
    <row r="126" spans="1:15">
      <c r="A126" s="99" t="s">
        <v>258</v>
      </c>
      <c r="B126" s="95">
        <v>0</v>
      </c>
      <c r="C126" s="95">
        <v>0</v>
      </c>
      <c r="D126" s="95">
        <v>0</v>
      </c>
      <c r="E126" s="95">
        <v>0</v>
      </c>
      <c r="F126" s="95">
        <v>5.9999999999999995E-5</v>
      </c>
      <c r="G126" s="95">
        <v>0</v>
      </c>
      <c r="H126" s="95">
        <v>0</v>
      </c>
      <c r="I126" s="95">
        <v>0</v>
      </c>
      <c r="J126" s="95">
        <v>0</v>
      </c>
      <c r="K126" s="95">
        <v>0</v>
      </c>
      <c r="L126" s="95">
        <v>0</v>
      </c>
      <c r="M126" s="95">
        <v>0</v>
      </c>
      <c r="N126" s="95">
        <v>0</v>
      </c>
      <c r="O126" s="95">
        <v>5.9999999999999995E-5</v>
      </c>
    </row>
    <row r="127" spans="1:15">
      <c r="A127" s="99" t="s">
        <v>1492</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1493</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261</v>
      </c>
      <c r="B129" s="95">
        <v>337578.72476999997</v>
      </c>
      <c r="C129" s="95">
        <v>619178.35109000001</v>
      </c>
      <c r="D129" s="95">
        <v>398999.35931000003</v>
      </c>
      <c r="E129" s="95">
        <v>299539.04033999995</v>
      </c>
      <c r="F129" s="95">
        <v>197327.98256999999</v>
      </c>
      <c r="G129" s="95">
        <v>166822.01269999999</v>
      </c>
      <c r="H129" s="95">
        <v>142391.46437999999</v>
      </c>
      <c r="I129" s="95">
        <v>78521.354489999998</v>
      </c>
      <c r="J129" s="95">
        <v>4895.1138099999998</v>
      </c>
      <c r="K129" s="95">
        <v>79334.466680000012</v>
      </c>
      <c r="L129" s="95">
        <v>108859.32948999999</v>
      </c>
      <c r="M129" s="95">
        <v>1246414.1939600001</v>
      </c>
      <c r="N129" s="95">
        <v>82368.134900000005</v>
      </c>
      <c r="O129" s="95">
        <v>3762229.5284899999</v>
      </c>
    </row>
    <row r="130" spans="1:15">
      <c r="A130" s="64" t="s">
        <v>262</v>
      </c>
      <c r="B130" s="95">
        <v>9009449.1053099986</v>
      </c>
      <c r="C130" s="95">
        <v>7911289.2988100005</v>
      </c>
      <c r="D130" s="95">
        <v>11652095.879959999</v>
      </c>
      <c r="E130" s="95">
        <v>7885794.8746800004</v>
      </c>
      <c r="F130" s="95">
        <v>7138920.4095799997</v>
      </c>
      <c r="G130" s="95">
        <v>5371053.90209</v>
      </c>
      <c r="H130" s="95">
        <v>5247523.8534499994</v>
      </c>
      <c r="I130" s="95">
        <v>6194117.1849999996</v>
      </c>
      <c r="J130" s="95">
        <v>0</v>
      </c>
      <c r="K130" s="95">
        <v>6865153.5939399991</v>
      </c>
      <c r="L130" s="95">
        <v>2308476.66029</v>
      </c>
      <c r="M130" s="95">
        <v>10101073.706830001</v>
      </c>
      <c r="N130" s="95">
        <v>4633583.7897299994</v>
      </c>
      <c r="O130" s="95">
        <v>84318532.259670004</v>
      </c>
    </row>
    <row r="131" spans="1:15">
      <c r="A131" s="64" t="s">
        <v>263</v>
      </c>
      <c r="B131" s="95">
        <v>1118011.1948699998</v>
      </c>
      <c r="C131" s="95">
        <v>691291.76134000008</v>
      </c>
      <c r="D131" s="95">
        <v>902885.11841</v>
      </c>
      <c r="E131" s="95">
        <v>1517521.7400499999</v>
      </c>
      <c r="F131" s="95">
        <v>1151737.9257999999</v>
      </c>
      <c r="G131" s="95">
        <v>791238.65360000008</v>
      </c>
      <c r="H131" s="95">
        <v>958290.83051</v>
      </c>
      <c r="I131" s="95">
        <v>795391.34957000008</v>
      </c>
      <c r="J131" s="95">
        <v>118.14583999999999</v>
      </c>
      <c r="K131" s="95">
        <v>478769.56731999997</v>
      </c>
      <c r="L131" s="95">
        <v>233019.38215000002</v>
      </c>
      <c r="M131" s="95">
        <v>1581520.0886300001</v>
      </c>
      <c r="N131" s="95">
        <v>687460.12159</v>
      </c>
      <c r="O131" s="95">
        <v>10907255.87968</v>
      </c>
    </row>
    <row r="132" spans="1:15">
      <c r="A132" s="177" t="s">
        <v>264</v>
      </c>
      <c r="B132" s="57">
        <v>15695.566470000002</v>
      </c>
      <c r="C132" s="57">
        <v>96208.257159999994</v>
      </c>
      <c r="D132" s="57">
        <v>24819.902140000002</v>
      </c>
      <c r="E132" s="57">
        <v>27775.560559999998</v>
      </c>
      <c r="F132" s="57">
        <v>3706.0303199999998</v>
      </c>
      <c r="G132" s="57">
        <v>6598.4904299999998</v>
      </c>
      <c r="H132" s="57">
        <v>28186.234199999999</v>
      </c>
      <c r="I132" s="57">
        <v>6742.6089400000001</v>
      </c>
      <c r="J132" s="57">
        <v>0</v>
      </c>
      <c r="K132" s="57">
        <v>4960.1007</v>
      </c>
      <c r="L132" s="57">
        <v>4230.5048699999998</v>
      </c>
      <c r="M132" s="57">
        <v>78.210719999999995</v>
      </c>
      <c r="N132" s="57">
        <v>514.30359999999996</v>
      </c>
      <c r="O132" s="57">
        <v>219515.77011000001</v>
      </c>
    </row>
    <row r="133" spans="1:15">
      <c r="A133" s="177" t="s">
        <v>455</v>
      </c>
      <c r="B133" s="57">
        <v>2885339.7127800002</v>
      </c>
      <c r="C133" s="57">
        <v>9094994.1569400001</v>
      </c>
      <c r="D133" s="57">
        <v>2773370.07858</v>
      </c>
      <c r="E133" s="57">
        <v>412298.35394</v>
      </c>
      <c r="F133" s="57">
        <v>744380.57363</v>
      </c>
      <c r="G133" s="57">
        <v>142113.45327999999</v>
      </c>
      <c r="H133" s="57">
        <v>43382.17424</v>
      </c>
      <c r="I133" s="57">
        <v>706758.09791999997</v>
      </c>
      <c r="J133" s="57">
        <v>0</v>
      </c>
      <c r="K133" s="57">
        <v>239590.80796000001</v>
      </c>
      <c r="L133" s="57">
        <v>58081.008459999997</v>
      </c>
      <c r="M133" s="57">
        <v>487411.71374000004</v>
      </c>
      <c r="N133" s="57">
        <v>381272.9302</v>
      </c>
      <c r="O133" s="57">
        <v>17968993.061669998</v>
      </c>
    </row>
    <row r="134" spans="1:15">
      <c r="A134" s="64" t="s">
        <v>456</v>
      </c>
      <c r="B134" s="95">
        <v>1592358.34726</v>
      </c>
      <c r="C134" s="95">
        <v>2866311.5614399998</v>
      </c>
      <c r="D134" s="95">
        <v>755360.60560000001</v>
      </c>
      <c r="E134" s="95">
        <v>133709.44454</v>
      </c>
      <c r="F134" s="95">
        <v>557254.28789000004</v>
      </c>
      <c r="G134" s="95">
        <v>1222.3227300000001</v>
      </c>
      <c r="H134" s="95">
        <v>0</v>
      </c>
      <c r="I134" s="95">
        <v>0</v>
      </c>
      <c r="J134" s="95">
        <v>0</v>
      </c>
      <c r="K134" s="95">
        <v>479.34310999999997</v>
      </c>
      <c r="L134" s="95">
        <v>0</v>
      </c>
      <c r="M134" s="95">
        <v>119609.13104000001</v>
      </c>
      <c r="N134" s="95">
        <v>0</v>
      </c>
      <c r="O134" s="95">
        <v>6026305.0436100001</v>
      </c>
    </row>
    <row r="135" spans="1:15">
      <c r="A135" s="64" t="s">
        <v>457</v>
      </c>
      <c r="B135" s="95">
        <v>69374.421599999987</v>
      </c>
      <c r="C135" s="95">
        <v>1701618.34751</v>
      </c>
      <c r="D135" s="95">
        <v>258073.31140999999</v>
      </c>
      <c r="E135" s="95">
        <v>17767.817449999999</v>
      </c>
      <c r="F135" s="95">
        <v>54197.655420000003</v>
      </c>
      <c r="G135" s="95">
        <v>140891.13055</v>
      </c>
      <c r="H135" s="95">
        <v>43382.17424</v>
      </c>
      <c r="I135" s="95">
        <v>228357.48535</v>
      </c>
      <c r="J135" s="95">
        <v>0</v>
      </c>
      <c r="K135" s="95">
        <v>239034.24872</v>
      </c>
      <c r="L135" s="95">
        <v>656.58902999999998</v>
      </c>
      <c r="M135" s="95">
        <v>5605.7919099999999</v>
      </c>
      <c r="N135" s="95">
        <v>113968.75315999999</v>
      </c>
      <c r="O135" s="95">
        <v>2872927.7263500001</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213240.69591000001</v>
      </c>
      <c r="C137" s="95">
        <v>245601.10116999998</v>
      </c>
      <c r="D137" s="95">
        <v>23029.98099</v>
      </c>
      <c r="E137" s="95">
        <v>221476.94162999999</v>
      </c>
      <c r="F137" s="95">
        <v>81115.198870000007</v>
      </c>
      <c r="G137" s="95">
        <v>0</v>
      </c>
      <c r="H137" s="95">
        <v>0</v>
      </c>
      <c r="I137" s="95">
        <v>0</v>
      </c>
      <c r="J137" s="95">
        <v>0</v>
      </c>
      <c r="K137" s="95">
        <v>77.216130000000007</v>
      </c>
      <c r="L137" s="95">
        <v>0</v>
      </c>
      <c r="M137" s="95">
        <v>5309.1867899999997</v>
      </c>
      <c r="N137" s="95">
        <v>0</v>
      </c>
      <c r="O137" s="95">
        <v>789850.32149</v>
      </c>
    </row>
    <row r="138" spans="1:15">
      <c r="A138" s="64" t="s">
        <v>460</v>
      </c>
      <c r="B138" s="95">
        <v>980782.35902999993</v>
      </c>
      <c r="C138" s="95">
        <v>4203632.6466600001</v>
      </c>
      <c r="D138" s="95">
        <v>1699144.3102799999</v>
      </c>
      <c r="E138" s="95">
        <v>34299.759899999997</v>
      </c>
      <c r="F138" s="95">
        <v>41920.319799999997</v>
      </c>
      <c r="G138" s="95">
        <v>0</v>
      </c>
      <c r="H138" s="95">
        <v>0</v>
      </c>
      <c r="I138" s="95">
        <v>461437.09542999999</v>
      </c>
      <c r="J138" s="95">
        <v>0</v>
      </c>
      <c r="K138" s="95">
        <v>0</v>
      </c>
      <c r="L138" s="95">
        <v>57000</v>
      </c>
      <c r="M138" s="95">
        <v>287136</v>
      </c>
      <c r="N138" s="95">
        <v>240000</v>
      </c>
      <c r="O138" s="95">
        <v>8005352.4911000002</v>
      </c>
    </row>
    <row r="139" spans="1:15">
      <c r="A139" s="64" t="s">
        <v>467</v>
      </c>
      <c r="B139" s="95">
        <v>29583.88898</v>
      </c>
      <c r="C139" s="95">
        <v>77830.500159999996</v>
      </c>
      <c r="D139" s="95">
        <v>37761.870299999995</v>
      </c>
      <c r="E139" s="95">
        <v>5044.3904199999997</v>
      </c>
      <c r="F139" s="95">
        <v>9893.1116500000007</v>
      </c>
      <c r="G139" s="95">
        <v>0</v>
      </c>
      <c r="H139" s="95">
        <v>0</v>
      </c>
      <c r="I139" s="95">
        <v>16963.51714</v>
      </c>
      <c r="J139" s="95">
        <v>0</v>
      </c>
      <c r="K139" s="95">
        <v>0</v>
      </c>
      <c r="L139" s="95">
        <v>424.41942999999998</v>
      </c>
      <c r="M139" s="95">
        <v>69751.604000000007</v>
      </c>
      <c r="N139" s="95">
        <v>27304.177039999999</v>
      </c>
      <c r="O139" s="95">
        <v>274557.47912000003</v>
      </c>
    </row>
    <row r="140" spans="1:15">
      <c r="A140" s="177" t="s">
        <v>265</v>
      </c>
      <c r="B140" s="57">
        <v>2911927.3183899997</v>
      </c>
      <c r="C140" s="57">
        <v>4505677.9550100006</v>
      </c>
      <c r="D140" s="57">
        <v>4646175.7593</v>
      </c>
      <c r="E140" s="57">
        <v>4169628.9527699999</v>
      </c>
      <c r="F140" s="57">
        <v>2963195.24493</v>
      </c>
      <c r="G140" s="57">
        <v>3264775.5874299998</v>
      </c>
      <c r="H140" s="57">
        <v>1870325.0836800002</v>
      </c>
      <c r="I140" s="57">
        <v>3033038.2896799999</v>
      </c>
      <c r="J140" s="57">
        <v>36819.177929999998</v>
      </c>
      <c r="K140" s="57">
        <v>3372988.3484800002</v>
      </c>
      <c r="L140" s="57">
        <v>814566.32373000006</v>
      </c>
      <c r="M140" s="57">
        <v>4722919.6082100002</v>
      </c>
      <c r="N140" s="57">
        <v>616384.21547000005</v>
      </c>
      <c r="O140" s="57">
        <v>36928421.865010001</v>
      </c>
    </row>
    <row r="141" spans="1:15">
      <c r="A141" s="64" t="s">
        <v>266</v>
      </c>
      <c r="B141" s="95">
        <v>150802.94803999999</v>
      </c>
      <c r="C141" s="95">
        <v>319309.01762</v>
      </c>
      <c r="D141" s="95">
        <v>139313.14575</v>
      </c>
      <c r="E141" s="95">
        <v>88302.11937</v>
      </c>
      <c r="F141" s="95">
        <v>55247.252260000001</v>
      </c>
      <c r="G141" s="95">
        <v>76962.215939999995</v>
      </c>
      <c r="H141" s="95">
        <v>35552.239549999998</v>
      </c>
      <c r="I141" s="95">
        <v>0</v>
      </c>
      <c r="J141" s="95">
        <v>12899.957900000001</v>
      </c>
      <c r="K141" s="95">
        <v>166011.89984</v>
      </c>
      <c r="L141" s="95">
        <v>71076.677180000013</v>
      </c>
      <c r="M141" s="95">
        <v>93819.496329999994</v>
      </c>
      <c r="N141" s="95">
        <v>0</v>
      </c>
      <c r="O141" s="95">
        <v>1209296.9697799999</v>
      </c>
    </row>
    <row r="142" spans="1:15">
      <c r="A142" s="64" t="s">
        <v>267</v>
      </c>
      <c r="B142" s="95">
        <v>1725823.17193</v>
      </c>
      <c r="C142" s="95">
        <v>2974653.0477899997</v>
      </c>
      <c r="D142" s="95">
        <v>1969584</v>
      </c>
      <c r="E142" s="95">
        <v>2635609.8697699998</v>
      </c>
      <c r="F142" s="95">
        <v>1323413.0956199998</v>
      </c>
      <c r="G142" s="95">
        <v>1676358.83</v>
      </c>
      <c r="H142" s="95">
        <v>583757.29272000003</v>
      </c>
      <c r="I142" s="95">
        <v>151824.01794999998</v>
      </c>
      <c r="J142" s="95">
        <v>11352.65516</v>
      </c>
      <c r="K142" s="95">
        <v>1006357.79986</v>
      </c>
      <c r="L142" s="95">
        <v>83724.164449999997</v>
      </c>
      <c r="M142" s="95">
        <v>3720810.7662399998</v>
      </c>
      <c r="N142" s="95">
        <v>0</v>
      </c>
      <c r="O142" s="95">
        <v>17863268.711490002</v>
      </c>
    </row>
    <row r="143" spans="1:15">
      <c r="A143" s="64" t="s">
        <v>268</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269</v>
      </c>
      <c r="B144" s="95">
        <v>0</v>
      </c>
      <c r="C144" s="95">
        <v>0</v>
      </c>
      <c r="D144" s="95">
        <v>0</v>
      </c>
      <c r="E144" s="95">
        <v>343772.09899999999</v>
      </c>
      <c r="F144" s="95">
        <v>0</v>
      </c>
      <c r="G144" s="95">
        <v>8237.2648200000003</v>
      </c>
      <c r="H144" s="95">
        <v>10000</v>
      </c>
      <c r="I144" s="95">
        <v>105833.33331</v>
      </c>
      <c r="J144" s="95">
        <v>1048.50425</v>
      </c>
      <c r="K144" s="95">
        <v>103833.33335</v>
      </c>
      <c r="L144" s="95">
        <v>201642.85713999998</v>
      </c>
      <c r="M144" s="95">
        <v>310712.59857999999</v>
      </c>
      <c r="N144" s="95">
        <v>398291.66664999997</v>
      </c>
      <c r="O144" s="95">
        <v>1483371.6571</v>
      </c>
    </row>
    <row r="145" spans="1:15">
      <c r="A145" s="64" t="s">
        <v>1494</v>
      </c>
      <c r="B145" s="95">
        <v>929073.22370000009</v>
      </c>
      <c r="C145" s="95">
        <v>999482.5382999999</v>
      </c>
      <c r="D145" s="95">
        <v>2423764.8765199999</v>
      </c>
      <c r="E145" s="95">
        <v>949084.51346000005</v>
      </c>
      <c r="F145" s="95">
        <v>1427565.99868</v>
      </c>
      <c r="G145" s="95">
        <v>1364031.30926</v>
      </c>
      <c r="H145" s="95">
        <v>1132210.9593900002</v>
      </c>
      <c r="I145" s="95">
        <v>2689721.08684</v>
      </c>
      <c r="J145" s="95">
        <v>11369.199289999999</v>
      </c>
      <c r="K145" s="95">
        <v>1491132.75428</v>
      </c>
      <c r="L145" s="95">
        <v>444637.19242000004</v>
      </c>
      <c r="M145" s="95">
        <v>569373.41330999997</v>
      </c>
      <c r="N145" s="95">
        <v>206333.94956000001</v>
      </c>
      <c r="O145" s="95">
        <v>14637781.015010001</v>
      </c>
    </row>
    <row r="146" spans="1:15">
      <c r="A146" s="64" t="s">
        <v>271</v>
      </c>
      <c r="B146" s="95">
        <v>57442.764999999999</v>
      </c>
      <c r="C146" s="95">
        <v>9060.3218800000013</v>
      </c>
      <c r="D146" s="95">
        <v>0</v>
      </c>
      <c r="E146" s="95">
        <v>0</v>
      </c>
      <c r="F146" s="95">
        <v>8988.4369999999999</v>
      </c>
      <c r="G146" s="95">
        <v>0</v>
      </c>
      <c r="H146" s="95">
        <v>0</v>
      </c>
      <c r="I146" s="95">
        <v>0</v>
      </c>
      <c r="J146" s="95">
        <v>0</v>
      </c>
      <c r="K146" s="95">
        <v>7386.6819999999998</v>
      </c>
      <c r="L146" s="95">
        <v>0</v>
      </c>
      <c r="M146" s="95">
        <v>0</v>
      </c>
      <c r="N146" s="95">
        <v>0</v>
      </c>
      <c r="O146" s="95">
        <v>82878.205879999994</v>
      </c>
    </row>
    <row r="147" spans="1:15">
      <c r="A147" s="64" t="s">
        <v>272</v>
      </c>
      <c r="B147" s="95">
        <v>1474.9</v>
      </c>
      <c r="C147" s="95">
        <v>123480</v>
      </c>
      <c r="D147" s="95">
        <v>409.84136000000001</v>
      </c>
      <c r="E147" s="95">
        <v>706.23775000000001</v>
      </c>
      <c r="F147" s="95">
        <v>8.0000000000000007E-5</v>
      </c>
      <c r="G147" s="95">
        <v>66729.090580000004</v>
      </c>
      <c r="H147" s="95">
        <v>20580</v>
      </c>
      <c r="I147" s="95">
        <v>0</v>
      </c>
      <c r="J147" s="95">
        <v>0</v>
      </c>
      <c r="K147" s="95">
        <v>503066.66670999996</v>
      </c>
      <c r="L147" s="95">
        <v>0</v>
      </c>
      <c r="M147" s="95">
        <v>7891.0097599999999</v>
      </c>
      <c r="N147" s="95">
        <v>676.05502999999999</v>
      </c>
      <c r="O147" s="95">
        <v>725013.80126999994</v>
      </c>
    </row>
    <row r="148" spans="1:15">
      <c r="A148" s="64" t="s">
        <v>273</v>
      </c>
      <c r="B148" s="95">
        <v>47310.309719999997</v>
      </c>
      <c r="C148" s="95">
        <v>79693.029420000006</v>
      </c>
      <c r="D148" s="95">
        <v>113103.89567</v>
      </c>
      <c r="E148" s="95">
        <v>152154.11341999998</v>
      </c>
      <c r="F148" s="95">
        <v>147980.46128999998</v>
      </c>
      <c r="G148" s="95">
        <v>72456.876829999994</v>
      </c>
      <c r="H148" s="95">
        <v>88224.592019999996</v>
      </c>
      <c r="I148" s="95">
        <v>85659.851580000002</v>
      </c>
      <c r="J148" s="95">
        <v>148.86132999999998</v>
      </c>
      <c r="K148" s="95">
        <v>95199.212440000003</v>
      </c>
      <c r="L148" s="95">
        <v>13485.43254</v>
      </c>
      <c r="M148" s="95">
        <v>20312.323989999997</v>
      </c>
      <c r="N148" s="95">
        <v>11082.544230000001</v>
      </c>
      <c r="O148" s="95">
        <v>926811.50448</v>
      </c>
    </row>
    <row r="149" spans="1:15">
      <c r="A149" s="177" t="s">
        <v>274</v>
      </c>
      <c r="B149" s="57">
        <v>423204.27350000001</v>
      </c>
      <c r="C149" s="57">
        <v>674805.43091999996</v>
      </c>
      <c r="D149" s="57">
        <v>359505.01269999996</v>
      </c>
      <c r="E149" s="57">
        <v>495002.59094999998</v>
      </c>
      <c r="F149" s="57">
        <v>237006.33934999999</v>
      </c>
      <c r="G149" s="57">
        <v>300845.73085000005</v>
      </c>
      <c r="H149" s="57">
        <v>227055.51452</v>
      </c>
      <c r="I149" s="57">
        <v>304641.37832000002</v>
      </c>
      <c r="J149" s="57">
        <v>3246.2348900000002</v>
      </c>
      <c r="K149" s="57">
        <v>337498.50992000004</v>
      </c>
      <c r="L149" s="57">
        <v>56591.836139999999</v>
      </c>
      <c r="M149" s="57">
        <v>641294.79403999995</v>
      </c>
      <c r="N149" s="57">
        <v>228325.24258000002</v>
      </c>
      <c r="O149" s="57">
        <v>4289022.8886799999</v>
      </c>
    </row>
    <row r="150" spans="1:15">
      <c r="A150" s="64" t="s">
        <v>207</v>
      </c>
      <c r="B150" s="95">
        <v>114566.29103000001</v>
      </c>
      <c r="C150" s="95">
        <v>152223.68779</v>
      </c>
      <c r="D150" s="95">
        <v>15708.476339999999</v>
      </c>
      <c r="E150" s="95">
        <v>172356.54109000001</v>
      </c>
      <c r="F150" s="95">
        <v>4259.9950799999997</v>
      </c>
      <c r="G150" s="95">
        <v>113888.42873</v>
      </c>
      <c r="H150" s="95">
        <v>3567.0484700000002</v>
      </c>
      <c r="I150" s="95">
        <v>2410.6741000000002</v>
      </c>
      <c r="J150" s="95">
        <v>0</v>
      </c>
      <c r="K150" s="95">
        <v>153.01659000000001</v>
      </c>
      <c r="L150" s="95">
        <v>14633.85887</v>
      </c>
      <c r="M150" s="95">
        <v>173371.18590000001</v>
      </c>
      <c r="N150" s="95">
        <v>5.1529099999999994</v>
      </c>
      <c r="O150" s="95">
        <v>767144.35690000001</v>
      </c>
    </row>
    <row r="151" spans="1:15">
      <c r="A151" s="64" t="s">
        <v>209</v>
      </c>
      <c r="B151" s="95">
        <v>97139.559870000012</v>
      </c>
      <c r="C151" s="95">
        <v>238970.53834</v>
      </c>
      <c r="D151" s="95">
        <v>125439.92258</v>
      </c>
      <c r="E151" s="95">
        <v>152970.38444999998</v>
      </c>
      <c r="F151" s="95">
        <v>73551.539749999996</v>
      </c>
      <c r="G151" s="95">
        <v>44659.247240000004</v>
      </c>
      <c r="H151" s="95">
        <v>79811.187299999991</v>
      </c>
      <c r="I151" s="95">
        <v>28942.451829999998</v>
      </c>
      <c r="J151" s="95">
        <v>868.50096999999994</v>
      </c>
      <c r="K151" s="95">
        <v>98684.766470000002</v>
      </c>
      <c r="L151" s="95">
        <v>16886.886039999998</v>
      </c>
      <c r="M151" s="95">
        <v>337659.82458999997</v>
      </c>
      <c r="N151" s="95">
        <v>80787.885219999996</v>
      </c>
      <c r="O151" s="95">
        <v>1376372.6946500002</v>
      </c>
    </row>
    <row r="152" spans="1:15">
      <c r="A152" s="64" t="s">
        <v>275</v>
      </c>
      <c r="B152" s="95">
        <v>147299.77552000002</v>
      </c>
      <c r="C152" s="95">
        <v>277043.27596</v>
      </c>
      <c r="D152" s="95">
        <v>216211.32334999999</v>
      </c>
      <c r="E152" s="95">
        <v>169314.85475</v>
      </c>
      <c r="F152" s="95">
        <v>138603.93371000001</v>
      </c>
      <c r="G152" s="95">
        <v>85019.417959999992</v>
      </c>
      <c r="H152" s="95">
        <v>103242.7261</v>
      </c>
      <c r="I152" s="95">
        <v>263985.81091</v>
      </c>
      <c r="J152" s="95">
        <v>2282.8002499999998</v>
      </c>
      <c r="K152" s="95">
        <v>188898.70243999999</v>
      </c>
      <c r="L152" s="95">
        <v>23117.268980000001</v>
      </c>
      <c r="M152" s="95">
        <v>118162.12343000001</v>
      </c>
      <c r="N152" s="95">
        <v>140303.96765999999</v>
      </c>
      <c r="O152" s="95">
        <v>1873485.9810200001</v>
      </c>
    </row>
    <row r="153" spans="1:15">
      <c r="A153" s="64" t="s">
        <v>236</v>
      </c>
      <c r="B153" s="95">
        <v>64198.647079999995</v>
      </c>
      <c r="C153" s="95">
        <v>6567.9288299999998</v>
      </c>
      <c r="D153" s="95">
        <v>2145.29043</v>
      </c>
      <c r="E153" s="95">
        <v>360.81065999999998</v>
      </c>
      <c r="F153" s="95">
        <v>20590.87081</v>
      </c>
      <c r="G153" s="95">
        <v>57278.636920000004</v>
      </c>
      <c r="H153" s="95">
        <v>40434.552649999998</v>
      </c>
      <c r="I153" s="95">
        <v>9302.4414800000013</v>
      </c>
      <c r="J153" s="95">
        <v>94.933669999999992</v>
      </c>
      <c r="K153" s="95">
        <v>49762.024420000002</v>
      </c>
      <c r="L153" s="95">
        <v>1953.8222499999999</v>
      </c>
      <c r="M153" s="95">
        <v>12101.660119999999</v>
      </c>
      <c r="N153" s="95">
        <v>7228.2367899999999</v>
      </c>
      <c r="O153" s="95">
        <v>272019.85610999999</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266836.60321000003</v>
      </c>
      <c r="C155" s="57">
        <v>332745.18813999998</v>
      </c>
      <c r="D155" s="57">
        <v>190490.27338</v>
      </c>
      <c r="E155" s="57">
        <v>373382.37777999998</v>
      </c>
      <c r="F155" s="57">
        <v>257177.17790000001</v>
      </c>
      <c r="G155" s="57">
        <v>132027.61588</v>
      </c>
      <c r="H155" s="57">
        <v>111601.4742</v>
      </c>
      <c r="I155" s="57">
        <v>178932.39944000001</v>
      </c>
      <c r="J155" s="57">
        <v>2438.4047400000004</v>
      </c>
      <c r="K155" s="57">
        <v>253321.75839999999</v>
      </c>
      <c r="L155" s="57">
        <v>55491.304609999999</v>
      </c>
      <c r="M155" s="57">
        <v>414571.96677999996</v>
      </c>
      <c r="N155" s="57">
        <v>244141.74750999999</v>
      </c>
      <c r="O155" s="57">
        <v>2813158.2919699997</v>
      </c>
    </row>
    <row r="156" spans="1:15">
      <c r="A156" s="64" t="s">
        <v>278</v>
      </c>
      <c r="B156" s="95">
        <v>48635.131460000004</v>
      </c>
      <c r="C156" s="95">
        <v>3816.8646200000003</v>
      </c>
      <c r="D156" s="95">
        <v>4720.4345400000002</v>
      </c>
      <c r="E156" s="95">
        <v>77835.289669999998</v>
      </c>
      <c r="F156" s="95">
        <v>9117.08662</v>
      </c>
      <c r="G156" s="95">
        <v>6719.7314299999998</v>
      </c>
      <c r="H156" s="95">
        <v>8087.4874300000001</v>
      </c>
      <c r="I156" s="95">
        <v>0.17836000000000002</v>
      </c>
      <c r="J156" s="95">
        <v>209.03254000000001</v>
      </c>
      <c r="K156" s="95">
        <v>333.54390000000001</v>
      </c>
      <c r="L156" s="95">
        <v>2072.0243</v>
      </c>
      <c r="M156" s="95">
        <v>7446.2535699999999</v>
      </c>
      <c r="N156" s="95">
        <v>8621.3062100000006</v>
      </c>
      <c r="O156" s="95">
        <v>177614.36465</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115970.7962</v>
      </c>
      <c r="C158" s="95">
        <v>170599.08690999998</v>
      </c>
      <c r="D158" s="95">
        <v>92114.368439999991</v>
      </c>
      <c r="E158" s="95">
        <v>181215.24361999999</v>
      </c>
      <c r="F158" s="95">
        <v>76917.539819999991</v>
      </c>
      <c r="G158" s="95">
        <v>61985.235000000001</v>
      </c>
      <c r="H158" s="95">
        <v>46159.931830000001</v>
      </c>
      <c r="I158" s="95">
        <v>103772.16484</v>
      </c>
      <c r="J158" s="95">
        <v>0</v>
      </c>
      <c r="K158" s="95">
        <v>151140.5288</v>
      </c>
      <c r="L158" s="95">
        <v>26709.640070000001</v>
      </c>
      <c r="M158" s="95">
        <v>295536.09435000003</v>
      </c>
      <c r="N158" s="95">
        <v>170130.86984999999</v>
      </c>
      <c r="O158" s="95">
        <v>1492251.49973</v>
      </c>
    </row>
    <row r="159" spans="1:15">
      <c r="A159" s="64" t="s">
        <v>1304</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102230.67555</v>
      </c>
      <c r="C160" s="95">
        <v>126009.08654999999</v>
      </c>
      <c r="D160" s="95">
        <v>92114.368450000009</v>
      </c>
      <c r="E160" s="95">
        <v>113693.91455</v>
      </c>
      <c r="F160" s="95">
        <v>102370.71962</v>
      </c>
      <c r="G160" s="95">
        <v>61985.235000000001</v>
      </c>
      <c r="H160" s="95">
        <v>46159.931499999999</v>
      </c>
      <c r="I160" s="95">
        <v>74102.994189999998</v>
      </c>
      <c r="J160" s="95">
        <v>2229.3722000000002</v>
      </c>
      <c r="K160" s="95">
        <v>101847.6857</v>
      </c>
      <c r="L160" s="95">
        <v>26709.640239999997</v>
      </c>
      <c r="M160" s="95">
        <v>111496.09437999999</v>
      </c>
      <c r="N160" s="95">
        <v>50665.29952</v>
      </c>
      <c r="O160" s="95">
        <v>1011615.01745</v>
      </c>
    </row>
    <row r="161" spans="1:15">
      <c r="A161" s="64" t="s">
        <v>282</v>
      </c>
      <c r="B161" s="95">
        <v>0</v>
      </c>
      <c r="C161" s="95">
        <v>32320.15006</v>
      </c>
      <c r="D161" s="95">
        <v>1541.10195</v>
      </c>
      <c r="E161" s="95">
        <v>637.92993999999999</v>
      </c>
      <c r="F161" s="95">
        <v>68771.831839999999</v>
      </c>
      <c r="G161" s="95">
        <v>1337.41445</v>
      </c>
      <c r="H161" s="95">
        <v>11194.123439999999</v>
      </c>
      <c r="I161" s="95">
        <v>1057.06205</v>
      </c>
      <c r="J161" s="95">
        <v>0</v>
      </c>
      <c r="K161" s="95">
        <v>0</v>
      </c>
      <c r="L161" s="95">
        <v>0</v>
      </c>
      <c r="M161" s="95">
        <v>93.524479999999997</v>
      </c>
      <c r="N161" s="95">
        <v>14724.271929999999</v>
      </c>
      <c r="O161" s="95">
        <v>131677.41013999999</v>
      </c>
    </row>
    <row r="162" spans="1:15">
      <c r="A162" s="177" t="s">
        <v>283</v>
      </c>
      <c r="B162" s="57">
        <v>471632.03902999999</v>
      </c>
      <c r="C162" s="57">
        <v>0</v>
      </c>
      <c r="D162" s="57">
        <v>1087790.7982999999</v>
      </c>
      <c r="E162" s="57">
        <v>0</v>
      </c>
      <c r="F162" s="57">
        <v>0</v>
      </c>
      <c r="G162" s="57">
        <v>496553.06810000003</v>
      </c>
      <c r="H162" s="57">
        <v>131816.1</v>
      </c>
      <c r="I162" s="57">
        <v>170453.33338999999</v>
      </c>
      <c r="J162" s="57">
        <v>0</v>
      </c>
      <c r="K162" s="57">
        <v>714202.31250999996</v>
      </c>
      <c r="L162" s="57">
        <v>0</v>
      </c>
      <c r="M162" s="57">
        <v>0</v>
      </c>
      <c r="N162" s="57">
        <v>0</v>
      </c>
      <c r="O162" s="57">
        <v>3072447.6513299998</v>
      </c>
    </row>
    <row r="163" spans="1:15">
      <c r="A163" s="64" t="s">
        <v>284</v>
      </c>
      <c r="B163" s="95">
        <v>467570</v>
      </c>
      <c r="C163" s="95">
        <v>0</v>
      </c>
      <c r="D163" s="95">
        <v>1072697.5</v>
      </c>
      <c r="E163" s="95">
        <v>0</v>
      </c>
      <c r="F163" s="95">
        <v>0</v>
      </c>
      <c r="G163" s="95">
        <v>491186.25</v>
      </c>
      <c r="H163" s="95">
        <v>129000</v>
      </c>
      <c r="I163" s="95">
        <v>170000</v>
      </c>
      <c r="J163" s="95">
        <v>0</v>
      </c>
      <c r="K163" s="95">
        <v>700000</v>
      </c>
      <c r="L163" s="95">
        <v>0</v>
      </c>
      <c r="M163" s="95">
        <v>0</v>
      </c>
      <c r="N163" s="95">
        <v>0</v>
      </c>
      <c r="O163" s="95">
        <v>3030453.75</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1495</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4062.0390299999999</v>
      </c>
      <c r="C166" s="95">
        <v>0</v>
      </c>
      <c r="D166" s="95">
        <v>15093.2983</v>
      </c>
      <c r="E166" s="95">
        <v>0</v>
      </c>
      <c r="F166" s="95">
        <v>0</v>
      </c>
      <c r="G166" s="95">
        <v>5366.8180999999995</v>
      </c>
      <c r="H166" s="95">
        <v>2816.1</v>
      </c>
      <c r="I166" s="95">
        <v>453.33339000000001</v>
      </c>
      <c r="J166" s="95">
        <v>0</v>
      </c>
      <c r="K166" s="95">
        <v>14202.31251</v>
      </c>
      <c r="L166" s="95">
        <v>0</v>
      </c>
      <c r="M166" s="95">
        <v>0</v>
      </c>
      <c r="N166" s="95">
        <v>0</v>
      </c>
      <c r="O166" s="95">
        <v>41993.901330000001</v>
      </c>
    </row>
    <row r="167" spans="1:15">
      <c r="A167" s="177" t="s">
        <v>288</v>
      </c>
      <c r="B167" s="57">
        <v>345804.95256999996</v>
      </c>
      <c r="C167" s="57">
        <v>0</v>
      </c>
      <c r="D167" s="57">
        <v>324773.12797999999</v>
      </c>
      <c r="E167" s="57">
        <v>217297.18944999998</v>
      </c>
      <c r="F167" s="57">
        <v>311260.68036</v>
      </c>
      <c r="G167" s="57">
        <v>196451.2316</v>
      </c>
      <c r="H167" s="57">
        <v>143370.25711000001</v>
      </c>
      <c r="I167" s="57">
        <v>350766.09166000003</v>
      </c>
      <c r="J167" s="57">
        <v>0</v>
      </c>
      <c r="K167" s="57">
        <v>306320.87731999997</v>
      </c>
      <c r="L167" s="57">
        <v>97864.44587000001</v>
      </c>
      <c r="M167" s="57">
        <v>439508.27410000004</v>
      </c>
      <c r="N167" s="57">
        <v>0</v>
      </c>
      <c r="O167" s="57">
        <v>2733417.1280200002</v>
      </c>
    </row>
    <row r="168" spans="1:15">
      <c r="A168" s="64" t="s">
        <v>289</v>
      </c>
      <c r="B168" s="95">
        <v>0</v>
      </c>
      <c r="C168" s="95">
        <v>0</v>
      </c>
      <c r="D168" s="95">
        <v>0</v>
      </c>
      <c r="E168" s="95">
        <v>11433.33308</v>
      </c>
      <c r="F168" s="95">
        <v>0</v>
      </c>
      <c r="G168" s="95">
        <v>0</v>
      </c>
      <c r="H168" s="95">
        <v>0</v>
      </c>
      <c r="I168" s="95">
        <v>0</v>
      </c>
      <c r="J168" s="95">
        <v>0</v>
      </c>
      <c r="K168" s="95">
        <v>17150</v>
      </c>
      <c r="L168" s="95">
        <v>1485.6633400000001</v>
      </c>
      <c r="M168" s="95">
        <v>43511.999000000003</v>
      </c>
      <c r="N168" s="95">
        <v>0</v>
      </c>
      <c r="O168" s="95">
        <v>73580.995420000007</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11433.33308</v>
      </c>
      <c r="F171" s="95">
        <v>0</v>
      </c>
      <c r="G171" s="95">
        <v>0</v>
      </c>
      <c r="H171" s="95">
        <v>0</v>
      </c>
      <c r="I171" s="95">
        <v>0</v>
      </c>
      <c r="J171" s="95">
        <v>0</v>
      </c>
      <c r="K171" s="95">
        <v>17150</v>
      </c>
      <c r="L171" s="95">
        <v>0</v>
      </c>
      <c r="M171" s="95">
        <v>43511.999000000003</v>
      </c>
      <c r="N171" s="95">
        <v>0</v>
      </c>
      <c r="O171" s="95">
        <v>72095.332079999993</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344103.46739999996</v>
      </c>
      <c r="C174" s="95">
        <v>0</v>
      </c>
      <c r="D174" s="95">
        <v>316134</v>
      </c>
      <c r="E174" s="95">
        <v>203315</v>
      </c>
      <c r="F174" s="95">
        <v>307200</v>
      </c>
      <c r="G174" s="95">
        <v>193669</v>
      </c>
      <c r="H174" s="95">
        <v>141815</v>
      </c>
      <c r="I174" s="95">
        <v>347200</v>
      </c>
      <c r="J174" s="95">
        <v>0</v>
      </c>
      <c r="K174" s="95">
        <v>285400</v>
      </c>
      <c r="L174" s="95">
        <v>95000</v>
      </c>
      <c r="M174" s="95">
        <v>391020</v>
      </c>
      <c r="N174" s="95">
        <v>0</v>
      </c>
      <c r="O174" s="95">
        <v>2624856.4674</v>
      </c>
    </row>
    <row r="175" spans="1:15">
      <c r="A175" s="64" t="s">
        <v>296</v>
      </c>
      <c r="B175" s="95">
        <v>1701.4851699999999</v>
      </c>
      <c r="C175" s="95">
        <v>0</v>
      </c>
      <c r="D175" s="95">
        <v>8639.1279800000011</v>
      </c>
      <c r="E175" s="95">
        <v>2548.85637</v>
      </c>
      <c r="F175" s="95">
        <v>4060.6803599999998</v>
      </c>
      <c r="G175" s="95">
        <v>2782.2316000000001</v>
      </c>
      <c r="H175" s="95">
        <v>1555.25711</v>
      </c>
      <c r="I175" s="95">
        <v>3566.09166</v>
      </c>
      <c r="J175" s="95">
        <v>0</v>
      </c>
      <c r="K175" s="95">
        <v>3770.8773200000001</v>
      </c>
      <c r="L175" s="95">
        <v>1378.78253</v>
      </c>
      <c r="M175" s="95">
        <v>4976.2750999999998</v>
      </c>
      <c r="N175" s="95">
        <v>0</v>
      </c>
      <c r="O175" s="95">
        <v>34979.665200000003</v>
      </c>
    </row>
    <row r="176" spans="1:15">
      <c r="A176" s="177" t="s">
        <v>297</v>
      </c>
      <c r="B176" s="57">
        <v>2023841.6794499999</v>
      </c>
      <c r="C176" s="57">
        <v>2611117.4083499997</v>
      </c>
      <c r="D176" s="57">
        <v>2146293.4544199998</v>
      </c>
      <c r="E176" s="57">
        <v>1822347.8502400001</v>
      </c>
      <c r="F176" s="57">
        <v>1598003.3248800002</v>
      </c>
      <c r="G176" s="57">
        <v>952801.8835</v>
      </c>
      <c r="H176" s="57">
        <v>835469.53774000006</v>
      </c>
      <c r="I176" s="57">
        <v>1961718.20147</v>
      </c>
      <c r="J176" s="57">
        <v>88031.979180000009</v>
      </c>
      <c r="K176" s="57">
        <v>1346713.5823599999</v>
      </c>
      <c r="L176" s="57">
        <v>333002.80998000002</v>
      </c>
      <c r="M176" s="57">
        <v>1453740.12946</v>
      </c>
      <c r="N176" s="57">
        <v>1063319.9457100001</v>
      </c>
      <c r="O176" s="57">
        <v>18236401.786740001</v>
      </c>
    </row>
    <row r="177" spans="1:15">
      <c r="A177" s="63" t="s">
        <v>298</v>
      </c>
      <c r="B177" s="95">
        <v>1517992.79</v>
      </c>
      <c r="C177" s="95">
        <v>2342852.52</v>
      </c>
      <c r="D177" s="95">
        <v>1637930.85</v>
      </c>
      <c r="E177" s="95">
        <v>1313510.3899999999</v>
      </c>
      <c r="F177" s="95">
        <v>934980</v>
      </c>
      <c r="G177" s="95">
        <v>776063</v>
      </c>
      <c r="H177" s="95">
        <v>656793</v>
      </c>
      <c r="I177" s="95">
        <v>1537989.6</v>
      </c>
      <c r="J177" s="95">
        <v>95490.01655</v>
      </c>
      <c r="K177" s="95">
        <v>722758.9</v>
      </c>
      <c r="L177" s="95">
        <v>282995.09999999998</v>
      </c>
      <c r="M177" s="95">
        <v>1243956</v>
      </c>
      <c r="N177" s="95">
        <v>866181.9</v>
      </c>
      <c r="O177" s="95">
        <v>13929494.06655</v>
      </c>
    </row>
    <row r="178" spans="1:15">
      <c r="A178" s="64" t="s">
        <v>299</v>
      </c>
      <c r="B178" s="95">
        <v>1517992.79</v>
      </c>
      <c r="C178" s="95">
        <v>2342852.52</v>
      </c>
      <c r="D178" s="95">
        <v>1637930.85</v>
      </c>
      <c r="E178" s="95">
        <v>1313510.3899999999</v>
      </c>
      <c r="F178" s="95">
        <v>934980</v>
      </c>
      <c r="G178" s="95">
        <v>776063</v>
      </c>
      <c r="H178" s="95">
        <v>656793</v>
      </c>
      <c r="I178" s="95">
        <v>1537989.6</v>
      </c>
      <c r="J178" s="95">
        <v>95490.01655</v>
      </c>
      <c r="K178" s="95">
        <v>722758.9</v>
      </c>
      <c r="L178" s="95">
        <v>282995.09999999998</v>
      </c>
      <c r="M178" s="95">
        <v>1243956</v>
      </c>
      <c r="N178" s="95">
        <v>866181.9</v>
      </c>
      <c r="O178" s="95">
        <v>13929494.06655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106037.8512</v>
      </c>
      <c r="C181" s="95">
        <v>0</v>
      </c>
      <c r="D181" s="95">
        <v>0</v>
      </c>
      <c r="E181" s="95">
        <v>8.0822099999999999</v>
      </c>
      <c r="F181" s="95">
        <v>8</v>
      </c>
      <c r="G181" s="95">
        <v>12131.52605</v>
      </c>
      <c r="H181" s="95">
        <v>9002.5</v>
      </c>
      <c r="I181" s="95">
        <v>1689.5345500000001</v>
      </c>
      <c r="J181" s="95">
        <v>0</v>
      </c>
      <c r="K181" s="95">
        <v>116.006</v>
      </c>
      <c r="L181" s="95">
        <v>2171.7570299999998</v>
      </c>
      <c r="M181" s="95">
        <v>137113.57924000002</v>
      </c>
      <c r="N181" s="95">
        <v>5529.5283099999997</v>
      </c>
      <c r="O181" s="95">
        <v>273808.36458999995</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106037.8512</v>
      </c>
      <c r="C183" s="95">
        <v>0</v>
      </c>
      <c r="D183" s="95">
        <v>0</v>
      </c>
      <c r="E183" s="95">
        <v>8.0822099999999999</v>
      </c>
      <c r="F183" s="95">
        <v>8</v>
      </c>
      <c r="G183" s="95">
        <v>12131.013499999999</v>
      </c>
      <c r="H183" s="95">
        <v>9002.5</v>
      </c>
      <c r="I183" s="95">
        <v>0</v>
      </c>
      <c r="J183" s="95">
        <v>0</v>
      </c>
      <c r="K183" s="95">
        <v>0</v>
      </c>
      <c r="L183" s="95">
        <v>458.35491999999999</v>
      </c>
      <c r="M183" s="95">
        <v>136974</v>
      </c>
      <c r="N183" s="95">
        <v>4211.04</v>
      </c>
      <c r="O183" s="95">
        <v>268830.84182999999</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281597.61155000003</v>
      </c>
      <c r="J187" s="95">
        <v>12092.151169999999</v>
      </c>
      <c r="K187" s="95">
        <v>514018.90720999998</v>
      </c>
      <c r="L187" s="95">
        <v>24375.714459999999</v>
      </c>
      <c r="M187" s="95">
        <v>62330.291159999993</v>
      </c>
      <c r="N187" s="95">
        <v>139278.66524</v>
      </c>
      <c r="O187" s="95">
        <v>3071335.7573299999</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0</v>
      </c>
      <c r="J190" s="95">
        <v>0</v>
      </c>
      <c r="K190" s="95">
        <v>351667.55629000004</v>
      </c>
      <c r="L190" s="95">
        <v>0</v>
      </c>
      <c r="M190" s="95">
        <v>0.47038000000000002</v>
      </c>
      <c r="N190" s="95">
        <v>0</v>
      </c>
      <c r="O190" s="95">
        <v>646112.50827999995</v>
      </c>
    </row>
    <row r="191" spans="1:15">
      <c r="A191" s="63" t="s">
        <v>312</v>
      </c>
      <c r="B191" s="95">
        <v>105683.10063</v>
      </c>
      <c r="C191" s="95">
        <v>63726.542700000005</v>
      </c>
      <c r="D191" s="95">
        <v>94453.11765</v>
      </c>
      <c r="E191" s="95">
        <v>132297.40412999998</v>
      </c>
      <c r="F191" s="95">
        <v>151191.21288000001</v>
      </c>
      <c r="G191" s="95">
        <v>43579.658040000002</v>
      </c>
      <c r="H191" s="95">
        <v>53991.176549999996</v>
      </c>
      <c r="I191" s="95">
        <v>140441.45537000001</v>
      </c>
      <c r="J191" s="95">
        <v>-19550.188539999999</v>
      </c>
      <c r="K191" s="95">
        <v>109819.76915000001</v>
      </c>
      <c r="L191" s="95">
        <v>23460.23849</v>
      </c>
      <c r="M191" s="95">
        <v>10340.25906</v>
      </c>
      <c r="N191" s="95">
        <v>52329.852159999995</v>
      </c>
      <c r="O191" s="95">
        <v>961763.59826999996</v>
      </c>
    </row>
    <row r="192" spans="1:15">
      <c r="A192" s="64" t="s">
        <v>313</v>
      </c>
      <c r="B192" s="95">
        <v>46114.621399999996</v>
      </c>
      <c r="C192" s="95">
        <v>0</v>
      </c>
      <c r="D192" s="95">
        <v>61023.325659999995</v>
      </c>
      <c r="E192" s="95">
        <v>62846.000030000003</v>
      </c>
      <c r="F192" s="95">
        <v>120536.6228</v>
      </c>
      <c r="G192" s="95">
        <v>12199.791660000001</v>
      </c>
      <c r="H192" s="95">
        <v>20446.780730000002</v>
      </c>
      <c r="I192" s="95">
        <v>0</v>
      </c>
      <c r="J192" s="95">
        <v>-19413.002089999998</v>
      </c>
      <c r="K192" s="95">
        <v>54953.353329999998</v>
      </c>
      <c r="L192" s="95">
        <v>14998.5</v>
      </c>
      <c r="M192" s="95">
        <v>0</v>
      </c>
      <c r="N192" s="95">
        <v>1.1879600000000001</v>
      </c>
      <c r="O192" s="95">
        <v>373707.18148000003</v>
      </c>
    </row>
    <row r="193" spans="1:15">
      <c r="A193" s="100" t="s">
        <v>314</v>
      </c>
      <c r="B193" s="95">
        <v>59568.479229999997</v>
      </c>
      <c r="C193" s="95">
        <v>63726.542700000005</v>
      </c>
      <c r="D193" s="95">
        <v>33429.791989999998</v>
      </c>
      <c r="E193" s="95">
        <v>69451.4041</v>
      </c>
      <c r="F193" s="95">
        <v>30654.590079999998</v>
      </c>
      <c r="G193" s="95">
        <v>31379.866379999999</v>
      </c>
      <c r="H193" s="95">
        <v>33544.395819999998</v>
      </c>
      <c r="I193" s="95">
        <v>140441.45537000001</v>
      </c>
      <c r="J193" s="95">
        <v>-137.18645000000001</v>
      </c>
      <c r="K193" s="95">
        <v>54866.415820000002</v>
      </c>
      <c r="L193" s="95">
        <v>8461.7384899999997</v>
      </c>
      <c r="M193" s="95">
        <v>10340.25906</v>
      </c>
      <c r="N193" s="95">
        <v>52328.664200000007</v>
      </c>
      <c r="O193" s="95">
        <v>588056.41678999993</v>
      </c>
    </row>
    <row r="194" spans="1:15">
      <c r="A194" s="155" t="s">
        <v>315</v>
      </c>
      <c r="B194" s="57">
        <v>31270237.879610002</v>
      </c>
      <c r="C194" s="57">
        <v>40429456.43739</v>
      </c>
      <c r="D194" s="57">
        <v>39297974.91251</v>
      </c>
      <c r="E194" s="57">
        <v>26695455.632780001</v>
      </c>
      <c r="F194" s="57">
        <v>23388521.490430001</v>
      </c>
      <c r="G194" s="57">
        <v>16823180.687509999</v>
      </c>
      <c r="H194" s="57">
        <v>12797277.955600001</v>
      </c>
      <c r="I194" s="57">
        <v>17746386.43519</v>
      </c>
      <c r="J194" s="57">
        <v>190641.03246000002</v>
      </c>
      <c r="K194" s="57">
        <v>19273100.429700002</v>
      </c>
      <c r="L194" s="57">
        <v>4822008.8020699993</v>
      </c>
      <c r="M194" s="57">
        <v>29892869.39029</v>
      </c>
      <c r="N194" s="57">
        <v>9920668.7733399998</v>
      </c>
      <c r="O194" s="57">
        <v>272547779.85887998</v>
      </c>
    </row>
    <row r="195" spans="1:15">
      <c r="A195" s="177" t="s">
        <v>316</v>
      </c>
      <c r="B195" s="57">
        <v>2299850.58219</v>
      </c>
      <c r="C195" s="57">
        <v>795739.21566999995</v>
      </c>
      <c r="D195" s="57">
        <v>1661129.7006099999</v>
      </c>
      <c r="E195" s="57">
        <v>5502754.11998</v>
      </c>
      <c r="F195" s="57">
        <v>3510259.85549</v>
      </c>
      <c r="G195" s="57">
        <v>320659.65539999999</v>
      </c>
      <c r="H195" s="57">
        <v>659439.56134000001</v>
      </c>
      <c r="I195" s="57">
        <v>166.91052999999999</v>
      </c>
      <c r="J195" s="57">
        <v>25920.221379999999</v>
      </c>
      <c r="K195" s="57">
        <v>227159.41541999998</v>
      </c>
      <c r="L195" s="57">
        <v>358657.47224000003</v>
      </c>
      <c r="M195" s="57">
        <v>442005.04949</v>
      </c>
      <c r="N195" s="57">
        <v>306713.73664999998</v>
      </c>
      <c r="O195" s="57">
        <v>16110455.49639</v>
      </c>
    </row>
    <row r="196" spans="1:15">
      <c r="A196" s="63" t="s">
        <v>317</v>
      </c>
      <c r="B196" s="95">
        <v>63778.71254</v>
      </c>
      <c r="C196" s="95">
        <v>48780.615640000004</v>
      </c>
      <c r="D196" s="95">
        <v>346830.60204999999</v>
      </c>
      <c r="E196" s="95">
        <v>403726.38577999995</v>
      </c>
      <c r="F196" s="95">
        <v>1470329.8809</v>
      </c>
      <c r="G196" s="95">
        <v>23215.584559999999</v>
      </c>
      <c r="H196" s="95">
        <v>28974.31309</v>
      </c>
      <c r="I196" s="95">
        <v>0</v>
      </c>
      <c r="J196" s="95">
        <v>0</v>
      </c>
      <c r="K196" s="95">
        <v>0</v>
      </c>
      <c r="L196" s="95">
        <v>0</v>
      </c>
      <c r="M196" s="95">
        <v>401.35115999999999</v>
      </c>
      <c r="N196" s="95">
        <v>0</v>
      </c>
      <c r="O196" s="95">
        <v>2386037.4457199997</v>
      </c>
    </row>
    <row r="197" spans="1:15">
      <c r="A197" s="64" t="s">
        <v>318</v>
      </c>
      <c r="B197" s="95">
        <v>14490.9246</v>
      </c>
      <c r="C197" s="95">
        <v>9493.2755899999993</v>
      </c>
      <c r="D197" s="95">
        <v>36360.538820000002</v>
      </c>
      <c r="E197" s="95">
        <v>44088.74078</v>
      </c>
      <c r="F197" s="95">
        <v>28739.733059999999</v>
      </c>
      <c r="G197" s="95">
        <v>12479.68456</v>
      </c>
      <c r="H197" s="95">
        <v>25360.377280000001</v>
      </c>
      <c r="I197" s="95">
        <v>0</v>
      </c>
      <c r="J197" s="95">
        <v>0</v>
      </c>
      <c r="K197" s="95">
        <v>0</v>
      </c>
      <c r="L197" s="95">
        <v>0</v>
      </c>
      <c r="M197" s="95">
        <v>0</v>
      </c>
      <c r="N197" s="95">
        <v>0</v>
      </c>
      <c r="O197" s="95">
        <v>171013.27468999999</v>
      </c>
    </row>
    <row r="198" spans="1:15">
      <c r="A198" s="64" t="s">
        <v>319</v>
      </c>
      <c r="B198" s="95">
        <v>6152.8540499999999</v>
      </c>
      <c r="C198" s="95">
        <v>523.55520000000001</v>
      </c>
      <c r="D198" s="95">
        <v>0</v>
      </c>
      <c r="E198" s="95">
        <v>1334.16041</v>
      </c>
      <c r="F198" s="95">
        <v>3492.24314</v>
      </c>
      <c r="G198" s="95">
        <v>0</v>
      </c>
      <c r="H198" s="95">
        <v>0</v>
      </c>
      <c r="I198" s="95">
        <v>0</v>
      </c>
      <c r="J198" s="95">
        <v>0</v>
      </c>
      <c r="K198" s="95">
        <v>0</v>
      </c>
      <c r="L198" s="95">
        <v>0</v>
      </c>
      <c r="M198" s="95">
        <v>401.35115999999999</v>
      </c>
      <c r="N198" s="95">
        <v>0</v>
      </c>
      <c r="O198" s="95">
        <v>11904.163960000002</v>
      </c>
    </row>
    <row r="199" spans="1:15">
      <c r="A199" s="64" t="s">
        <v>320</v>
      </c>
      <c r="B199" s="95">
        <v>16760.899079999999</v>
      </c>
      <c r="C199" s="95">
        <v>3091.78485</v>
      </c>
      <c r="D199" s="95">
        <v>309098.06323000003</v>
      </c>
      <c r="E199" s="95">
        <v>207359.41615999999</v>
      </c>
      <c r="F199" s="95">
        <v>1272868.8215599998</v>
      </c>
      <c r="G199" s="95">
        <v>0</v>
      </c>
      <c r="H199" s="95">
        <v>1955.9232</v>
      </c>
      <c r="I199" s="95">
        <v>0</v>
      </c>
      <c r="J199" s="95">
        <v>0</v>
      </c>
      <c r="K199" s="95">
        <v>0</v>
      </c>
      <c r="L199" s="95">
        <v>0</v>
      </c>
      <c r="M199" s="95">
        <v>0</v>
      </c>
      <c r="N199" s="95">
        <v>0</v>
      </c>
      <c r="O199" s="95">
        <v>1811134.90808</v>
      </c>
    </row>
    <row r="200" spans="1:15">
      <c r="A200" s="64" t="s">
        <v>321</v>
      </c>
      <c r="B200" s="95">
        <v>0</v>
      </c>
      <c r="C200" s="95">
        <v>0</v>
      </c>
      <c r="D200" s="95">
        <v>0</v>
      </c>
      <c r="E200" s="95">
        <v>0</v>
      </c>
      <c r="F200" s="95">
        <v>0</v>
      </c>
      <c r="G200" s="95">
        <v>0</v>
      </c>
      <c r="H200" s="95">
        <v>0</v>
      </c>
      <c r="I200" s="95">
        <v>0</v>
      </c>
      <c r="J200" s="95">
        <v>0</v>
      </c>
      <c r="K200" s="95">
        <v>0</v>
      </c>
      <c r="L200" s="95">
        <v>0</v>
      </c>
      <c r="M200" s="95">
        <v>0</v>
      </c>
      <c r="N200" s="95">
        <v>0</v>
      </c>
      <c r="O200" s="95">
        <v>0</v>
      </c>
    </row>
    <row r="201" spans="1:15">
      <c r="A201" s="64" t="s">
        <v>322</v>
      </c>
      <c r="B201" s="95">
        <v>26374.034809999997</v>
      </c>
      <c r="C201" s="95">
        <v>35672</v>
      </c>
      <c r="D201" s="95">
        <v>1372</v>
      </c>
      <c r="E201" s="95">
        <v>150944.06843000001</v>
      </c>
      <c r="F201" s="95">
        <v>165229.08313999997</v>
      </c>
      <c r="G201" s="95">
        <v>10735.9</v>
      </c>
      <c r="H201" s="95">
        <v>1658.01261</v>
      </c>
      <c r="I201" s="95">
        <v>0</v>
      </c>
      <c r="J201" s="95">
        <v>0</v>
      </c>
      <c r="K201" s="95">
        <v>0</v>
      </c>
      <c r="L201" s="95">
        <v>0</v>
      </c>
      <c r="M201" s="95">
        <v>0</v>
      </c>
      <c r="N201" s="95">
        <v>0</v>
      </c>
      <c r="O201" s="95">
        <v>391985.09899000003</v>
      </c>
    </row>
    <row r="202" spans="1:15">
      <c r="A202" s="63" t="s">
        <v>323</v>
      </c>
      <c r="B202" s="95">
        <v>1836776.3621099999</v>
      </c>
      <c r="C202" s="95">
        <v>688572.81934000005</v>
      </c>
      <c r="D202" s="95">
        <v>1055288.8274099999</v>
      </c>
      <c r="E202" s="95">
        <v>4819012.0053699994</v>
      </c>
      <c r="F202" s="95">
        <v>1809232.9797499999</v>
      </c>
      <c r="G202" s="95">
        <v>124161.93012</v>
      </c>
      <c r="H202" s="95">
        <v>391706.16362999997</v>
      </c>
      <c r="I202" s="95">
        <v>166.91052999999999</v>
      </c>
      <c r="J202" s="95">
        <v>25920.221379999999</v>
      </c>
      <c r="K202" s="95">
        <v>224629.28419000001</v>
      </c>
      <c r="L202" s="95">
        <v>330325.22713999997</v>
      </c>
      <c r="M202" s="95">
        <v>220117.96231</v>
      </c>
      <c r="N202" s="95">
        <v>39453.05227</v>
      </c>
      <c r="O202" s="95">
        <v>11565363.745549999</v>
      </c>
    </row>
    <row r="203" spans="1:15">
      <c r="A203" s="64" t="s">
        <v>324</v>
      </c>
      <c r="B203" s="95">
        <v>0</v>
      </c>
      <c r="C203" s="95">
        <v>0</v>
      </c>
      <c r="D203" s="95">
        <v>0</v>
      </c>
      <c r="E203" s="95">
        <v>0</v>
      </c>
      <c r="F203" s="95">
        <v>0</v>
      </c>
      <c r="G203" s="95">
        <v>0</v>
      </c>
      <c r="H203" s="95">
        <v>908.91899000000001</v>
      </c>
      <c r="I203" s="95">
        <v>0</v>
      </c>
      <c r="J203" s="95">
        <v>0</v>
      </c>
      <c r="K203" s="95">
        <v>0</v>
      </c>
      <c r="L203" s="95">
        <v>0</v>
      </c>
      <c r="M203" s="95">
        <v>0</v>
      </c>
      <c r="N203" s="95">
        <v>0</v>
      </c>
      <c r="O203" s="95">
        <v>908.91899000000001</v>
      </c>
    </row>
    <row r="204" spans="1:15">
      <c r="A204" s="64" t="s">
        <v>325</v>
      </c>
      <c r="B204" s="95">
        <v>757590.07837999996</v>
      </c>
      <c r="C204" s="95">
        <v>1584.8347900000001</v>
      </c>
      <c r="D204" s="95">
        <v>254206.29858999999</v>
      </c>
      <c r="E204" s="95">
        <v>3292902.7788299997</v>
      </c>
      <c r="F204" s="95">
        <v>1187923.4493399998</v>
      </c>
      <c r="G204" s="95">
        <v>0</v>
      </c>
      <c r="H204" s="95">
        <v>0</v>
      </c>
      <c r="I204" s="95">
        <v>0</v>
      </c>
      <c r="J204" s="95">
        <v>1046.1500000000001</v>
      </c>
      <c r="K204" s="95">
        <v>0</v>
      </c>
      <c r="L204" s="95">
        <v>0</v>
      </c>
      <c r="M204" s="95">
        <v>0</v>
      </c>
      <c r="N204" s="95">
        <v>0</v>
      </c>
      <c r="O204" s="95">
        <v>5495253.5899300007</v>
      </c>
    </row>
    <row r="205" spans="1:15">
      <c r="A205" s="64" t="s">
        <v>1496</v>
      </c>
      <c r="B205" s="95">
        <v>1079186.28373</v>
      </c>
      <c r="C205" s="95">
        <v>142903.26490000001</v>
      </c>
      <c r="D205" s="95">
        <v>228013.48628000001</v>
      </c>
      <c r="E205" s="95">
        <v>613051.40569000004</v>
      </c>
      <c r="F205" s="95">
        <v>421647.89795000001</v>
      </c>
      <c r="G205" s="95">
        <v>79070.985629999996</v>
      </c>
      <c r="H205" s="95">
        <v>390797.24463999999</v>
      </c>
      <c r="I205" s="95">
        <v>166.91052999999999</v>
      </c>
      <c r="J205" s="95">
        <v>2043.3001299999999</v>
      </c>
      <c r="K205" s="95">
        <v>188944.55743000002</v>
      </c>
      <c r="L205" s="95">
        <v>198884.50225999998</v>
      </c>
      <c r="M205" s="95">
        <v>125307.24417000001</v>
      </c>
      <c r="N205" s="95">
        <v>24445.663499999999</v>
      </c>
      <c r="O205" s="95">
        <v>3494462.7468400002</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544084.71964999998</v>
      </c>
      <c r="D207" s="95">
        <v>573069.04253999994</v>
      </c>
      <c r="E207" s="95">
        <v>913057.82085000002</v>
      </c>
      <c r="F207" s="95">
        <v>199661.63246000002</v>
      </c>
      <c r="G207" s="95">
        <v>45090.944490000002</v>
      </c>
      <c r="H207" s="95">
        <v>0</v>
      </c>
      <c r="I207" s="95">
        <v>0</v>
      </c>
      <c r="J207" s="95">
        <v>22830.771250000002</v>
      </c>
      <c r="K207" s="95">
        <v>35684.726759999998</v>
      </c>
      <c r="L207" s="95">
        <v>131440.72487999999</v>
      </c>
      <c r="M207" s="95">
        <v>94810.718139999997</v>
      </c>
      <c r="N207" s="95">
        <v>15007.38877</v>
      </c>
      <c r="O207" s="95">
        <v>2574738.48979</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399295.50754000002</v>
      </c>
      <c r="C209" s="95">
        <v>58385.78069</v>
      </c>
      <c r="D209" s="95">
        <v>230749.99133000002</v>
      </c>
      <c r="E209" s="95">
        <v>277518.37263999996</v>
      </c>
      <c r="F209" s="95">
        <v>229712.96900000001</v>
      </c>
      <c r="G209" s="95">
        <v>173282.14072</v>
      </c>
      <c r="H209" s="95">
        <v>223392.68462000001</v>
      </c>
      <c r="I209" s="95">
        <v>0</v>
      </c>
      <c r="J209" s="95">
        <v>0</v>
      </c>
      <c r="K209" s="95">
        <v>2530.13123</v>
      </c>
      <c r="L209" s="95">
        <v>28332.2451</v>
      </c>
      <c r="M209" s="95">
        <v>211041.32225</v>
      </c>
      <c r="N209" s="95">
        <v>267260.68437999999</v>
      </c>
      <c r="O209" s="95">
        <v>2101501.8295</v>
      </c>
    </row>
    <row r="210" spans="1:15">
      <c r="A210" s="64" t="s">
        <v>331</v>
      </c>
      <c r="B210" s="95">
        <v>142772.90406999999</v>
      </c>
      <c r="C210" s="95">
        <v>34.299999999999997</v>
      </c>
      <c r="D210" s="95">
        <v>28720</v>
      </c>
      <c r="E210" s="95">
        <v>13720</v>
      </c>
      <c r="F210" s="95">
        <v>15000</v>
      </c>
      <c r="G210" s="95">
        <v>8343.0059099999999</v>
      </c>
      <c r="H210" s="95">
        <v>60.392600000000002</v>
      </c>
      <c r="I210" s="95">
        <v>0</v>
      </c>
      <c r="J210" s="95">
        <v>0</v>
      </c>
      <c r="K210" s="95">
        <v>0</v>
      </c>
      <c r="L210" s="95">
        <v>0</v>
      </c>
      <c r="M210" s="95">
        <v>0</v>
      </c>
      <c r="N210" s="95">
        <v>0</v>
      </c>
      <c r="O210" s="95">
        <v>208650.60258000001</v>
      </c>
    </row>
    <row r="211" spans="1:15">
      <c r="A211" s="64" t="s">
        <v>332</v>
      </c>
      <c r="B211" s="95">
        <v>256522.60347</v>
      </c>
      <c r="C211" s="95">
        <v>58351.480689999997</v>
      </c>
      <c r="D211" s="95">
        <v>202029.99133000002</v>
      </c>
      <c r="E211" s="95">
        <v>263798.37263999996</v>
      </c>
      <c r="F211" s="95">
        <v>214712.96900000001</v>
      </c>
      <c r="G211" s="95">
        <v>164939.13480999999</v>
      </c>
      <c r="H211" s="95">
        <v>223332.29202000002</v>
      </c>
      <c r="I211" s="95">
        <v>0</v>
      </c>
      <c r="J211" s="95">
        <v>0</v>
      </c>
      <c r="K211" s="95">
        <v>2530.13123</v>
      </c>
      <c r="L211" s="95">
        <v>28332.2451</v>
      </c>
      <c r="M211" s="95">
        <v>211041.32225</v>
      </c>
      <c r="N211" s="95">
        <v>11734.00448</v>
      </c>
      <c r="O211" s="95">
        <v>1637324.5470199999</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255526.67990000002</v>
      </c>
      <c r="O213" s="95">
        <v>255526.67990000002</v>
      </c>
    </row>
    <row r="214" spans="1:15">
      <c r="A214" s="63" t="s">
        <v>335</v>
      </c>
      <c r="B214" s="95">
        <v>0</v>
      </c>
      <c r="C214" s="95">
        <v>0</v>
      </c>
      <c r="D214" s="95">
        <v>28260.27982</v>
      </c>
      <c r="E214" s="95">
        <v>2497.35619</v>
      </c>
      <c r="F214" s="95">
        <v>984.02584000000002</v>
      </c>
      <c r="G214" s="95">
        <v>0</v>
      </c>
      <c r="H214" s="95">
        <v>15366.4</v>
      </c>
      <c r="I214" s="95">
        <v>0</v>
      </c>
      <c r="J214" s="95">
        <v>0</v>
      </c>
      <c r="K214" s="95">
        <v>0</v>
      </c>
      <c r="L214" s="95">
        <v>0</v>
      </c>
      <c r="M214" s="95">
        <v>10444.413769999999</v>
      </c>
      <c r="N214" s="95">
        <v>0</v>
      </c>
      <c r="O214" s="95">
        <v>57552.475619999997</v>
      </c>
    </row>
    <row r="215" spans="1:15">
      <c r="A215" s="177" t="s">
        <v>336</v>
      </c>
      <c r="B215" s="57">
        <v>44906803.454369999</v>
      </c>
      <c r="C215" s="57">
        <v>75133916.124970004</v>
      </c>
      <c r="D215" s="57">
        <v>65030580.707889996</v>
      </c>
      <c r="E215" s="57">
        <v>39620739.298450001</v>
      </c>
      <c r="F215" s="57">
        <v>51612473.202800006</v>
      </c>
      <c r="G215" s="57">
        <v>24493992.64288</v>
      </c>
      <c r="H215" s="57">
        <v>19083082.96576</v>
      </c>
      <c r="I215" s="57">
        <v>14322340.526969999</v>
      </c>
      <c r="J215" s="57">
        <v>730113.70883999998</v>
      </c>
      <c r="K215" s="57">
        <v>22378852.318349998</v>
      </c>
      <c r="L215" s="57">
        <v>7844891.6440099999</v>
      </c>
      <c r="M215" s="57">
        <v>59272223.489179999</v>
      </c>
      <c r="N215" s="57">
        <v>11916307.23969</v>
      </c>
      <c r="O215" s="57">
        <v>436346317.32415998</v>
      </c>
    </row>
    <row r="216" spans="1:15">
      <c r="A216" s="63" t="s">
        <v>337</v>
      </c>
      <c r="B216" s="95">
        <v>1725237.36711</v>
      </c>
      <c r="C216" s="95">
        <v>1372902.9190499999</v>
      </c>
      <c r="D216" s="95">
        <v>29453.806089999998</v>
      </c>
      <c r="E216" s="95">
        <v>55.689029999999995</v>
      </c>
      <c r="F216" s="95">
        <v>133472.07759</v>
      </c>
      <c r="G216" s="95">
        <v>2556.6814900000004</v>
      </c>
      <c r="H216" s="95">
        <v>1.4448599999999998</v>
      </c>
      <c r="I216" s="95">
        <v>77.158000000000001</v>
      </c>
      <c r="J216" s="95">
        <v>5.2999999999999999E-2</v>
      </c>
      <c r="K216" s="95">
        <v>0</v>
      </c>
      <c r="L216" s="95">
        <v>4.0000000000000001E-3</v>
      </c>
      <c r="M216" s="95">
        <v>23490022.482810002</v>
      </c>
      <c r="N216" s="95">
        <v>0</v>
      </c>
      <c r="O216" s="95">
        <v>26753779.683029998</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1372060</v>
      </c>
      <c r="D218" s="95">
        <v>0</v>
      </c>
      <c r="E218" s="95">
        <v>0</v>
      </c>
      <c r="F218" s="95">
        <v>0</v>
      </c>
      <c r="G218" s="95">
        <v>0</v>
      </c>
      <c r="H218" s="95">
        <v>0</v>
      </c>
      <c r="I218" s="95">
        <v>0</v>
      </c>
      <c r="J218" s="95">
        <v>0</v>
      </c>
      <c r="K218" s="95">
        <v>0</v>
      </c>
      <c r="L218" s="95">
        <v>0</v>
      </c>
      <c r="M218" s="95">
        <v>0</v>
      </c>
      <c r="N218" s="95">
        <v>0</v>
      </c>
      <c r="O218" s="95">
        <v>1372060</v>
      </c>
    </row>
    <row r="219" spans="1:15">
      <c r="A219" s="64" t="s">
        <v>340</v>
      </c>
      <c r="B219" s="95">
        <v>1690937.36711</v>
      </c>
      <c r="C219" s="95">
        <v>723.31905000000006</v>
      </c>
      <c r="D219" s="95">
        <v>29453.806089999998</v>
      </c>
      <c r="E219" s="95">
        <v>55.689029999999995</v>
      </c>
      <c r="F219" s="95">
        <v>133472.07759</v>
      </c>
      <c r="G219" s="95">
        <v>2556.6814900000004</v>
      </c>
      <c r="H219" s="95">
        <v>1.4448599999999998</v>
      </c>
      <c r="I219" s="95">
        <v>77.158000000000001</v>
      </c>
      <c r="J219" s="95">
        <v>5.2999999999999999E-2</v>
      </c>
      <c r="K219" s="95">
        <v>0</v>
      </c>
      <c r="L219" s="95">
        <v>4.0000000000000001E-3</v>
      </c>
      <c r="M219" s="95">
        <v>23490022.482810002</v>
      </c>
      <c r="N219" s="95">
        <v>0</v>
      </c>
      <c r="O219" s="95">
        <v>25347300.08303</v>
      </c>
    </row>
    <row r="220" spans="1:15">
      <c r="A220" s="63" t="s">
        <v>341</v>
      </c>
      <c r="B220" s="95">
        <v>0</v>
      </c>
      <c r="C220" s="95">
        <v>22738999.531199999</v>
      </c>
      <c r="D220" s="95">
        <v>23.22991</v>
      </c>
      <c r="E220" s="95">
        <v>0</v>
      </c>
      <c r="F220" s="95">
        <v>48477.084520000004</v>
      </c>
      <c r="G220" s="95">
        <v>0</v>
      </c>
      <c r="H220" s="95">
        <v>0</v>
      </c>
      <c r="I220" s="95">
        <v>0</v>
      </c>
      <c r="J220" s="95">
        <v>13027.75611</v>
      </c>
      <c r="K220" s="95">
        <v>0</v>
      </c>
      <c r="L220" s="95">
        <v>590.03491000000008</v>
      </c>
      <c r="M220" s="95">
        <v>0</v>
      </c>
      <c r="N220" s="95">
        <v>98349.477790000004</v>
      </c>
      <c r="O220" s="95">
        <v>22899467.114439998</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213459.98564</v>
      </c>
      <c r="D222" s="95">
        <v>23.22991</v>
      </c>
      <c r="E222" s="95">
        <v>0</v>
      </c>
      <c r="F222" s="95">
        <v>48477.084520000004</v>
      </c>
      <c r="G222" s="95">
        <v>0</v>
      </c>
      <c r="H222" s="95">
        <v>0</v>
      </c>
      <c r="I222" s="95">
        <v>0</v>
      </c>
      <c r="J222" s="95">
        <v>13027.75611</v>
      </c>
      <c r="K222" s="95">
        <v>0</v>
      </c>
      <c r="L222" s="95">
        <v>590.03491000000008</v>
      </c>
      <c r="M222" s="95">
        <v>0</v>
      </c>
      <c r="N222" s="95">
        <v>98349.477790000004</v>
      </c>
      <c r="O222" s="95">
        <v>373927.56887999998</v>
      </c>
    </row>
    <row r="223" spans="1:15">
      <c r="A223" s="64" t="s">
        <v>344</v>
      </c>
      <c r="B223" s="95">
        <v>0</v>
      </c>
      <c r="C223" s="95">
        <v>22525539.545560002</v>
      </c>
      <c r="D223" s="95">
        <v>0</v>
      </c>
      <c r="E223" s="95">
        <v>0</v>
      </c>
      <c r="F223" s="95">
        <v>0</v>
      </c>
      <c r="G223" s="95">
        <v>0</v>
      </c>
      <c r="H223" s="95">
        <v>0</v>
      </c>
      <c r="I223" s="95">
        <v>0</v>
      </c>
      <c r="J223" s="95">
        <v>0</v>
      </c>
      <c r="K223" s="95">
        <v>0</v>
      </c>
      <c r="L223" s="95">
        <v>0</v>
      </c>
      <c r="M223" s="95">
        <v>0</v>
      </c>
      <c r="N223" s="95">
        <v>0</v>
      </c>
      <c r="O223" s="95">
        <v>22525539.545560002</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51064.028350000001</v>
      </c>
      <c r="C226" s="95">
        <v>681.19704999999999</v>
      </c>
      <c r="D226" s="95">
        <v>30270.575370000002</v>
      </c>
      <c r="E226" s="95">
        <v>11326.142019999999</v>
      </c>
      <c r="F226" s="95">
        <v>59726.74512</v>
      </c>
      <c r="G226" s="95">
        <v>47919.932359999999</v>
      </c>
      <c r="H226" s="95">
        <v>429.79471000000001</v>
      </c>
      <c r="I226" s="95">
        <v>0</v>
      </c>
      <c r="J226" s="95">
        <v>329.40004999999996</v>
      </c>
      <c r="K226" s="95">
        <v>0</v>
      </c>
      <c r="L226" s="95">
        <v>0</v>
      </c>
      <c r="M226" s="95">
        <v>4252.0043099999994</v>
      </c>
      <c r="N226" s="95">
        <v>0</v>
      </c>
      <c r="O226" s="95">
        <v>205999.81934000002</v>
      </c>
    </row>
    <row r="227" spans="1:15">
      <c r="A227" s="64" t="s">
        <v>348</v>
      </c>
      <c r="B227" s="95">
        <v>36379.11995</v>
      </c>
      <c r="C227" s="95">
        <v>1.0000000000000001E-5</v>
      </c>
      <c r="D227" s="95">
        <v>23784.322670000001</v>
      </c>
      <c r="E227" s="95">
        <v>9340.0731699999997</v>
      </c>
      <c r="F227" s="95">
        <v>52706.275549999998</v>
      </c>
      <c r="G227" s="95">
        <v>7778.0555599999998</v>
      </c>
      <c r="H227" s="95">
        <v>137.20021</v>
      </c>
      <c r="I227" s="95">
        <v>0</v>
      </c>
      <c r="J227" s="95">
        <v>329.40004999999996</v>
      </c>
      <c r="K227" s="95">
        <v>0</v>
      </c>
      <c r="L227" s="95">
        <v>0</v>
      </c>
      <c r="M227" s="95">
        <v>4252.0043099999994</v>
      </c>
      <c r="N227" s="95">
        <v>0</v>
      </c>
      <c r="O227" s="95">
        <v>134706.45147999999</v>
      </c>
    </row>
    <row r="228" spans="1:15">
      <c r="A228" s="64" t="s">
        <v>349</v>
      </c>
      <c r="B228" s="95">
        <v>14684.9084</v>
      </c>
      <c r="C228" s="95">
        <v>681.19704000000002</v>
      </c>
      <c r="D228" s="95">
        <v>6486.2527</v>
      </c>
      <c r="E228" s="95">
        <v>1986.0688500000001</v>
      </c>
      <c r="F228" s="95">
        <v>7020.4695700000002</v>
      </c>
      <c r="G228" s="95">
        <v>40141.876799999998</v>
      </c>
      <c r="H228" s="95">
        <v>292.59449999999998</v>
      </c>
      <c r="I228" s="95">
        <v>0</v>
      </c>
      <c r="J228" s="95">
        <v>0</v>
      </c>
      <c r="K228" s="95">
        <v>0</v>
      </c>
      <c r="L228" s="95">
        <v>0</v>
      </c>
      <c r="M228" s="95">
        <v>0</v>
      </c>
      <c r="N228" s="95">
        <v>0</v>
      </c>
      <c r="O228" s="95">
        <v>71293.367859999998</v>
      </c>
    </row>
    <row r="229" spans="1:15">
      <c r="A229" s="63" t="s">
        <v>350</v>
      </c>
      <c r="B229" s="95">
        <v>0</v>
      </c>
      <c r="C229" s="95">
        <v>11353.3</v>
      </c>
      <c r="D229" s="95">
        <v>0</v>
      </c>
      <c r="E229" s="95">
        <v>0</v>
      </c>
      <c r="F229" s="95">
        <v>0</v>
      </c>
      <c r="G229" s="95">
        <v>0</v>
      </c>
      <c r="H229" s="95">
        <v>0</v>
      </c>
      <c r="I229" s="95">
        <v>0</v>
      </c>
      <c r="J229" s="95">
        <v>0</v>
      </c>
      <c r="K229" s="95">
        <v>0</v>
      </c>
      <c r="L229" s="95">
        <v>0</v>
      </c>
      <c r="M229" s="95">
        <v>0</v>
      </c>
      <c r="N229" s="95">
        <v>0</v>
      </c>
      <c r="O229" s="95">
        <v>11353.3</v>
      </c>
    </row>
    <row r="230" spans="1:15">
      <c r="A230" s="64" t="s">
        <v>351</v>
      </c>
      <c r="B230" s="95">
        <v>0</v>
      </c>
      <c r="C230" s="95">
        <v>11353.3</v>
      </c>
      <c r="D230" s="95">
        <v>0</v>
      </c>
      <c r="E230" s="95">
        <v>0</v>
      </c>
      <c r="F230" s="95">
        <v>0</v>
      </c>
      <c r="G230" s="95">
        <v>0</v>
      </c>
      <c r="H230" s="95">
        <v>0</v>
      </c>
      <c r="I230" s="95">
        <v>0</v>
      </c>
      <c r="J230" s="95">
        <v>0</v>
      </c>
      <c r="K230" s="95">
        <v>0</v>
      </c>
      <c r="L230" s="95">
        <v>0</v>
      </c>
      <c r="M230" s="95">
        <v>0</v>
      </c>
      <c r="N230" s="95">
        <v>0</v>
      </c>
      <c r="O230" s="95">
        <v>11353.3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33888853.985100001</v>
      </c>
      <c r="C232" s="95">
        <v>37769864.932849996</v>
      </c>
      <c r="D232" s="95">
        <v>53397848.961929999</v>
      </c>
      <c r="E232" s="95">
        <v>30244077.387949999</v>
      </c>
      <c r="F232" s="95">
        <v>24951152.55209</v>
      </c>
      <c r="G232" s="95">
        <v>19818786.483900003</v>
      </c>
      <c r="H232" s="95">
        <v>16493425.98777</v>
      </c>
      <c r="I232" s="95">
        <v>10932645.206590001</v>
      </c>
      <c r="J232" s="95">
        <v>197974.32222</v>
      </c>
      <c r="K232" s="95">
        <v>20793105.854290001</v>
      </c>
      <c r="L232" s="95">
        <v>6335732.72578</v>
      </c>
      <c r="M232" s="95">
        <v>32329998.401889998</v>
      </c>
      <c r="N232" s="95">
        <v>9818397.5296800006</v>
      </c>
      <c r="O232" s="95">
        <v>296971864.33203995</v>
      </c>
    </row>
    <row r="233" spans="1:15">
      <c r="A233" s="64" t="s">
        <v>354</v>
      </c>
      <c r="B233" s="95">
        <v>27801759.108180001</v>
      </c>
      <c r="C233" s="95">
        <v>21684651.590640001</v>
      </c>
      <c r="D233" s="95">
        <v>49447852.112209998</v>
      </c>
      <c r="E233" s="95">
        <v>17445330.965429999</v>
      </c>
      <c r="F233" s="95">
        <v>15840003.47713</v>
      </c>
      <c r="G233" s="95">
        <v>15397200.814680001</v>
      </c>
      <c r="H233" s="95">
        <v>12923582.73105</v>
      </c>
      <c r="I233" s="95">
        <v>2347689.7825300004</v>
      </c>
      <c r="J233" s="95">
        <v>103440.11799</v>
      </c>
      <c r="K233" s="95">
        <v>13448566.900420001</v>
      </c>
      <c r="L233" s="95">
        <v>5633217.07766</v>
      </c>
      <c r="M233" s="95">
        <v>23490836.901889998</v>
      </c>
      <c r="N233" s="95">
        <v>7540537.8095500004</v>
      </c>
      <c r="O233" s="95">
        <v>213104669.38935998</v>
      </c>
    </row>
    <row r="234" spans="1:15">
      <c r="A234" s="64" t="s">
        <v>355</v>
      </c>
      <c r="B234" s="95">
        <v>115702.93214</v>
      </c>
      <c r="C234" s="95">
        <v>9497.5602400000007</v>
      </c>
      <c r="D234" s="95">
        <v>10.65222</v>
      </c>
      <c r="E234" s="95">
        <v>0</v>
      </c>
      <c r="F234" s="95">
        <v>0</v>
      </c>
      <c r="G234" s="95">
        <v>39539.056680000002</v>
      </c>
      <c r="H234" s="95">
        <v>0</v>
      </c>
      <c r="I234" s="95">
        <v>0</v>
      </c>
      <c r="J234" s="95">
        <v>0</v>
      </c>
      <c r="K234" s="95">
        <v>35781.04494</v>
      </c>
      <c r="L234" s="95">
        <v>0</v>
      </c>
      <c r="M234" s="95">
        <v>0</v>
      </c>
      <c r="N234" s="95">
        <v>0</v>
      </c>
      <c r="O234" s="95">
        <v>200531.24622</v>
      </c>
    </row>
    <row r="235" spans="1:15">
      <c r="A235" s="64" t="s">
        <v>356</v>
      </c>
      <c r="B235" s="95">
        <v>3658637.6797500001</v>
      </c>
      <c r="C235" s="95">
        <v>10151531.11778</v>
      </c>
      <c r="D235" s="95">
        <v>2227600.1924999999</v>
      </c>
      <c r="E235" s="95">
        <v>7844557.6746400008</v>
      </c>
      <c r="F235" s="95">
        <v>5135660.7418299997</v>
      </c>
      <c r="G235" s="95">
        <v>3360087.6439</v>
      </c>
      <c r="H235" s="95">
        <v>2281962.5195200001</v>
      </c>
      <c r="I235" s="95">
        <v>8171165.0426700003</v>
      </c>
      <c r="J235" s="95">
        <v>68923.311799999996</v>
      </c>
      <c r="K235" s="95">
        <v>7117626.9953699997</v>
      </c>
      <c r="L235" s="95">
        <v>444877.02395</v>
      </c>
      <c r="M235" s="95">
        <v>8598495.58127</v>
      </c>
      <c r="N235" s="95">
        <v>2108415.9830499999</v>
      </c>
      <c r="O235" s="95">
        <v>61169541.508029997</v>
      </c>
    </row>
    <row r="236" spans="1:15">
      <c r="A236" s="64" t="s">
        <v>357</v>
      </c>
      <c r="B236" s="95">
        <v>290061.73433000001</v>
      </c>
      <c r="C236" s="95">
        <v>25207.16735</v>
      </c>
      <c r="D236" s="95">
        <v>53389.948069999999</v>
      </c>
      <c r="E236" s="95">
        <v>112301.66756</v>
      </c>
      <c r="F236" s="95">
        <v>6859.9108200000001</v>
      </c>
      <c r="G236" s="95">
        <v>291893.97237999999</v>
      </c>
      <c r="H236" s="95">
        <v>31499.999899999999</v>
      </c>
      <c r="I236" s="95">
        <v>0</v>
      </c>
      <c r="J236" s="95">
        <v>0</v>
      </c>
      <c r="K236" s="95">
        <v>0</v>
      </c>
      <c r="L236" s="95">
        <v>0</v>
      </c>
      <c r="M236" s="95">
        <v>0</v>
      </c>
      <c r="N236" s="95">
        <v>0</v>
      </c>
      <c r="O236" s="95">
        <v>811214.40041</v>
      </c>
    </row>
    <row r="237" spans="1:15">
      <c r="A237" s="64" t="s">
        <v>358</v>
      </c>
      <c r="B237" s="64">
        <v>353976.59012000001</v>
      </c>
      <c r="C237" s="64">
        <v>1145394.59873</v>
      </c>
      <c r="D237" s="64">
        <v>134033.0883</v>
      </c>
      <c r="E237" s="64">
        <v>351566.22891000001</v>
      </c>
      <c r="F237" s="64">
        <v>141850.04311000003</v>
      </c>
      <c r="G237" s="64">
        <v>73179.102400000003</v>
      </c>
      <c r="H237" s="64">
        <v>101719.32614</v>
      </c>
      <c r="I237" s="64">
        <v>41048.364090000003</v>
      </c>
      <c r="J237" s="64">
        <v>3776.7122400000003</v>
      </c>
      <c r="K237" s="64">
        <v>47134.167399999998</v>
      </c>
      <c r="L237" s="64">
        <v>61180.444329999998</v>
      </c>
      <c r="M237" s="64">
        <v>72562.189740000002</v>
      </c>
      <c r="N237" s="64">
        <v>55197.626490000002</v>
      </c>
      <c r="O237" s="64">
        <v>2582618.4819999998</v>
      </c>
    </row>
    <row r="238" spans="1:15">
      <c r="A238" s="64" t="s">
        <v>359</v>
      </c>
      <c r="B238" s="64">
        <v>1290229.2821500001</v>
      </c>
      <c r="C238" s="64">
        <v>83775.008090000003</v>
      </c>
      <c r="D238" s="64">
        <v>1013728.33786</v>
      </c>
      <c r="E238" s="64">
        <v>4103500.7418800001</v>
      </c>
      <c r="F238" s="64">
        <v>2912467.7986300001</v>
      </c>
      <c r="G238" s="64">
        <v>91877.750290000011</v>
      </c>
      <c r="H238" s="64">
        <v>337841.9522</v>
      </c>
      <c r="I238" s="64">
        <v>0</v>
      </c>
      <c r="J238" s="64">
        <v>21834.180190000003</v>
      </c>
      <c r="K238" s="64">
        <v>84</v>
      </c>
      <c r="L238" s="64">
        <v>181588.69550999999</v>
      </c>
      <c r="M238" s="64">
        <v>0</v>
      </c>
      <c r="N238" s="64">
        <v>210</v>
      </c>
      <c r="O238" s="64">
        <v>10037137.7468</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1455.29142</v>
      </c>
      <c r="N239" s="64">
        <v>0</v>
      </c>
      <c r="O239" s="64">
        <v>38534.802689999997</v>
      </c>
    </row>
    <row r="240" spans="1:15">
      <c r="A240" s="64" t="s">
        <v>361</v>
      </c>
      <c r="B240" s="64">
        <v>376221.35443000001</v>
      </c>
      <c r="C240" s="64">
        <v>4669807.8900200007</v>
      </c>
      <c r="D240" s="64">
        <v>521232.07076999999</v>
      </c>
      <c r="E240" s="64">
        <v>386820.10952999996</v>
      </c>
      <c r="F240" s="64">
        <v>879498.93329999992</v>
      </c>
      <c r="G240" s="64">
        <v>565008.14357000007</v>
      </c>
      <c r="H240" s="64">
        <v>816819.45896000008</v>
      </c>
      <c r="I240" s="64">
        <v>372742.01730000001</v>
      </c>
      <c r="J240" s="64">
        <v>0</v>
      </c>
      <c r="K240" s="64">
        <v>143912.74616000001</v>
      </c>
      <c r="L240" s="64">
        <v>14869.484329999999</v>
      </c>
      <c r="M240" s="64">
        <v>166648.43756999998</v>
      </c>
      <c r="N240" s="64">
        <v>114036.11059</v>
      </c>
      <c r="O240" s="64">
        <v>9027616.7565299999</v>
      </c>
    </row>
    <row r="241" spans="1:15">
      <c r="A241" s="63" t="s">
        <v>362</v>
      </c>
      <c r="B241" s="64">
        <v>8896921.7863299996</v>
      </c>
      <c r="C241" s="64">
        <v>5450801.6960299993</v>
      </c>
      <c r="D241" s="64">
        <v>11107520.108040001</v>
      </c>
      <c r="E241" s="64">
        <v>8662795.4626800008</v>
      </c>
      <c r="F241" s="64">
        <v>25894358.956879999</v>
      </c>
      <c r="G241" s="64">
        <v>4500856.2780299997</v>
      </c>
      <c r="H241" s="64">
        <v>2503555.6036700001</v>
      </c>
      <c r="I241" s="64">
        <v>2987154.4333800003</v>
      </c>
      <c r="J241" s="64">
        <v>518782.17745999998</v>
      </c>
      <c r="K241" s="64">
        <v>1421165.0900599998</v>
      </c>
      <c r="L241" s="64">
        <v>815524.21402999992</v>
      </c>
      <c r="M241" s="64">
        <v>3257858.0336799999</v>
      </c>
      <c r="N241" s="64">
        <v>1916125.3416300002</v>
      </c>
      <c r="O241" s="64">
        <v>77933419.181899995</v>
      </c>
    </row>
    <row r="242" spans="1:15">
      <c r="A242" s="64" t="s">
        <v>363</v>
      </c>
      <c r="B242" s="64">
        <v>2298717.2088899999</v>
      </c>
      <c r="C242" s="64">
        <v>1592446.28629</v>
      </c>
      <c r="D242" s="64">
        <v>2132227.1045399997</v>
      </c>
      <c r="E242" s="64">
        <v>3930491.8725799997</v>
      </c>
      <c r="F242" s="64">
        <v>23376879.9615</v>
      </c>
      <c r="G242" s="64">
        <v>2838419.4953699997</v>
      </c>
      <c r="H242" s="64">
        <v>486176.28049999999</v>
      </c>
      <c r="I242" s="64">
        <v>429496.35093000002</v>
      </c>
      <c r="J242" s="64">
        <v>39153.111799999999</v>
      </c>
      <c r="K242" s="64">
        <v>576373.72574999998</v>
      </c>
      <c r="L242" s="64">
        <v>595005.09236000001</v>
      </c>
      <c r="M242" s="64">
        <v>1277766.6807000001</v>
      </c>
      <c r="N242" s="64">
        <v>936288.90241999994</v>
      </c>
      <c r="O242" s="64">
        <v>40509442.073629998</v>
      </c>
    </row>
    <row r="243" spans="1:15">
      <c r="A243" s="64" t="s">
        <v>364</v>
      </c>
      <c r="B243" s="64">
        <v>989885.54180000001</v>
      </c>
      <c r="C243" s="64">
        <v>488768.96324999997</v>
      </c>
      <c r="D243" s="64">
        <v>1246151.1790199999</v>
      </c>
      <c r="E243" s="64">
        <v>178419.87174999999</v>
      </c>
      <c r="F243" s="64">
        <v>315574.13429000002</v>
      </c>
      <c r="G243" s="64">
        <v>166794.71625999999</v>
      </c>
      <c r="H243" s="64">
        <v>169170.59590000001</v>
      </c>
      <c r="I243" s="64">
        <v>379227.36392000003</v>
      </c>
      <c r="J243" s="64">
        <v>0</v>
      </c>
      <c r="K243" s="64">
        <v>17200.401000000002</v>
      </c>
      <c r="L243" s="64">
        <v>0</v>
      </c>
      <c r="M243" s="64">
        <v>0</v>
      </c>
      <c r="N243" s="64">
        <v>164541.66190000001</v>
      </c>
      <c r="O243" s="64">
        <v>4115734.4290900002</v>
      </c>
    </row>
    <row r="244" spans="1:15">
      <c r="A244" s="64" t="s">
        <v>365</v>
      </c>
      <c r="B244" s="64">
        <v>350997.91619000002</v>
      </c>
      <c r="C244" s="64">
        <v>655549.43940000003</v>
      </c>
      <c r="D244" s="64">
        <v>1054843.5592499999</v>
      </c>
      <c r="E244" s="64">
        <v>833577.67767</v>
      </c>
      <c r="F244" s="64">
        <v>812978.33117999998</v>
      </c>
      <c r="G244" s="64">
        <v>110919.51548</v>
      </c>
      <c r="H244" s="64">
        <v>195281.74275999999</v>
      </c>
      <c r="I244" s="64">
        <v>317032.09344000003</v>
      </c>
      <c r="J244" s="64">
        <v>7006.55591</v>
      </c>
      <c r="K244" s="64">
        <v>265980.24838</v>
      </c>
      <c r="L244" s="64">
        <v>57314.202720000001</v>
      </c>
      <c r="M244" s="64">
        <v>152881.55930000002</v>
      </c>
      <c r="N244" s="64">
        <v>259643.58784999998</v>
      </c>
      <c r="O244" s="64">
        <v>5074006.4295299994</v>
      </c>
    </row>
    <row r="245" spans="1:15">
      <c r="A245" s="64" t="s">
        <v>366</v>
      </c>
      <c r="B245" s="64">
        <v>121560.11181999999</v>
      </c>
      <c r="C245" s="64">
        <v>144959.88327000002</v>
      </c>
      <c r="D245" s="64">
        <v>169097.57158000002</v>
      </c>
      <c r="E245" s="64">
        <v>1342243.7304200002</v>
      </c>
      <c r="F245" s="64">
        <v>91098.662949999998</v>
      </c>
      <c r="G245" s="64">
        <v>52045.809520000003</v>
      </c>
      <c r="H245" s="64">
        <v>46974.346310000001</v>
      </c>
      <c r="I245" s="64">
        <v>21644.32877</v>
      </c>
      <c r="J245" s="64">
        <v>303.35558000000003</v>
      </c>
      <c r="K245" s="64">
        <v>111350.46915999999</v>
      </c>
      <c r="L245" s="64">
        <v>27278.043730000001</v>
      </c>
      <c r="M245" s="64">
        <v>26751.012449999998</v>
      </c>
      <c r="N245" s="64">
        <v>25234.383129999998</v>
      </c>
      <c r="O245" s="64">
        <v>2180541.7086900002</v>
      </c>
    </row>
    <row r="246" spans="1:15">
      <c r="A246" s="64" t="s">
        <v>1497</v>
      </c>
      <c r="B246" s="64">
        <v>461209.01835999999</v>
      </c>
      <c r="C246" s="64">
        <v>0</v>
      </c>
      <c r="D246" s="64">
        <v>0</v>
      </c>
      <c r="E246" s="64">
        <v>506604.14</v>
      </c>
      <c r="F246" s="64">
        <v>0</v>
      </c>
      <c r="G246" s="64">
        <v>14723.925300000001</v>
      </c>
      <c r="H246" s="64">
        <v>0</v>
      </c>
      <c r="I246" s="64">
        <v>0</v>
      </c>
      <c r="J246" s="64">
        <v>0</v>
      </c>
      <c r="K246" s="64">
        <v>0</v>
      </c>
      <c r="L246" s="64">
        <v>0</v>
      </c>
      <c r="M246" s="64">
        <v>0</v>
      </c>
      <c r="N246" s="64">
        <v>0</v>
      </c>
      <c r="O246" s="64">
        <v>982537.08366</v>
      </c>
    </row>
    <row r="247" spans="1:15">
      <c r="A247" s="64" t="s">
        <v>367</v>
      </c>
      <c r="B247" s="64">
        <v>4674551.9892700007</v>
      </c>
      <c r="C247" s="64">
        <v>2569077.1238200003</v>
      </c>
      <c r="D247" s="64">
        <v>6505200.6936499998</v>
      </c>
      <c r="E247" s="64">
        <v>1871458.17026</v>
      </c>
      <c r="F247" s="64">
        <v>1297827.86696</v>
      </c>
      <c r="G247" s="64">
        <v>1317952.8160999999</v>
      </c>
      <c r="H247" s="64">
        <v>1605952.6382000002</v>
      </c>
      <c r="I247" s="64">
        <v>1839754.29632</v>
      </c>
      <c r="J247" s="64">
        <v>472319.15416999999</v>
      </c>
      <c r="K247" s="64">
        <v>450260.24576999998</v>
      </c>
      <c r="L247" s="64">
        <v>135926.87521999999</v>
      </c>
      <c r="M247" s="64">
        <v>1800458.7812300001</v>
      </c>
      <c r="N247" s="64">
        <v>530416.80632999993</v>
      </c>
      <c r="O247" s="64">
        <v>25071157.4573</v>
      </c>
    </row>
    <row r="248" spans="1:15">
      <c r="A248" s="63" t="s">
        <v>368</v>
      </c>
      <c r="B248" s="64">
        <v>344726.28748</v>
      </c>
      <c r="C248" s="64">
        <v>351762.07641000004</v>
      </c>
      <c r="D248" s="64">
        <v>465464.02641000005</v>
      </c>
      <c r="E248" s="64">
        <v>702484.61676999996</v>
      </c>
      <c r="F248" s="64">
        <v>523316.36183000001</v>
      </c>
      <c r="G248" s="64">
        <v>123873.2671</v>
      </c>
      <c r="H248" s="64">
        <v>85670.134749999997</v>
      </c>
      <c r="I248" s="64">
        <v>402463.72899999999</v>
      </c>
      <c r="J248" s="64">
        <v>0</v>
      </c>
      <c r="K248" s="64">
        <v>164581.37400000001</v>
      </c>
      <c r="L248" s="64">
        <v>693044.66528999992</v>
      </c>
      <c r="M248" s="64">
        <v>190092.56649</v>
      </c>
      <c r="N248" s="64">
        <v>83434.89059000001</v>
      </c>
      <c r="O248" s="64">
        <v>4130913.9961199998</v>
      </c>
    </row>
    <row r="249" spans="1:15">
      <c r="A249" s="64" t="s">
        <v>369</v>
      </c>
      <c r="B249" s="64">
        <v>343655.71175000002</v>
      </c>
      <c r="C249" s="64">
        <v>351253.53510000004</v>
      </c>
      <c r="D249" s="64">
        <v>464822.9522</v>
      </c>
      <c r="E249" s="64">
        <v>621086.91417</v>
      </c>
      <c r="F249" s="64">
        <v>506850.52102999995</v>
      </c>
      <c r="G249" s="64">
        <v>123707.29698</v>
      </c>
      <c r="H249" s="64">
        <v>85495.458750000005</v>
      </c>
      <c r="I249" s="64">
        <v>402463.72899999999</v>
      </c>
      <c r="J249" s="64">
        <v>0</v>
      </c>
      <c r="K249" s="64">
        <v>164376.52867</v>
      </c>
      <c r="L249" s="64">
        <v>690381.31749000004</v>
      </c>
      <c r="M249" s="64">
        <v>190028.75165000002</v>
      </c>
      <c r="N249" s="64">
        <v>83220.663409999994</v>
      </c>
      <c r="O249" s="64">
        <v>4027343.3802</v>
      </c>
    </row>
    <row r="250" spans="1:15">
      <c r="A250" s="64" t="s">
        <v>370</v>
      </c>
      <c r="B250" s="64">
        <v>1070.57573</v>
      </c>
      <c r="C250" s="64">
        <v>508.54131000000001</v>
      </c>
      <c r="D250" s="64">
        <v>641.07420999999999</v>
      </c>
      <c r="E250" s="64">
        <v>81397.70259999999</v>
      </c>
      <c r="F250" s="64">
        <v>16465.840800000002</v>
      </c>
      <c r="G250" s="64">
        <v>165.97012000000001</v>
      </c>
      <c r="H250" s="64">
        <v>174.67599999999999</v>
      </c>
      <c r="I250" s="64">
        <v>0</v>
      </c>
      <c r="J250" s="64">
        <v>0</v>
      </c>
      <c r="K250" s="64">
        <v>204.84532999999999</v>
      </c>
      <c r="L250" s="64">
        <v>2663.3478</v>
      </c>
      <c r="M250" s="64">
        <v>63.814839999999997</v>
      </c>
      <c r="N250" s="64">
        <v>214.22718</v>
      </c>
      <c r="O250" s="64">
        <v>103570.61592</v>
      </c>
    </row>
    <row r="251" spans="1:15">
      <c r="A251" s="63" t="s">
        <v>371</v>
      </c>
      <c r="B251" s="64">
        <v>0</v>
      </c>
      <c r="C251" s="64">
        <v>7437550.4723800002</v>
      </c>
      <c r="D251" s="64">
        <v>1.4000000000000001E-4</v>
      </c>
      <c r="E251" s="64">
        <v>0</v>
      </c>
      <c r="F251" s="64">
        <v>1969.4247700000001</v>
      </c>
      <c r="G251" s="64">
        <v>0</v>
      </c>
      <c r="H251" s="64">
        <v>0</v>
      </c>
      <c r="I251" s="64">
        <v>0</v>
      </c>
      <c r="J251" s="64">
        <v>0</v>
      </c>
      <c r="K251" s="64">
        <v>0</v>
      </c>
      <c r="L251" s="64">
        <v>0</v>
      </c>
      <c r="M251" s="64">
        <v>0</v>
      </c>
      <c r="N251" s="64">
        <v>0</v>
      </c>
      <c r="O251" s="64">
        <v>7439519.8972899998</v>
      </c>
    </row>
    <row r="252" spans="1:15">
      <c r="A252" s="64" t="s">
        <v>369</v>
      </c>
      <c r="B252" s="64">
        <v>0</v>
      </c>
      <c r="C252" s="64">
        <v>7303243.8210800001</v>
      </c>
      <c r="D252" s="64">
        <v>1.4000000000000001E-4</v>
      </c>
      <c r="E252" s="64">
        <v>0</v>
      </c>
      <c r="F252" s="64">
        <v>1969.4247700000001</v>
      </c>
      <c r="G252" s="64">
        <v>0</v>
      </c>
      <c r="H252" s="64">
        <v>0</v>
      </c>
      <c r="I252" s="64">
        <v>0</v>
      </c>
      <c r="J252" s="64">
        <v>0</v>
      </c>
      <c r="K252" s="64">
        <v>0</v>
      </c>
      <c r="L252" s="64">
        <v>0</v>
      </c>
      <c r="M252" s="64">
        <v>0</v>
      </c>
      <c r="N252" s="64">
        <v>0</v>
      </c>
      <c r="O252" s="64">
        <v>7305213.2459899997</v>
      </c>
    </row>
    <row r="253" spans="1:15">
      <c r="A253" s="64" t="s">
        <v>370</v>
      </c>
      <c r="B253" s="64">
        <v>0</v>
      </c>
      <c r="C253" s="64">
        <v>134306.6513</v>
      </c>
      <c r="D253" s="64">
        <v>0</v>
      </c>
      <c r="E253" s="64">
        <v>0</v>
      </c>
      <c r="F253" s="64">
        <v>0</v>
      </c>
      <c r="G253" s="64">
        <v>0</v>
      </c>
      <c r="H253" s="64">
        <v>0</v>
      </c>
      <c r="I253" s="64">
        <v>0</v>
      </c>
      <c r="J253" s="64">
        <v>0</v>
      </c>
      <c r="K253" s="64">
        <v>0</v>
      </c>
      <c r="L253" s="64">
        <v>0</v>
      </c>
      <c r="M253" s="64">
        <v>0</v>
      </c>
      <c r="N253" s="64">
        <v>0</v>
      </c>
      <c r="O253" s="64">
        <v>134306.6513</v>
      </c>
    </row>
    <row r="254" spans="1:15">
      <c r="A254" s="177" t="s">
        <v>372</v>
      </c>
      <c r="B254" s="57">
        <v>602724.54663999996</v>
      </c>
      <c r="C254" s="57">
        <v>823243.95585000003</v>
      </c>
      <c r="D254" s="57">
        <v>823052.97805999999</v>
      </c>
      <c r="E254" s="57">
        <v>546232.53411999997</v>
      </c>
      <c r="F254" s="57">
        <v>519527.75011999998</v>
      </c>
      <c r="G254" s="57">
        <v>343828.23751000001</v>
      </c>
      <c r="H254" s="57">
        <v>314715.13673999999</v>
      </c>
      <c r="I254" s="57">
        <v>819902.14289000002</v>
      </c>
      <c r="J254" s="57">
        <v>2642.8148500000002</v>
      </c>
      <c r="K254" s="57">
        <v>671859.68283000006</v>
      </c>
      <c r="L254" s="57">
        <v>152085.03756999999</v>
      </c>
      <c r="M254" s="57">
        <v>708462.59901000001</v>
      </c>
      <c r="N254" s="57">
        <v>449363.65525999997</v>
      </c>
      <c r="O254" s="57">
        <v>6777641.0714499997</v>
      </c>
    </row>
    <row r="255" spans="1:15">
      <c r="A255" s="64" t="s">
        <v>373</v>
      </c>
      <c r="B255" s="95">
        <v>255.29536999999999</v>
      </c>
      <c r="C255" s="95">
        <v>114.82714999999999</v>
      </c>
      <c r="D255" s="95">
        <v>5.5437700000000003</v>
      </c>
      <c r="E255" s="95">
        <v>22.9634</v>
      </c>
      <c r="F255" s="95">
        <v>3.7154499999999997</v>
      </c>
      <c r="G255" s="95">
        <v>0</v>
      </c>
      <c r="H255" s="95">
        <v>999.05002999999999</v>
      </c>
      <c r="I255" s="95">
        <v>967.42476999999997</v>
      </c>
      <c r="J255" s="95">
        <v>0</v>
      </c>
      <c r="K255" s="95">
        <v>91.418440000000004</v>
      </c>
      <c r="L255" s="95">
        <v>0</v>
      </c>
      <c r="M255" s="95">
        <v>35.763559999999998</v>
      </c>
      <c r="N255" s="95">
        <v>0</v>
      </c>
      <c r="O255" s="95">
        <v>2496.0019400000001</v>
      </c>
    </row>
    <row r="256" spans="1:15">
      <c r="A256" s="64" t="s">
        <v>374</v>
      </c>
      <c r="B256" s="95">
        <v>56626.335759999994</v>
      </c>
      <c r="C256" s="95">
        <v>51891.236619999996</v>
      </c>
      <c r="D256" s="95">
        <v>53370.141470000002</v>
      </c>
      <c r="E256" s="95">
        <v>93101.24192</v>
      </c>
      <c r="F256" s="95">
        <v>43464.105630000005</v>
      </c>
      <c r="G256" s="95">
        <v>20004.381719999998</v>
      </c>
      <c r="H256" s="95">
        <v>13246.68613</v>
      </c>
      <c r="I256" s="95">
        <v>32174.829659999999</v>
      </c>
      <c r="J256" s="95">
        <v>3.89296</v>
      </c>
      <c r="K256" s="95">
        <v>33921.336139999999</v>
      </c>
      <c r="L256" s="95">
        <v>4000.6299399999998</v>
      </c>
      <c r="M256" s="95">
        <v>7449.9861300000002</v>
      </c>
      <c r="N256" s="95">
        <v>543.08038999999997</v>
      </c>
      <c r="O256" s="95">
        <v>409797.88447000005</v>
      </c>
    </row>
    <row r="257" spans="1:15">
      <c r="A257" s="64" t="s">
        <v>375</v>
      </c>
      <c r="B257" s="95">
        <v>439461.10902999999</v>
      </c>
      <c r="C257" s="95">
        <v>596934.26100000006</v>
      </c>
      <c r="D257" s="95">
        <v>546918.28621000005</v>
      </c>
      <c r="E257" s="95">
        <v>301238.22813</v>
      </c>
      <c r="F257" s="95">
        <v>314274.74935</v>
      </c>
      <c r="G257" s="95">
        <v>229052.40716999999</v>
      </c>
      <c r="H257" s="95">
        <v>187441.10440000001</v>
      </c>
      <c r="I257" s="95">
        <v>623479.16350999998</v>
      </c>
      <c r="J257" s="95">
        <v>2297.6502</v>
      </c>
      <c r="K257" s="95">
        <v>587714.05667999992</v>
      </c>
      <c r="L257" s="95">
        <v>106520.55501000001</v>
      </c>
      <c r="M257" s="95">
        <v>640501.98503999994</v>
      </c>
      <c r="N257" s="95">
        <v>348603.94582999998</v>
      </c>
      <c r="O257" s="95">
        <v>4924437.5015600007</v>
      </c>
    </row>
    <row r="258" spans="1:15">
      <c r="A258" s="64" t="s">
        <v>376</v>
      </c>
      <c r="B258" s="95">
        <v>55150.88235</v>
      </c>
      <c r="C258" s="95">
        <v>160751.68872000001</v>
      </c>
      <c r="D258" s="95">
        <v>193584.21616000001</v>
      </c>
      <c r="E258" s="95">
        <v>105705.16198</v>
      </c>
      <c r="F258" s="95">
        <v>95264.499230000001</v>
      </c>
      <c r="G258" s="95">
        <v>75889.228650000005</v>
      </c>
      <c r="H258" s="95">
        <v>102941.27018000001</v>
      </c>
      <c r="I258" s="95">
        <v>162159.53259000002</v>
      </c>
      <c r="J258" s="95">
        <v>131.92729</v>
      </c>
      <c r="K258" s="95">
        <v>41717.819750000002</v>
      </c>
      <c r="L258" s="95">
        <v>31308.886149999998</v>
      </c>
      <c r="M258" s="95">
        <v>46467.870459999998</v>
      </c>
      <c r="N258" s="95">
        <v>95277.080269999991</v>
      </c>
      <c r="O258" s="95">
        <v>1166350.06378</v>
      </c>
    </row>
    <row r="259" spans="1:15">
      <c r="A259" s="64" t="s">
        <v>377</v>
      </c>
      <c r="B259" s="95">
        <v>26437.225549999999</v>
      </c>
      <c r="C259" s="95">
        <v>283.68422999999996</v>
      </c>
      <c r="D259" s="95">
        <v>4124.1443600000002</v>
      </c>
      <c r="E259" s="95">
        <v>1663.08869</v>
      </c>
      <c r="F259" s="95">
        <v>17814.58124</v>
      </c>
      <c r="G259" s="95">
        <v>4440.97624</v>
      </c>
      <c r="H259" s="95">
        <v>654.66330000000005</v>
      </c>
      <c r="I259" s="95">
        <v>255.20426</v>
      </c>
      <c r="J259" s="95">
        <v>5.9369999999999999E-2</v>
      </c>
      <c r="K259" s="95">
        <v>2930.9204</v>
      </c>
      <c r="L259" s="95">
        <v>1448.74161</v>
      </c>
      <c r="M259" s="95">
        <v>618.71487000000002</v>
      </c>
      <c r="N259" s="95">
        <v>800.78660000000002</v>
      </c>
      <c r="O259" s="95">
        <v>61472.790719999997</v>
      </c>
    </row>
    <row r="260" spans="1:15">
      <c r="A260" s="64" t="s">
        <v>378</v>
      </c>
      <c r="B260" s="95">
        <v>399.34307000000001</v>
      </c>
      <c r="C260" s="95">
        <v>254.46477999999999</v>
      </c>
      <c r="D260" s="95">
        <v>6662.6462899999997</v>
      </c>
      <c r="E260" s="95">
        <v>4353.3253600000007</v>
      </c>
      <c r="F260" s="95">
        <v>31068.472320000001</v>
      </c>
      <c r="G260" s="95">
        <v>7869.96522</v>
      </c>
      <c r="H260" s="95">
        <v>859.07920999999999</v>
      </c>
      <c r="I260" s="95">
        <v>72.002780000000001</v>
      </c>
      <c r="J260" s="95">
        <v>3.38015</v>
      </c>
      <c r="K260" s="95">
        <v>775.81416000000002</v>
      </c>
      <c r="L260" s="95">
        <v>318.38290999999998</v>
      </c>
      <c r="M260" s="95">
        <v>149.16954999999999</v>
      </c>
      <c r="N260" s="95">
        <v>1076.9637600000001</v>
      </c>
      <c r="O260" s="95">
        <v>53863.009560000006</v>
      </c>
    </row>
    <row r="261" spans="1:15">
      <c r="A261" s="64" t="s">
        <v>379</v>
      </c>
      <c r="B261" s="95">
        <v>1014.1685799999999</v>
      </c>
      <c r="C261" s="95">
        <v>-1.0000000000000001E-5</v>
      </c>
      <c r="D261" s="95">
        <v>2837.3913700000003</v>
      </c>
      <c r="E261" s="95">
        <v>0</v>
      </c>
      <c r="F261" s="95">
        <v>1170.52936</v>
      </c>
      <c r="G261" s="95">
        <v>704.71251000000007</v>
      </c>
      <c r="H261" s="95">
        <v>2228.43379</v>
      </c>
      <c r="I261" s="95">
        <v>287.94313</v>
      </c>
      <c r="J261" s="95">
        <v>0</v>
      </c>
      <c r="K261" s="95">
        <v>430.35174000000001</v>
      </c>
      <c r="L261" s="95">
        <v>1577.5815400000001</v>
      </c>
      <c r="M261" s="95">
        <v>271.85021999999998</v>
      </c>
      <c r="N261" s="95">
        <v>483.76201000000003</v>
      </c>
      <c r="O261" s="95">
        <v>11006.72424</v>
      </c>
    </row>
    <row r="262" spans="1:15">
      <c r="A262" s="64" t="s">
        <v>380</v>
      </c>
      <c r="B262" s="95">
        <v>114.85898</v>
      </c>
      <c r="C262" s="95">
        <v>0</v>
      </c>
      <c r="D262" s="95">
        <v>491.03584999999998</v>
      </c>
      <c r="E262" s="95">
        <v>2.71834</v>
      </c>
      <c r="F262" s="95">
        <v>4738.0998200000004</v>
      </c>
      <c r="G262" s="95">
        <v>218.42716000000001</v>
      </c>
      <c r="H262" s="95">
        <v>1702.8081499999998</v>
      </c>
      <c r="I262" s="95">
        <v>24.74109</v>
      </c>
      <c r="J262" s="95">
        <v>0</v>
      </c>
      <c r="K262" s="95">
        <v>78.598280000000003</v>
      </c>
      <c r="L262" s="95">
        <v>497.37415999999996</v>
      </c>
      <c r="M262" s="95">
        <v>0</v>
      </c>
      <c r="N262" s="95">
        <v>402.89236</v>
      </c>
      <c r="O262" s="95">
        <v>8271.5541900000007</v>
      </c>
    </row>
    <row r="263" spans="1:15">
      <c r="A263" s="64" t="s">
        <v>381</v>
      </c>
      <c r="B263" s="95">
        <v>53.287889999999997</v>
      </c>
      <c r="C263" s="95">
        <v>-2.6000000000000003E-4</v>
      </c>
      <c r="D263" s="95">
        <v>0</v>
      </c>
      <c r="E263" s="95">
        <v>0</v>
      </c>
      <c r="F263" s="95">
        <v>0</v>
      </c>
      <c r="G263" s="95">
        <v>0</v>
      </c>
      <c r="H263" s="95">
        <v>0</v>
      </c>
      <c r="I263" s="95">
        <v>0</v>
      </c>
      <c r="J263" s="95">
        <v>0</v>
      </c>
      <c r="K263" s="95">
        <v>9.4629999999999992E-2</v>
      </c>
      <c r="L263" s="95">
        <v>0</v>
      </c>
      <c r="M263" s="95">
        <v>0</v>
      </c>
      <c r="N263" s="95">
        <v>0</v>
      </c>
      <c r="O263" s="95">
        <v>53.382260000000002</v>
      </c>
    </row>
    <row r="264" spans="1:15">
      <c r="A264" s="64" t="s">
        <v>382</v>
      </c>
      <c r="B264" s="95">
        <v>8936.9431600000007</v>
      </c>
      <c r="C264" s="95">
        <v>9094.9665800000002</v>
      </c>
      <c r="D264" s="95">
        <v>8919.9762300000002</v>
      </c>
      <c r="E264" s="95">
        <v>8787.2690899999998</v>
      </c>
      <c r="F264" s="95">
        <v>110.03568</v>
      </c>
      <c r="G264" s="95">
        <v>3572.4169100000004</v>
      </c>
      <c r="H264" s="95">
        <v>0</v>
      </c>
      <c r="I264" s="95">
        <v>480.1266</v>
      </c>
      <c r="J264" s="95">
        <v>0</v>
      </c>
      <c r="K264" s="95">
        <v>2497.0752499999999</v>
      </c>
      <c r="L264" s="95">
        <v>2007.0846200000001</v>
      </c>
      <c r="M264" s="95">
        <v>10425.164869999999</v>
      </c>
      <c r="N264" s="95">
        <v>1588.4429599999999</v>
      </c>
      <c r="O264" s="95">
        <v>56419.501950000005</v>
      </c>
    </row>
    <row r="265" spans="1:15">
      <c r="A265" s="64" t="s">
        <v>383</v>
      </c>
      <c r="B265" s="95">
        <v>14275.0969</v>
      </c>
      <c r="C265" s="95">
        <v>3918.8270400000001</v>
      </c>
      <c r="D265" s="95">
        <v>6139.5963499999998</v>
      </c>
      <c r="E265" s="95">
        <v>31358.537210000002</v>
      </c>
      <c r="F265" s="95">
        <v>11618.962039999999</v>
      </c>
      <c r="G265" s="95">
        <v>2075.7219300000002</v>
      </c>
      <c r="H265" s="95">
        <v>4642.0415499999999</v>
      </c>
      <c r="I265" s="95">
        <v>1.1745000000000001</v>
      </c>
      <c r="J265" s="95">
        <v>205.90487999999999</v>
      </c>
      <c r="K265" s="95">
        <v>1702.1973600000001</v>
      </c>
      <c r="L265" s="95">
        <v>4405.8016299999999</v>
      </c>
      <c r="M265" s="95">
        <v>2542.09431</v>
      </c>
      <c r="N265" s="95">
        <v>586.70107999999993</v>
      </c>
      <c r="O265" s="95">
        <v>83472.656780000005</v>
      </c>
    </row>
    <row r="266" spans="1:15">
      <c r="A266" s="177" t="s">
        <v>384</v>
      </c>
      <c r="B266" s="57">
        <v>-278719.68247</v>
      </c>
      <c r="C266" s="57">
        <v>-299306.05242999998</v>
      </c>
      <c r="D266" s="57">
        <v>-378735.15008999995</v>
      </c>
      <c r="E266" s="57">
        <v>-175592.31334999998</v>
      </c>
      <c r="F266" s="57">
        <v>-240389.72602</v>
      </c>
      <c r="G266" s="57">
        <v>-150715.68594999998</v>
      </c>
      <c r="H266" s="57">
        <v>-133929.08416999999</v>
      </c>
      <c r="I266" s="57">
        <v>-236657.51913999999</v>
      </c>
      <c r="J266" s="57">
        <v>-478.4778</v>
      </c>
      <c r="K266" s="57">
        <v>-266603.09328000003</v>
      </c>
      <c r="L266" s="57">
        <v>-66184.374739999999</v>
      </c>
      <c r="M266" s="57">
        <v>-387777.94602999999</v>
      </c>
      <c r="N266" s="57">
        <v>-132236.43127</v>
      </c>
      <c r="O266" s="57">
        <v>-2747325.5367399999</v>
      </c>
    </row>
    <row r="267" spans="1:15">
      <c r="A267" s="64" t="s">
        <v>385</v>
      </c>
      <c r="B267" s="95">
        <v>-209230.61913000001</v>
      </c>
      <c r="C267" s="95">
        <v>-194884.03594999999</v>
      </c>
      <c r="D267" s="95">
        <v>-313572.70473</v>
      </c>
      <c r="E267" s="95">
        <v>-155993.72412999999</v>
      </c>
      <c r="F267" s="95">
        <v>-189336.21063999998</v>
      </c>
      <c r="G267" s="95">
        <v>-111094.16531</v>
      </c>
      <c r="H267" s="95">
        <v>-108194.12996999999</v>
      </c>
      <c r="I267" s="95">
        <v>-156024.99643999999</v>
      </c>
      <c r="J267" s="95">
        <v>-84.449979999999996</v>
      </c>
      <c r="K267" s="95">
        <v>-193832.89503000001</v>
      </c>
      <c r="L267" s="95">
        <v>-50536.772880000004</v>
      </c>
      <c r="M267" s="95">
        <v>-344078.75417999999</v>
      </c>
      <c r="N267" s="95">
        <v>-111193.74529000001</v>
      </c>
      <c r="O267" s="95">
        <v>-2138057.2036600001</v>
      </c>
    </row>
    <row r="268" spans="1:15">
      <c r="A268" s="64" t="s">
        <v>386</v>
      </c>
      <c r="B268" s="95">
        <v>0</v>
      </c>
      <c r="C268" s="95">
        <v>0</v>
      </c>
      <c r="D268" s="95">
        <v>-38.722749999999998</v>
      </c>
      <c r="E268" s="95">
        <v>0</v>
      </c>
      <c r="F268" s="95">
        <v>0</v>
      </c>
      <c r="G268" s="95">
        <v>-26.303129999999999</v>
      </c>
      <c r="H268" s="95">
        <v>-103.48747</v>
      </c>
      <c r="I268" s="95">
        <v>0</v>
      </c>
      <c r="J268" s="95">
        <v>0</v>
      </c>
      <c r="K268" s="95">
        <v>0</v>
      </c>
      <c r="L268" s="95">
        <v>-16.751540000000002</v>
      </c>
      <c r="M268" s="95">
        <v>0</v>
      </c>
      <c r="N268" s="95">
        <v>0</v>
      </c>
      <c r="O268" s="95">
        <v>-185.26489000000001</v>
      </c>
    </row>
    <row r="269" spans="1:15">
      <c r="A269" s="64" t="s">
        <v>387</v>
      </c>
      <c r="B269" s="95">
        <v>-10671.524300000001</v>
      </c>
      <c r="C269" s="95">
        <v>-16915.6486</v>
      </c>
      <c r="D269" s="95">
        <v>-31735.001079999998</v>
      </c>
      <c r="E269" s="95">
        <v>-12436.778779999999</v>
      </c>
      <c r="F269" s="95">
        <v>-22591.128059999999</v>
      </c>
      <c r="G269" s="95">
        <v>-22693.930170000003</v>
      </c>
      <c r="H269" s="95">
        <v>-19272.649969999999</v>
      </c>
      <c r="I269" s="95">
        <v>-50500.607880000003</v>
      </c>
      <c r="J269" s="95">
        <v>-394.02782000000002</v>
      </c>
      <c r="K269" s="95">
        <v>-42310.807799999995</v>
      </c>
      <c r="L269" s="95">
        <v>-12857.961789999999</v>
      </c>
      <c r="M269" s="95">
        <v>-25366.066569999999</v>
      </c>
      <c r="N269" s="95">
        <v>-15165.051740000001</v>
      </c>
      <c r="O269" s="95">
        <v>-282911.18456000002</v>
      </c>
    </row>
    <row r="270" spans="1:15">
      <c r="A270" s="64" t="s">
        <v>388</v>
      </c>
      <c r="B270" s="95">
        <v>-10.266200000000001</v>
      </c>
      <c r="C270" s="95">
        <v>-645.06273999999996</v>
      </c>
      <c r="D270" s="95">
        <v>0</v>
      </c>
      <c r="E270" s="95">
        <v>-18.646990000000002</v>
      </c>
      <c r="F270" s="95">
        <v>-18997.37112</v>
      </c>
      <c r="G270" s="95">
        <v>0</v>
      </c>
      <c r="H270" s="95">
        <v>0</v>
      </c>
      <c r="I270" s="95">
        <v>-1665.45074</v>
      </c>
      <c r="J270" s="95">
        <v>0</v>
      </c>
      <c r="K270" s="95">
        <v>-4041.1868399999998</v>
      </c>
      <c r="L270" s="95">
        <v>0</v>
      </c>
      <c r="M270" s="95">
        <v>0</v>
      </c>
      <c r="N270" s="95">
        <v>0</v>
      </c>
      <c r="O270" s="95">
        <v>-25377.984629999999</v>
      </c>
    </row>
    <row r="271" spans="1:15">
      <c r="A271" s="64" t="s">
        <v>389</v>
      </c>
      <c r="B271" s="95">
        <v>-9195.6711400000004</v>
      </c>
      <c r="C271" s="95">
        <v>0</v>
      </c>
      <c r="D271" s="95">
        <v>-17264.353890000002</v>
      </c>
      <c r="E271" s="95">
        <v>0</v>
      </c>
      <c r="F271" s="95">
        <v>0</v>
      </c>
      <c r="G271" s="95">
        <v>-9523.1277699999991</v>
      </c>
      <c r="H271" s="95">
        <v>-2624.8833300000001</v>
      </c>
      <c r="I271" s="95">
        <v>-4278.3333899999998</v>
      </c>
      <c r="J271" s="95">
        <v>0</v>
      </c>
      <c r="K271" s="95">
        <v>-16030.987509999999</v>
      </c>
      <c r="L271" s="95">
        <v>0</v>
      </c>
      <c r="M271" s="95">
        <v>0</v>
      </c>
      <c r="N271" s="95">
        <v>0</v>
      </c>
      <c r="O271" s="95">
        <v>-58917.357029999999</v>
      </c>
    </row>
    <row r="272" spans="1:15">
      <c r="A272" s="65" t="s">
        <v>390</v>
      </c>
      <c r="B272" s="95">
        <v>-4672.3589299999994</v>
      </c>
      <c r="C272" s="95">
        <v>0</v>
      </c>
      <c r="D272" s="95">
        <v>-5481.1262300000008</v>
      </c>
      <c r="E272" s="95">
        <v>-4228.54504</v>
      </c>
      <c r="F272" s="95">
        <v>-7372.9944500000001</v>
      </c>
      <c r="G272" s="95">
        <v>-4686.63526</v>
      </c>
      <c r="H272" s="95">
        <v>-3186.2256000000002</v>
      </c>
      <c r="I272" s="95">
        <v>-6590.6749600000003</v>
      </c>
      <c r="J272" s="95">
        <v>0</v>
      </c>
      <c r="K272" s="95">
        <v>-7232.3707400000003</v>
      </c>
      <c r="L272" s="95">
        <v>-2294.8809500000002</v>
      </c>
      <c r="M272" s="95">
        <v>-9454.0261799999989</v>
      </c>
      <c r="N272" s="95">
        <v>0</v>
      </c>
      <c r="O272" s="95">
        <v>-55199.838340000002</v>
      </c>
    </row>
    <row r="273" spans="1:15">
      <c r="A273" s="65" t="s">
        <v>461</v>
      </c>
      <c r="B273" s="95">
        <v>-44939.242770000004</v>
      </c>
      <c r="C273" s="95">
        <v>-86861.305139999997</v>
      </c>
      <c r="D273" s="95">
        <v>-10643.241410000001</v>
      </c>
      <c r="E273" s="95">
        <v>-2914.61841</v>
      </c>
      <c r="F273" s="95">
        <v>-2092.0217499999999</v>
      </c>
      <c r="G273" s="95">
        <v>-2691.5243100000002</v>
      </c>
      <c r="H273" s="95">
        <v>-547.70782999999994</v>
      </c>
      <c r="I273" s="95">
        <v>-17597.455730000001</v>
      </c>
      <c r="J273" s="95">
        <v>0</v>
      </c>
      <c r="K273" s="95">
        <v>-3154.8453599999998</v>
      </c>
      <c r="L273" s="95">
        <v>-478.00758000000002</v>
      </c>
      <c r="M273" s="95">
        <v>-8879.0990999999995</v>
      </c>
      <c r="N273" s="95">
        <v>-5877.6342400000003</v>
      </c>
      <c r="O273" s="95">
        <v>-186676.70363</v>
      </c>
    </row>
    <row r="274" spans="1:15">
      <c r="A274" s="177" t="s">
        <v>976</v>
      </c>
      <c r="B274" s="57">
        <v>324004.86417000002</v>
      </c>
      <c r="C274" s="57">
        <v>523937.90341999999</v>
      </c>
      <c r="D274" s="57">
        <v>444317.82797000004</v>
      </c>
      <c r="E274" s="57">
        <v>370640.22076999996</v>
      </c>
      <c r="F274" s="57">
        <v>279138.02410000004</v>
      </c>
      <c r="G274" s="57">
        <v>193112.55155999999</v>
      </c>
      <c r="H274" s="57">
        <v>180786.05257</v>
      </c>
      <c r="I274" s="57">
        <v>583244.62375000003</v>
      </c>
      <c r="J274" s="57">
        <v>2164.3370499999996</v>
      </c>
      <c r="K274" s="57">
        <v>405256.58955000003</v>
      </c>
      <c r="L274" s="57">
        <v>85900.662830000001</v>
      </c>
      <c r="M274" s="57">
        <v>320684.65298000001</v>
      </c>
      <c r="N274" s="57">
        <v>317127.22399000003</v>
      </c>
      <c r="O274" s="57">
        <v>4030315.5347100003</v>
      </c>
    </row>
    <row r="275" spans="1:15">
      <c r="A275" s="155" t="s">
        <v>391</v>
      </c>
      <c r="B275" s="57">
        <v>182223.15794999999</v>
      </c>
      <c r="C275" s="57">
        <v>269595.89314999996</v>
      </c>
      <c r="D275" s="57">
        <v>226402.50966000001</v>
      </c>
      <c r="E275" s="57">
        <v>203074.4136</v>
      </c>
      <c r="F275" s="57">
        <v>178829.79240999999</v>
      </c>
      <c r="G275" s="57">
        <v>164779.94338999997</v>
      </c>
      <c r="H275" s="57">
        <v>79604.361430000004</v>
      </c>
      <c r="I275" s="57">
        <v>65900.885840000003</v>
      </c>
      <c r="J275" s="57">
        <v>3474.8079600000001</v>
      </c>
      <c r="K275" s="57">
        <v>81222.961020000002</v>
      </c>
      <c r="L275" s="57">
        <v>18730.18777</v>
      </c>
      <c r="M275" s="57">
        <v>292959.10856999998</v>
      </c>
      <c r="N275" s="57">
        <v>29249.105629999998</v>
      </c>
      <c r="O275" s="57">
        <v>1796047.1283800001</v>
      </c>
    </row>
    <row r="276" spans="1:15">
      <c r="A276" s="64" t="s">
        <v>392</v>
      </c>
      <c r="B276" s="95">
        <v>87932.959629999998</v>
      </c>
      <c r="C276" s="95">
        <v>147923.57819</v>
      </c>
      <c r="D276" s="95">
        <v>72573.22</v>
      </c>
      <c r="E276" s="95">
        <v>75142.272290000008</v>
      </c>
      <c r="F276" s="95">
        <v>70835.945970000001</v>
      </c>
      <c r="G276" s="95">
        <v>75869.155920000005</v>
      </c>
      <c r="H276" s="95">
        <v>29602.879280000001</v>
      </c>
      <c r="I276" s="95">
        <v>57813.475140000002</v>
      </c>
      <c r="J276" s="95">
        <v>1536.6557399999999</v>
      </c>
      <c r="K276" s="95">
        <v>59112.708960000004</v>
      </c>
      <c r="L276" s="95">
        <v>7508.1748499999994</v>
      </c>
      <c r="M276" s="95">
        <v>83032.85781999999</v>
      </c>
      <c r="N276" s="95">
        <v>26430.939859999999</v>
      </c>
      <c r="O276" s="95">
        <v>795314.82364999992</v>
      </c>
    </row>
    <row r="277" spans="1:15">
      <c r="A277" s="64" t="s">
        <v>393</v>
      </c>
      <c r="B277" s="95">
        <v>71093.195160000003</v>
      </c>
      <c r="C277" s="95">
        <v>62503.607200000006</v>
      </c>
      <c r="D277" s="95">
        <v>82508.012470000001</v>
      </c>
      <c r="E277" s="95">
        <v>111499.09029000001</v>
      </c>
      <c r="F277" s="95">
        <v>58862.460509999997</v>
      </c>
      <c r="G277" s="95">
        <v>81558.892459999988</v>
      </c>
      <c r="H277" s="95">
        <v>19508.632109999999</v>
      </c>
      <c r="I277" s="95">
        <v>3448.1510600000001</v>
      </c>
      <c r="J277" s="95">
        <v>1501.5596200000002</v>
      </c>
      <c r="K277" s="95">
        <v>16757.977890000002</v>
      </c>
      <c r="L277" s="95">
        <v>3772.8340699999999</v>
      </c>
      <c r="M277" s="95">
        <v>37030.093369999995</v>
      </c>
      <c r="N277" s="95">
        <v>586.27986999999996</v>
      </c>
      <c r="O277" s="95">
        <v>550630.78607999999</v>
      </c>
    </row>
    <row r="278" spans="1:15">
      <c r="A278" s="64" t="s">
        <v>394</v>
      </c>
      <c r="B278" s="95">
        <v>14642.19894</v>
      </c>
      <c r="C278" s="95">
        <v>3708.07708</v>
      </c>
      <c r="D278" s="95">
        <v>63331.464509999998</v>
      </c>
      <c r="E278" s="95">
        <v>5674.8177500000002</v>
      </c>
      <c r="F278" s="95">
        <v>20125.168870000001</v>
      </c>
      <c r="G278" s="95">
        <v>3818.0187400000004</v>
      </c>
      <c r="H278" s="95">
        <v>4907.7818699999998</v>
      </c>
      <c r="I278" s="95">
        <v>58.098999999999997</v>
      </c>
      <c r="J278" s="95">
        <v>272.44490000000002</v>
      </c>
      <c r="K278" s="95">
        <v>3839.46</v>
      </c>
      <c r="L278" s="95">
        <v>3917.3031700000001</v>
      </c>
      <c r="M278" s="95">
        <v>169469.71309</v>
      </c>
      <c r="N278" s="95">
        <v>950.44452999999999</v>
      </c>
      <c r="O278" s="95">
        <v>294714.99244999996</v>
      </c>
    </row>
    <row r="279" spans="1:15">
      <c r="A279" s="64" t="s">
        <v>395</v>
      </c>
      <c r="B279" s="95">
        <v>2727.6170000000002</v>
      </c>
      <c r="C279" s="95">
        <v>48782.569649999998</v>
      </c>
      <c r="D279" s="95">
        <v>1403.0651499999999</v>
      </c>
      <c r="E279" s="95">
        <v>4033.1776299999997</v>
      </c>
      <c r="F279" s="95">
        <v>3011.4319399999999</v>
      </c>
      <c r="G279" s="95">
        <v>574.67993999999999</v>
      </c>
      <c r="H279" s="95">
        <v>574.67993999999999</v>
      </c>
      <c r="I279" s="95">
        <v>851.31584999999995</v>
      </c>
      <c r="J279" s="95">
        <v>0</v>
      </c>
      <c r="K279" s="95">
        <v>186.04867000000002</v>
      </c>
      <c r="L279" s="95">
        <v>6.1758800000000003</v>
      </c>
      <c r="M279" s="95">
        <v>0</v>
      </c>
      <c r="N279" s="95">
        <v>0</v>
      </c>
      <c r="O279" s="95">
        <v>62150.76165</v>
      </c>
    </row>
    <row r="280" spans="1:15">
      <c r="A280" s="62" t="s">
        <v>396</v>
      </c>
      <c r="B280" s="95">
        <v>5827.1872199999998</v>
      </c>
      <c r="C280" s="95">
        <v>6678.0610299999998</v>
      </c>
      <c r="D280" s="95">
        <v>6586.7475300000006</v>
      </c>
      <c r="E280" s="95">
        <v>6725.0556399999996</v>
      </c>
      <c r="F280" s="95">
        <v>25994.78512</v>
      </c>
      <c r="G280" s="95">
        <v>2959.1963300000002</v>
      </c>
      <c r="H280" s="95">
        <v>25010.38823</v>
      </c>
      <c r="I280" s="95">
        <v>3729.8447900000001</v>
      </c>
      <c r="J280" s="95">
        <v>164.14770000000001</v>
      </c>
      <c r="K280" s="95">
        <v>1326.7655</v>
      </c>
      <c r="L280" s="95">
        <v>3525.6997999999999</v>
      </c>
      <c r="M280" s="95">
        <v>3426.4442899999999</v>
      </c>
      <c r="N280" s="95">
        <v>1281.44137</v>
      </c>
      <c r="O280" s="95">
        <v>93235.764549999993</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-93378.021560000008</v>
      </c>
      <c r="C282" s="57">
        <v>-105132.94292</v>
      </c>
      <c r="D282" s="57">
        <v>-130411.02146999999</v>
      </c>
      <c r="E282" s="57">
        <v>-64150.173649999997</v>
      </c>
      <c r="F282" s="57">
        <v>-95937.428390000001</v>
      </c>
      <c r="G282" s="57">
        <v>-97500.345939999999</v>
      </c>
      <c r="H282" s="57">
        <v>-31346.805039999999</v>
      </c>
      <c r="I282" s="57">
        <v>-9404.9912399999994</v>
      </c>
      <c r="J282" s="57">
        <v>-1090.46334</v>
      </c>
      <c r="K282" s="57">
        <v>-27259.327710000001</v>
      </c>
      <c r="L282" s="57">
        <v>-9018.734199999999</v>
      </c>
      <c r="M282" s="57">
        <v>-157023.23048</v>
      </c>
      <c r="N282" s="57">
        <v>-2649.6845099999996</v>
      </c>
      <c r="O282" s="57">
        <v>-824303.17045000009</v>
      </c>
    </row>
    <row r="283" spans="1:15">
      <c r="A283" s="64" t="s">
        <v>392</v>
      </c>
      <c r="B283" s="95">
        <v>-34003.000260000001</v>
      </c>
      <c r="C283" s="95">
        <v>-33171.656900000002</v>
      </c>
      <c r="D283" s="95">
        <v>-35327.750310000003</v>
      </c>
      <c r="E283" s="95">
        <v>-6280.9513699999998</v>
      </c>
      <c r="F283" s="95">
        <v>-10522.618339999999</v>
      </c>
      <c r="G283" s="95">
        <v>-26268.180670000002</v>
      </c>
      <c r="H283" s="95">
        <v>-9619.6363000000001</v>
      </c>
      <c r="I283" s="95">
        <v>-7728.4139699999996</v>
      </c>
      <c r="J283" s="95">
        <v>-105.52851</v>
      </c>
      <c r="K283" s="95">
        <v>-8516.96083</v>
      </c>
      <c r="L283" s="95">
        <v>-1501.7861799999998</v>
      </c>
      <c r="M283" s="95">
        <v>-20725.30431</v>
      </c>
      <c r="N283" s="95">
        <v>-525.49194999999997</v>
      </c>
      <c r="O283" s="95">
        <v>-194297.27989999999</v>
      </c>
    </row>
    <row r="284" spans="1:15">
      <c r="A284" s="64" t="s">
        <v>399</v>
      </c>
      <c r="B284" s="95">
        <v>-12494.248009999999</v>
      </c>
      <c r="C284" s="95">
        <v>-8458.5878300000004</v>
      </c>
      <c r="D284" s="95">
        <v>-48659.530549999996</v>
      </c>
      <c r="E284" s="95">
        <v>-9321.3828000000012</v>
      </c>
      <c r="F284" s="95">
        <v>-14760.477730000001</v>
      </c>
      <c r="G284" s="95">
        <v>-4824.2291599999999</v>
      </c>
      <c r="H284" s="95">
        <v>-2606.2021500000001</v>
      </c>
      <c r="I284" s="95">
        <v>-22.438330000000001</v>
      </c>
      <c r="J284" s="95">
        <v>0</v>
      </c>
      <c r="K284" s="95">
        <v>-3153.2036000000003</v>
      </c>
      <c r="L284" s="95">
        <v>-2731.7603100000001</v>
      </c>
      <c r="M284" s="95">
        <v>-114259.98020000001</v>
      </c>
      <c r="N284" s="95">
        <v>-913.8333100000001</v>
      </c>
      <c r="O284" s="95">
        <v>-222205.87397999997</v>
      </c>
    </row>
    <row r="285" spans="1:15">
      <c r="A285" s="64" t="s">
        <v>400</v>
      </c>
      <c r="B285" s="95">
        <v>-13.089979999999999</v>
      </c>
      <c r="C285" s="95">
        <v>-12302.92376</v>
      </c>
      <c r="D285" s="95">
        <v>0</v>
      </c>
      <c r="E285" s="95">
        <v>-49.701440000000005</v>
      </c>
      <c r="F285" s="95">
        <v>-21.757490000000001</v>
      </c>
      <c r="G285" s="95">
        <v>0</v>
      </c>
      <c r="H285" s="95">
        <v>0</v>
      </c>
      <c r="I285" s="95">
        <v>0</v>
      </c>
      <c r="J285" s="95">
        <v>0</v>
      </c>
      <c r="K285" s="95">
        <v>0</v>
      </c>
      <c r="L285" s="95">
        <v>0</v>
      </c>
      <c r="M285" s="95">
        <v>0</v>
      </c>
      <c r="N285" s="95">
        <v>0</v>
      </c>
      <c r="O285" s="95">
        <v>-12387.472669999999</v>
      </c>
    </row>
    <row r="286" spans="1:15">
      <c r="A286" s="64" t="s">
        <v>401</v>
      </c>
      <c r="B286" s="95">
        <v>0</v>
      </c>
      <c r="C286" s="95">
        <v>0</v>
      </c>
      <c r="D286" s="95">
        <v>0</v>
      </c>
      <c r="E286" s="95">
        <v>0</v>
      </c>
      <c r="F286" s="95">
        <v>0</v>
      </c>
      <c r="G286" s="95">
        <v>0</v>
      </c>
      <c r="H286" s="95">
        <v>0</v>
      </c>
      <c r="I286" s="95">
        <v>0</v>
      </c>
      <c r="J286" s="95">
        <v>-2.6891700000000003</v>
      </c>
      <c r="K286" s="95">
        <v>0</v>
      </c>
      <c r="L286" s="95">
        <v>0</v>
      </c>
      <c r="M286" s="95">
        <v>0</v>
      </c>
      <c r="N286" s="95">
        <v>0</v>
      </c>
      <c r="O286" s="95">
        <v>-2.6891700000000003</v>
      </c>
    </row>
    <row r="287" spans="1:15">
      <c r="A287" s="65" t="s">
        <v>402</v>
      </c>
      <c r="B287" s="95">
        <v>-46867.68331</v>
      </c>
      <c r="C287" s="95">
        <v>-51199.774429999998</v>
      </c>
      <c r="D287" s="95">
        <v>-46423.740610000001</v>
      </c>
      <c r="E287" s="95">
        <v>-48498.138039999998</v>
      </c>
      <c r="F287" s="95">
        <v>-70632.574829999998</v>
      </c>
      <c r="G287" s="95">
        <v>-66407.936109999995</v>
      </c>
      <c r="H287" s="95">
        <v>-19120.96659</v>
      </c>
      <c r="I287" s="95">
        <v>-1654.13894</v>
      </c>
      <c r="J287" s="95">
        <v>-982.24566000000004</v>
      </c>
      <c r="K287" s="95">
        <v>-15589.163279999999</v>
      </c>
      <c r="L287" s="95">
        <v>-4785.1877100000002</v>
      </c>
      <c r="M287" s="95">
        <v>-22037.945969999997</v>
      </c>
      <c r="N287" s="95">
        <v>-1210.35925</v>
      </c>
      <c r="O287" s="95">
        <v>-395409.85473000002</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975</v>
      </c>
      <c r="B289" s="57">
        <v>412850.00056000001</v>
      </c>
      <c r="C289" s="57">
        <v>688400.85364999995</v>
      </c>
      <c r="D289" s="57">
        <v>540309.31615999993</v>
      </c>
      <c r="E289" s="57">
        <v>509564.46072000003</v>
      </c>
      <c r="F289" s="57">
        <v>362030.38812000002</v>
      </c>
      <c r="G289" s="57">
        <v>260392.14900999999</v>
      </c>
      <c r="H289" s="57">
        <v>229043.60896000001</v>
      </c>
      <c r="I289" s="57">
        <v>639740.51835000003</v>
      </c>
      <c r="J289" s="57">
        <v>4548.6816699999999</v>
      </c>
      <c r="K289" s="57">
        <v>459220.22286000004</v>
      </c>
      <c r="L289" s="57">
        <v>95612.116399999999</v>
      </c>
      <c r="M289" s="57">
        <v>456620.53106999997</v>
      </c>
      <c r="N289" s="57">
        <v>343726.64511000004</v>
      </c>
      <c r="O289" s="57">
        <v>5002059.4926400008</v>
      </c>
    </row>
    <row r="290" spans="1:15">
      <c r="A290" s="64" t="s">
        <v>404</v>
      </c>
      <c r="B290" s="95">
        <v>71466.651140000002</v>
      </c>
      <c r="C290" s="95">
        <v>155478.74333000003</v>
      </c>
      <c r="D290" s="95">
        <v>180713.99627999999</v>
      </c>
      <c r="E290" s="95">
        <v>85094.029319999987</v>
      </c>
      <c r="F290" s="95">
        <v>63432.482459999999</v>
      </c>
      <c r="G290" s="95">
        <v>8299.4452799999999</v>
      </c>
      <c r="H290" s="95">
        <v>36978.800940000001</v>
      </c>
      <c r="I290" s="95">
        <v>26449.81004</v>
      </c>
      <c r="J290" s="95">
        <v>1459.73181</v>
      </c>
      <c r="K290" s="95">
        <v>113247.36336</v>
      </c>
      <c r="L290" s="95">
        <v>14075.8074</v>
      </c>
      <c r="M290" s="95">
        <v>317392.47698000004</v>
      </c>
      <c r="N290" s="95">
        <v>30138.354640000001</v>
      </c>
      <c r="O290" s="95">
        <v>1104227.6929800001</v>
      </c>
    </row>
    <row r="291" spans="1:15">
      <c r="A291" s="64" t="s">
        <v>405</v>
      </c>
      <c r="B291" s="95">
        <v>1945.8158999999998</v>
      </c>
      <c r="C291" s="95">
        <v>3675.9059300000004</v>
      </c>
      <c r="D291" s="95">
        <v>8084.6065599999993</v>
      </c>
      <c r="E291" s="95">
        <v>751.08243000000004</v>
      </c>
      <c r="F291" s="95">
        <v>8212.3688199999997</v>
      </c>
      <c r="G291" s="95">
        <v>883.27841000000001</v>
      </c>
      <c r="H291" s="95">
        <v>2642.2768300000002</v>
      </c>
      <c r="I291" s="95">
        <v>2744.0136899999998</v>
      </c>
      <c r="J291" s="95">
        <v>0</v>
      </c>
      <c r="K291" s="95">
        <v>4184.6238700000004</v>
      </c>
      <c r="L291" s="95">
        <v>1506.62743</v>
      </c>
      <c r="M291" s="95">
        <v>2555.7549700000004</v>
      </c>
      <c r="N291" s="95">
        <v>5998.8727199999994</v>
      </c>
      <c r="O291" s="95">
        <v>43185.227559999999</v>
      </c>
    </row>
    <row r="292" spans="1:15">
      <c r="A292" s="64" t="s">
        <v>406</v>
      </c>
      <c r="B292" s="95">
        <v>68814.759250000003</v>
      </c>
      <c r="C292" s="95">
        <v>148740.02605000001</v>
      </c>
      <c r="D292" s="95">
        <v>169997.71341</v>
      </c>
      <c r="E292" s="95">
        <v>84328.773849999998</v>
      </c>
      <c r="F292" s="95">
        <v>49947.663189999999</v>
      </c>
      <c r="G292" s="95">
        <v>7416.16687</v>
      </c>
      <c r="H292" s="95">
        <v>34258.082619999994</v>
      </c>
      <c r="I292" s="95">
        <v>23181.401809999999</v>
      </c>
      <c r="J292" s="95">
        <v>1459.73181</v>
      </c>
      <c r="K292" s="95">
        <v>77884.494940000004</v>
      </c>
      <c r="L292" s="95">
        <v>12452.02872</v>
      </c>
      <c r="M292" s="95">
        <v>312599.23262000002</v>
      </c>
      <c r="N292" s="95">
        <v>23911.11478</v>
      </c>
      <c r="O292" s="95">
        <v>1014991.1899199999</v>
      </c>
    </row>
    <row r="293" spans="1:15">
      <c r="A293" s="64" t="s">
        <v>407</v>
      </c>
      <c r="B293" s="95">
        <v>706.07599000000005</v>
      </c>
      <c r="C293" s="95">
        <v>1241.76333</v>
      </c>
      <c r="D293" s="95">
        <v>2581.9049</v>
      </c>
      <c r="E293" s="95">
        <v>14.17304</v>
      </c>
      <c r="F293" s="95">
        <v>2381.8392200000003</v>
      </c>
      <c r="G293" s="95">
        <v>0</v>
      </c>
      <c r="H293" s="95">
        <v>0</v>
      </c>
      <c r="I293" s="95">
        <v>0</v>
      </c>
      <c r="J293" s="95">
        <v>0</v>
      </c>
      <c r="K293" s="95">
        <v>24493.229070000001</v>
      </c>
      <c r="L293" s="95">
        <v>0.14019999999999999</v>
      </c>
      <c r="M293" s="95">
        <v>467.27287000000001</v>
      </c>
      <c r="N293" s="95">
        <v>0</v>
      </c>
      <c r="O293" s="95">
        <v>31886.39862</v>
      </c>
    </row>
    <row r="294" spans="1:15">
      <c r="A294" s="64" t="s">
        <v>408</v>
      </c>
      <c r="B294" s="95">
        <v>0</v>
      </c>
      <c r="C294" s="95">
        <v>1258.23666</v>
      </c>
      <c r="D294" s="95">
        <v>0</v>
      </c>
      <c r="E294" s="95">
        <v>0</v>
      </c>
      <c r="F294" s="95">
        <v>0</v>
      </c>
      <c r="G294" s="95">
        <v>0</v>
      </c>
      <c r="H294" s="95">
        <v>0</v>
      </c>
      <c r="I294" s="95">
        <v>524.39454000000001</v>
      </c>
      <c r="J294" s="95">
        <v>0</v>
      </c>
      <c r="K294" s="95">
        <v>6685.01548</v>
      </c>
      <c r="L294" s="95">
        <v>117.01105</v>
      </c>
      <c r="M294" s="95">
        <v>1770.2165199999999</v>
      </c>
      <c r="N294" s="95">
        <v>62.089440000000003</v>
      </c>
      <c r="O294" s="95">
        <v>10416.963689999999</v>
      </c>
    </row>
    <row r="295" spans="1:15">
      <c r="A295" s="64" t="s">
        <v>409</v>
      </c>
      <c r="B295" s="95">
        <v>0</v>
      </c>
      <c r="C295" s="95">
        <v>0</v>
      </c>
      <c r="D295" s="95">
        <v>0</v>
      </c>
      <c r="E295" s="95">
        <v>0</v>
      </c>
      <c r="F295" s="95">
        <v>17.750599999999999</v>
      </c>
      <c r="G295" s="95">
        <v>0</v>
      </c>
      <c r="H295" s="95">
        <v>0</v>
      </c>
      <c r="I295" s="95">
        <v>0</v>
      </c>
      <c r="J295" s="95">
        <v>0</v>
      </c>
      <c r="K295" s="95">
        <v>0</v>
      </c>
      <c r="L295" s="95">
        <v>0</v>
      </c>
      <c r="M295" s="95">
        <v>0</v>
      </c>
      <c r="N295" s="95">
        <v>0</v>
      </c>
      <c r="O295" s="95">
        <v>17.750599999999999</v>
      </c>
    </row>
    <row r="296" spans="1:15">
      <c r="A296" s="64" t="s">
        <v>410</v>
      </c>
      <c r="B296" s="95">
        <v>0</v>
      </c>
      <c r="C296" s="95">
        <v>562.81136000000004</v>
      </c>
      <c r="D296" s="95">
        <v>49.771410000000003</v>
      </c>
      <c r="E296" s="95">
        <v>0</v>
      </c>
      <c r="F296" s="95">
        <v>2872.8606299999997</v>
      </c>
      <c r="G296" s="95">
        <v>0</v>
      </c>
      <c r="H296" s="95">
        <v>78.441490000000002</v>
      </c>
      <c r="I296" s="95">
        <v>0</v>
      </c>
      <c r="J296" s="95">
        <v>0</v>
      </c>
      <c r="K296" s="95">
        <v>0</v>
      </c>
      <c r="L296" s="95">
        <v>0</v>
      </c>
      <c r="M296" s="95">
        <v>0</v>
      </c>
      <c r="N296" s="95">
        <v>166.27770000000001</v>
      </c>
      <c r="O296" s="95">
        <v>3730.1625899999999</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-130258.14623</v>
      </c>
      <c r="C298" s="95">
        <v>-245522.91572999998</v>
      </c>
      <c r="D298" s="95">
        <v>-238637.76003999999</v>
      </c>
      <c r="E298" s="95">
        <v>-195762.37258000002</v>
      </c>
      <c r="F298" s="95">
        <v>-155726.03597999999</v>
      </c>
      <c r="G298" s="95">
        <v>-44774.956279999999</v>
      </c>
      <c r="H298" s="95">
        <v>-43624.643830000001</v>
      </c>
      <c r="I298" s="95">
        <v>-59026.425990000003</v>
      </c>
      <c r="J298" s="95">
        <v>-797.58384000000001</v>
      </c>
      <c r="K298" s="95">
        <v>-149488.46596</v>
      </c>
      <c r="L298" s="95">
        <v>-27081.20448</v>
      </c>
      <c r="M298" s="95">
        <v>-423788.02788999997</v>
      </c>
      <c r="N298" s="95">
        <v>-46973.234090000005</v>
      </c>
      <c r="O298" s="95">
        <v>-1761461.7729200001</v>
      </c>
    </row>
    <row r="299" spans="1:15">
      <c r="A299" s="64" t="s">
        <v>413</v>
      </c>
      <c r="B299" s="95">
        <v>-125000.14623</v>
      </c>
      <c r="C299" s="95">
        <v>-217937.89189</v>
      </c>
      <c r="D299" s="95">
        <v>-218683.21669999999</v>
      </c>
      <c r="E299" s="95">
        <v>-170195.12735</v>
      </c>
      <c r="F299" s="95">
        <v>-108919.86678</v>
      </c>
      <c r="G299" s="95">
        <v>-39719.087700000004</v>
      </c>
      <c r="H299" s="95">
        <v>-41915.647749999996</v>
      </c>
      <c r="I299" s="95">
        <v>-33033.056960000002</v>
      </c>
      <c r="J299" s="95">
        <v>-797.58384000000001</v>
      </c>
      <c r="K299" s="95">
        <v>-104837.81548999999</v>
      </c>
      <c r="L299" s="95">
        <v>-22289.082609999998</v>
      </c>
      <c r="M299" s="95">
        <v>-405625.67254</v>
      </c>
      <c r="N299" s="95">
        <v>-38471.082029999998</v>
      </c>
      <c r="O299" s="95">
        <v>-1527425.2778699999</v>
      </c>
    </row>
    <row r="300" spans="1:15">
      <c r="A300" s="64" t="s">
        <v>414</v>
      </c>
      <c r="B300" s="95">
        <v>-5242.6870999999992</v>
      </c>
      <c r="C300" s="95">
        <v>-338.15921999999995</v>
      </c>
      <c r="D300" s="95">
        <v>-12199.095170000001</v>
      </c>
      <c r="E300" s="95">
        <v>-25349.041639999999</v>
      </c>
      <c r="F300" s="95">
        <v>-27267.149730000001</v>
      </c>
      <c r="G300" s="95">
        <v>-318.01765999999998</v>
      </c>
      <c r="H300" s="95">
        <v>-51.031220000000005</v>
      </c>
      <c r="I300" s="95">
        <v>-6.8152100000000004</v>
      </c>
      <c r="J300" s="95">
        <v>0</v>
      </c>
      <c r="K300" s="95">
        <v>-32471.33412</v>
      </c>
      <c r="L300" s="95">
        <v>-0.21079000000000001</v>
      </c>
      <c r="M300" s="95">
        <v>-416.57126</v>
      </c>
      <c r="N300" s="95">
        <v>-41.960860000000004</v>
      </c>
      <c r="O300" s="95">
        <v>-103702.07398</v>
      </c>
    </row>
    <row r="301" spans="1:15">
      <c r="A301" s="65" t="s">
        <v>415</v>
      </c>
      <c r="B301" s="95">
        <v>0</v>
      </c>
      <c r="C301" s="95">
        <v>-285.10097999999999</v>
      </c>
      <c r="D301" s="95">
        <v>-1357.1723300000001</v>
      </c>
      <c r="E301" s="95">
        <v>0</v>
      </c>
      <c r="F301" s="95">
        <v>0</v>
      </c>
      <c r="G301" s="95">
        <v>0</v>
      </c>
      <c r="H301" s="95">
        <v>0</v>
      </c>
      <c r="I301" s="95">
        <v>-436.17190000000005</v>
      </c>
      <c r="J301" s="95">
        <v>0</v>
      </c>
      <c r="K301" s="95">
        <v>-7173.8527400000003</v>
      </c>
      <c r="L301" s="95">
        <v>-133.28260999999998</v>
      </c>
      <c r="M301" s="95">
        <v>-2575.5417000000002</v>
      </c>
      <c r="N301" s="95">
        <v>0</v>
      </c>
      <c r="O301" s="95">
        <v>-11961.12226</v>
      </c>
    </row>
    <row r="302" spans="1:15">
      <c r="A302" s="65" t="s">
        <v>416</v>
      </c>
      <c r="B302" s="95">
        <v>-15.312899999999999</v>
      </c>
      <c r="C302" s="95">
        <v>-26735.887190000001</v>
      </c>
      <c r="D302" s="95">
        <v>-6276.0635400000001</v>
      </c>
      <c r="E302" s="95">
        <v>-218.20358999999999</v>
      </c>
      <c r="F302" s="95">
        <v>-16060.563050000001</v>
      </c>
      <c r="G302" s="95">
        <v>-4737.8509199999999</v>
      </c>
      <c r="H302" s="95">
        <v>-1490.2551000000001</v>
      </c>
      <c r="I302" s="95">
        <v>-25550.381920000003</v>
      </c>
      <c r="J302" s="95">
        <v>0</v>
      </c>
      <c r="K302" s="95">
        <v>-5005.4636100000007</v>
      </c>
      <c r="L302" s="95">
        <v>-4658.6284699999997</v>
      </c>
      <c r="M302" s="95">
        <v>-15170.242390000001</v>
      </c>
      <c r="N302" s="95">
        <v>-8330.1923299999999</v>
      </c>
      <c r="O302" s="95">
        <v>-114249.04501</v>
      </c>
    </row>
    <row r="303" spans="1:15">
      <c r="A303" s="64" t="s">
        <v>417</v>
      </c>
      <c r="B303" s="95">
        <v>0</v>
      </c>
      <c r="C303" s="95">
        <v>0</v>
      </c>
      <c r="D303" s="95">
        <v>0</v>
      </c>
      <c r="E303" s="95">
        <v>0</v>
      </c>
      <c r="F303" s="95">
        <v>0</v>
      </c>
      <c r="G303" s="95">
        <v>0</v>
      </c>
      <c r="H303" s="95">
        <v>0</v>
      </c>
      <c r="I303" s="95">
        <v>0</v>
      </c>
      <c r="J303" s="95">
        <v>0</v>
      </c>
      <c r="K303" s="95">
        <v>0</v>
      </c>
      <c r="L303" s="95">
        <v>0</v>
      </c>
      <c r="M303" s="95">
        <v>0</v>
      </c>
      <c r="N303" s="95">
        <v>0</v>
      </c>
      <c r="O303" s="95">
        <v>0</v>
      </c>
    </row>
    <row r="304" spans="1:15">
      <c r="A304" s="65" t="s">
        <v>418</v>
      </c>
      <c r="B304" s="95">
        <v>0</v>
      </c>
      <c r="C304" s="95">
        <v>-225.87645000000001</v>
      </c>
      <c r="D304" s="95">
        <v>-122.2123</v>
      </c>
      <c r="E304" s="95">
        <v>0</v>
      </c>
      <c r="F304" s="95">
        <v>-3478.45642</v>
      </c>
      <c r="G304" s="95">
        <v>0</v>
      </c>
      <c r="H304" s="95">
        <v>-167.70976000000002</v>
      </c>
      <c r="I304" s="95">
        <v>0</v>
      </c>
      <c r="J304" s="95">
        <v>0</v>
      </c>
      <c r="K304" s="95">
        <v>0</v>
      </c>
      <c r="L304" s="95">
        <v>0</v>
      </c>
      <c r="M304" s="95">
        <v>0</v>
      </c>
      <c r="N304" s="95">
        <v>-129.99886999999998</v>
      </c>
      <c r="O304" s="95">
        <v>-4124.2537999999995</v>
      </c>
    </row>
    <row r="305" spans="1:15">
      <c r="A305" s="177" t="s">
        <v>974</v>
      </c>
      <c r="B305" s="57">
        <v>354058.50547000003</v>
      </c>
      <c r="C305" s="57">
        <v>598356.68125000002</v>
      </c>
      <c r="D305" s="57">
        <v>482385.55239999999</v>
      </c>
      <c r="E305" s="57">
        <v>398896.11745999998</v>
      </c>
      <c r="F305" s="57">
        <v>269736.8346</v>
      </c>
      <c r="G305" s="57">
        <v>223916.63801</v>
      </c>
      <c r="H305" s="57">
        <v>222397.76606999998</v>
      </c>
      <c r="I305" s="57">
        <v>607163.90240000002</v>
      </c>
      <c r="J305" s="57">
        <v>5210.8296399999999</v>
      </c>
      <c r="K305" s="57">
        <v>422979.12026</v>
      </c>
      <c r="L305" s="57">
        <v>82606.719319999989</v>
      </c>
      <c r="M305" s="57">
        <v>350224.98016000004</v>
      </c>
      <c r="N305" s="57">
        <v>326891.76566000003</v>
      </c>
      <c r="O305" s="57">
        <v>4344825.4127000002</v>
      </c>
    </row>
    <row r="306" spans="1:15">
      <c r="A306" s="64" t="s">
        <v>419</v>
      </c>
      <c r="B306" s="95">
        <v>-261854.71891999998</v>
      </c>
      <c r="C306" s="95">
        <v>-515886.46416000003</v>
      </c>
      <c r="D306" s="95">
        <v>-404854.08846</v>
      </c>
      <c r="E306" s="95">
        <v>-278557.78905999998</v>
      </c>
      <c r="F306" s="95">
        <v>-233878.31834</v>
      </c>
      <c r="G306" s="95">
        <v>-161394.87658000001</v>
      </c>
      <c r="H306" s="95">
        <v>-151054.30922</v>
      </c>
      <c r="I306" s="95">
        <v>-351444.28126999998</v>
      </c>
      <c r="J306" s="95">
        <v>-5257.2780899999998</v>
      </c>
      <c r="K306" s="95">
        <v>-314244.14432000002</v>
      </c>
      <c r="L306" s="95">
        <v>-71863.657090000008</v>
      </c>
      <c r="M306" s="95">
        <v>-339884.80866000004</v>
      </c>
      <c r="N306" s="95">
        <v>-233606.95142</v>
      </c>
      <c r="O306" s="95">
        <v>-3323781.6855900004</v>
      </c>
    </row>
    <row r="307" spans="1:15">
      <c r="A307" s="64" t="s">
        <v>420</v>
      </c>
      <c r="B307" s="95">
        <v>-105578.55647</v>
      </c>
      <c r="C307" s="95">
        <v>-295455.60488</v>
      </c>
      <c r="D307" s="95">
        <v>-149196.58887000001</v>
      </c>
      <c r="E307" s="95">
        <v>-133206.33395999999</v>
      </c>
      <c r="F307" s="95">
        <v>-86887.80528</v>
      </c>
      <c r="G307" s="95">
        <v>-72283.545830000003</v>
      </c>
      <c r="H307" s="95">
        <v>-80860.541500000007</v>
      </c>
      <c r="I307" s="95">
        <v>-196203.30202</v>
      </c>
      <c r="J307" s="95">
        <v>-3319.18379</v>
      </c>
      <c r="K307" s="95">
        <v>-180965.31296000001</v>
      </c>
      <c r="L307" s="95">
        <v>-38822.628969999998</v>
      </c>
      <c r="M307" s="95">
        <v>-184457.81233000002</v>
      </c>
      <c r="N307" s="95">
        <v>-162106.06865999999</v>
      </c>
      <c r="O307" s="95">
        <v>-1689343.2855199999</v>
      </c>
    </row>
    <row r="308" spans="1:15">
      <c r="A308" s="64" t="s">
        <v>421</v>
      </c>
      <c r="B308" s="95">
        <v>-22382.270410000001</v>
      </c>
      <c r="C308" s="95">
        <v>-45211.237289999997</v>
      </c>
      <c r="D308" s="95">
        <v>-27028.915370000002</v>
      </c>
      <c r="E308" s="95">
        <v>-29985.162390000001</v>
      </c>
      <c r="F308" s="95">
        <v>-18386.382170000001</v>
      </c>
      <c r="G308" s="95">
        <v>-14878.67556</v>
      </c>
      <c r="H308" s="95">
        <v>-14002.426730000001</v>
      </c>
      <c r="I308" s="95">
        <v>-40440.165359999999</v>
      </c>
      <c r="J308" s="95">
        <v>-516.32033999999999</v>
      </c>
      <c r="K308" s="95">
        <v>-25338.486960000002</v>
      </c>
      <c r="L308" s="95">
        <v>-4335.8824199999999</v>
      </c>
      <c r="M308" s="95">
        <v>-17199.803989999997</v>
      </c>
      <c r="N308" s="95">
        <v>-15521.7384</v>
      </c>
      <c r="O308" s="95">
        <v>-275227.46739000001</v>
      </c>
    </row>
    <row r="309" spans="1:15">
      <c r="A309" s="64" t="s">
        <v>422</v>
      </c>
      <c r="B309" s="95">
        <v>-4346.1683600000006</v>
      </c>
      <c r="C309" s="95">
        <v>-4862.3498200000004</v>
      </c>
      <c r="D309" s="95">
        <v>-3243.8265200000001</v>
      </c>
      <c r="E309" s="95">
        <v>-2378.1352400000001</v>
      </c>
      <c r="F309" s="95">
        <v>-5830.0269900000003</v>
      </c>
      <c r="G309" s="95">
        <v>-1664.35436</v>
      </c>
      <c r="H309" s="95">
        <v>-1647.5692099999999</v>
      </c>
      <c r="I309" s="95">
        <v>-3010.3149500000004</v>
      </c>
      <c r="J309" s="95">
        <v>-90.215500000000006</v>
      </c>
      <c r="K309" s="95">
        <v>-1467.7107900000001</v>
      </c>
      <c r="L309" s="95">
        <v>-588.40742</v>
      </c>
      <c r="M309" s="95">
        <v>-3261.74872</v>
      </c>
      <c r="N309" s="95">
        <v>-1573.74548</v>
      </c>
      <c r="O309" s="95">
        <v>-33964.573360000002</v>
      </c>
    </row>
    <row r="310" spans="1:15">
      <c r="A310" s="64" t="s">
        <v>423</v>
      </c>
      <c r="B310" s="95">
        <v>-5298.4271500000004</v>
      </c>
      <c r="C310" s="95">
        <v>-9367.198980000001</v>
      </c>
      <c r="D310" s="95">
        <v>-8098.5256300000001</v>
      </c>
      <c r="E310" s="95">
        <v>-7651.6685399999997</v>
      </c>
      <c r="F310" s="95">
        <v>-3290.6731099999997</v>
      </c>
      <c r="G310" s="95">
        <v>-4336.8959400000003</v>
      </c>
      <c r="H310" s="95">
        <v>-4218.6309600000004</v>
      </c>
      <c r="I310" s="95">
        <v>-11343.735269999999</v>
      </c>
      <c r="J310" s="95">
        <v>-202.79146</v>
      </c>
      <c r="K310" s="95">
        <v>-7524.35743</v>
      </c>
      <c r="L310" s="95">
        <v>-1987.5184999999999</v>
      </c>
      <c r="M310" s="95">
        <v>-8543.0313999999998</v>
      </c>
      <c r="N310" s="95">
        <v>-5645.26962</v>
      </c>
      <c r="O310" s="95">
        <v>-77508.723989999999</v>
      </c>
    </row>
    <row r="311" spans="1:15">
      <c r="A311" s="64" t="s">
        <v>424</v>
      </c>
      <c r="B311" s="95">
        <v>-22887.515239999997</v>
      </c>
      <c r="C311" s="95">
        <v>-31594.662640000002</v>
      </c>
      <c r="D311" s="95">
        <v>-31718.767319999999</v>
      </c>
      <c r="E311" s="95">
        <v>-2350.8213999999998</v>
      </c>
      <c r="F311" s="95">
        <v>-19867.373489999998</v>
      </c>
      <c r="G311" s="95">
        <v>-1064.7375500000001</v>
      </c>
      <c r="H311" s="95">
        <v>-984.23746999999992</v>
      </c>
      <c r="I311" s="95">
        <v>-27329.783589999999</v>
      </c>
      <c r="J311" s="95">
        <v>-190.98414000000002</v>
      </c>
      <c r="K311" s="95">
        <v>-21935.788980000001</v>
      </c>
      <c r="L311" s="95">
        <v>-5503.6913099999992</v>
      </c>
      <c r="M311" s="95">
        <v>-20090.863679999999</v>
      </c>
      <c r="N311" s="95">
        <v>-574.40187000000003</v>
      </c>
      <c r="O311" s="95">
        <v>-186093.62867999999</v>
      </c>
    </row>
    <row r="312" spans="1:15">
      <c r="A312" s="64" t="s">
        <v>425</v>
      </c>
      <c r="B312" s="95">
        <v>-4980.6138499999997</v>
      </c>
      <c r="C312" s="95">
        <v>-9493.8755199999996</v>
      </c>
      <c r="D312" s="95">
        <v>-21910.273880000001</v>
      </c>
      <c r="E312" s="95">
        <v>-15625.040010000001</v>
      </c>
      <c r="F312" s="95">
        <v>-7300.2614199999998</v>
      </c>
      <c r="G312" s="95">
        <v>-3390.0964700000004</v>
      </c>
      <c r="H312" s="95">
        <v>-2828.77763</v>
      </c>
      <c r="I312" s="95">
        <v>-5345.6163499999993</v>
      </c>
      <c r="J312" s="95">
        <v>-55.628869999999999</v>
      </c>
      <c r="K312" s="95">
        <v>-4937.9388799999997</v>
      </c>
      <c r="L312" s="95">
        <v>-1276.5068799999999</v>
      </c>
      <c r="M312" s="95">
        <v>-6340.4672300000002</v>
      </c>
      <c r="N312" s="95">
        <v>-3103.4882499999999</v>
      </c>
      <c r="O312" s="95">
        <v>-86588.58524</v>
      </c>
    </row>
    <row r="313" spans="1:15">
      <c r="A313" s="64" t="s">
        <v>426</v>
      </c>
      <c r="B313" s="95">
        <v>-12209.561820000001</v>
      </c>
      <c r="C313" s="95">
        <v>-17726.07418</v>
      </c>
      <c r="D313" s="95">
        <v>-13624.58878</v>
      </c>
      <c r="E313" s="95">
        <v>-13007.236640000001</v>
      </c>
      <c r="F313" s="95">
        <v>-8898.5608100000009</v>
      </c>
      <c r="G313" s="95">
        <v>-7360.7454600000001</v>
      </c>
      <c r="H313" s="95">
        <v>-7131.2296399999996</v>
      </c>
      <c r="I313" s="95">
        <v>-7128.3867199999995</v>
      </c>
      <c r="J313" s="95">
        <v>-34.445959999999999</v>
      </c>
      <c r="K313" s="95">
        <v>-7631.7314500000002</v>
      </c>
      <c r="L313" s="95">
        <v>-1861.3759700000001</v>
      </c>
      <c r="M313" s="95">
        <v>-27437.254499999999</v>
      </c>
      <c r="N313" s="95">
        <v>-3122.81565</v>
      </c>
      <c r="O313" s="95">
        <v>-127174.00758</v>
      </c>
    </row>
    <row r="314" spans="1:15">
      <c r="A314" s="64" t="s">
        <v>427</v>
      </c>
      <c r="B314" s="95">
        <v>-2679.8027400000001</v>
      </c>
      <c r="C314" s="95">
        <v>-1115.21172</v>
      </c>
      <c r="D314" s="95">
        <v>-22349.58207</v>
      </c>
      <c r="E314" s="95">
        <v>-4394.7209800000001</v>
      </c>
      <c r="F314" s="95">
        <v>-5141.0730599999997</v>
      </c>
      <c r="G314" s="95">
        <v>-12113.936970000001</v>
      </c>
      <c r="H314" s="95">
        <v>-1612.67615</v>
      </c>
      <c r="I314" s="95">
        <v>-100.746</v>
      </c>
      <c r="J314" s="95">
        <v>-23.635290000000001</v>
      </c>
      <c r="K314" s="95">
        <v>-5424.0231199999998</v>
      </c>
      <c r="L314" s="95">
        <v>-498.72192999999999</v>
      </c>
      <c r="M314" s="95">
        <v>-12243.527550000001</v>
      </c>
      <c r="N314" s="95">
        <v>-474.34542999999996</v>
      </c>
      <c r="O314" s="95">
        <v>-68172.00301</v>
      </c>
    </row>
    <row r="315" spans="1:15">
      <c r="A315" s="65" t="s">
        <v>428</v>
      </c>
      <c r="B315" s="95">
        <v>-81491.802879999988</v>
      </c>
      <c r="C315" s="95">
        <v>-101060.24913</v>
      </c>
      <c r="D315" s="95">
        <v>-127683.02002</v>
      </c>
      <c r="E315" s="95">
        <v>-69958.669900000008</v>
      </c>
      <c r="F315" s="95">
        <v>-78276.16201</v>
      </c>
      <c r="G315" s="95">
        <v>-44301.888439999995</v>
      </c>
      <c r="H315" s="95">
        <v>-37768.219929999999</v>
      </c>
      <c r="I315" s="95">
        <v>-60542.231009999996</v>
      </c>
      <c r="J315" s="95">
        <v>-824.07273999999995</v>
      </c>
      <c r="K315" s="95">
        <v>-59018.793749999997</v>
      </c>
      <c r="L315" s="95">
        <v>-16988.92369</v>
      </c>
      <c r="M315" s="95">
        <v>-60310.29926</v>
      </c>
      <c r="N315" s="95">
        <v>-41485.07806</v>
      </c>
      <c r="O315" s="95">
        <v>-779709.41082000011</v>
      </c>
    </row>
    <row r="316" spans="1:15">
      <c r="A316" s="177" t="s">
        <v>973</v>
      </c>
      <c r="B316" s="57">
        <v>92203.78654999999</v>
      </c>
      <c r="C316" s="57">
        <v>82470.217090000006</v>
      </c>
      <c r="D316" s="57">
        <v>77531.463940000001</v>
      </c>
      <c r="E316" s="57">
        <v>120338.32840000001</v>
      </c>
      <c r="F316" s="57">
        <v>35858.516259999997</v>
      </c>
      <c r="G316" s="57">
        <v>62521.761429999999</v>
      </c>
      <c r="H316" s="57">
        <v>71343.456849999988</v>
      </c>
      <c r="I316" s="57">
        <v>255719.62112999998</v>
      </c>
      <c r="J316" s="57">
        <v>-46.448449999999994</v>
      </c>
      <c r="K316" s="57">
        <v>108734.97594</v>
      </c>
      <c r="L316" s="57">
        <v>10743.06223</v>
      </c>
      <c r="M316" s="57">
        <v>10340.1715</v>
      </c>
      <c r="N316" s="57">
        <v>93284.814239999992</v>
      </c>
      <c r="O316" s="57">
        <v>1021043.72711</v>
      </c>
    </row>
    <row r="317" spans="1:15">
      <c r="A317" s="65" t="s">
        <v>429</v>
      </c>
      <c r="B317" s="95">
        <v>-860.92507000000001</v>
      </c>
      <c r="C317" s="95">
        <v>3.5537899999999998</v>
      </c>
      <c r="D317" s="95">
        <v>-516.49976000000004</v>
      </c>
      <c r="E317" s="95">
        <v>66493.316439999995</v>
      </c>
      <c r="F317" s="95">
        <v>-63.540120000000002</v>
      </c>
      <c r="G317" s="95">
        <v>-40519.436289999998</v>
      </c>
      <c r="H317" s="95">
        <v>280.71440999999999</v>
      </c>
      <c r="I317" s="95">
        <v>0.29947000000000001</v>
      </c>
      <c r="J317" s="95">
        <v>1.719E-2</v>
      </c>
      <c r="K317" s="95">
        <v>-30.864189999999997</v>
      </c>
      <c r="L317" s="95">
        <v>0.15497999999999998</v>
      </c>
      <c r="M317" s="95">
        <v>8.7559999999999999E-2</v>
      </c>
      <c r="N317" s="95">
        <v>-103.71850000000001</v>
      </c>
      <c r="O317" s="95">
        <v>24683.159909999998</v>
      </c>
    </row>
    <row r="318" spans="1:15">
      <c r="A318" s="65" t="s">
        <v>430</v>
      </c>
      <c r="B318" s="95">
        <v>-897.05882999999994</v>
      </c>
      <c r="C318" s="95">
        <v>1.0000000000000001E-5</v>
      </c>
      <c r="D318" s="95">
        <v>-737.14205000000004</v>
      </c>
      <c r="E318" s="95">
        <v>66451.982109999997</v>
      </c>
      <c r="F318" s="95">
        <v>-64.329520000000002</v>
      </c>
      <c r="G318" s="95">
        <v>-40546.649799999999</v>
      </c>
      <c r="H318" s="95">
        <v>279.32742999999999</v>
      </c>
      <c r="I318" s="95">
        <v>0</v>
      </c>
      <c r="J318" s="95">
        <v>1.719E-2</v>
      </c>
      <c r="K318" s="95">
        <v>-60.244680000000002</v>
      </c>
      <c r="L318" s="95">
        <v>1.07E-3</v>
      </c>
      <c r="M318" s="95">
        <v>0</v>
      </c>
      <c r="N318" s="95">
        <v>-103.71850000000001</v>
      </c>
      <c r="O318" s="95">
        <v>24322.184430000001</v>
      </c>
    </row>
    <row r="319" spans="1:15">
      <c r="A319" s="65" t="s">
        <v>431</v>
      </c>
      <c r="B319" s="95">
        <v>36.133760000000002</v>
      </c>
      <c r="C319" s="95">
        <v>3.5537800000000002</v>
      </c>
      <c r="D319" s="95">
        <v>220.64229</v>
      </c>
      <c r="E319" s="95">
        <v>41.334330000000001</v>
      </c>
      <c r="F319" s="95">
        <v>0.78939999999999999</v>
      </c>
      <c r="G319" s="95">
        <v>27.213509999999999</v>
      </c>
      <c r="H319" s="95">
        <v>1.3869800000000001</v>
      </c>
      <c r="I319" s="95">
        <v>0.29947000000000001</v>
      </c>
      <c r="J319" s="95">
        <v>0</v>
      </c>
      <c r="K319" s="95">
        <v>29.380490000000002</v>
      </c>
      <c r="L319" s="95">
        <v>0.15390999999999999</v>
      </c>
      <c r="M319" s="95">
        <v>8.7559999999999999E-2</v>
      </c>
      <c r="N319" s="95">
        <v>0</v>
      </c>
      <c r="O319" s="95">
        <v>360.97548</v>
      </c>
    </row>
    <row r="320" spans="1:15">
      <c r="A320" s="65" t="s">
        <v>432</v>
      </c>
      <c r="B320" s="95">
        <v>930.32581000000005</v>
      </c>
      <c r="C320" s="95">
        <v>-10.450419999999999</v>
      </c>
      <c r="D320" s="95">
        <v>-58.833080000000002</v>
      </c>
      <c r="E320" s="95">
        <v>-66389.81439</v>
      </c>
      <c r="F320" s="95">
        <v>7.5897399999999999</v>
      </c>
      <c r="G320" s="95">
        <v>40432.207159999998</v>
      </c>
      <c r="H320" s="95">
        <v>-574.70859999999993</v>
      </c>
      <c r="I320" s="95">
        <v>-4.6249999999999999E-2</v>
      </c>
      <c r="J320" s="95">
        <v>-5.246E-2</v>
      </c>
      <c r="K320" s="95">
        <v>-3.71916</v>
      </c>
      <c r="L320" s="95">
        <v>-37.148789999999998</v>
      </c>
      <c r="M320" s="95">
        <v>0</v>
      </c>
      <c r="N320" s="95">
        <v>-0.22431999999999999</v>
      </c>
      <c r="O320" s="95">
        <v>-25704.874760000002</v>
      </c>
    </row>
    <row r="321" spans="1:15">
      <c r="A321" s="65" t="s">
        <v>433</v>
      </c>
      <c r="B321" s="95">
        <v>957.92891000000009</v>
      </c>
      <c r="C321" s="95">
        <v>0</v>
      </c>
      <c r="D321" s="95">
        <v>-0.36545</v>
      </c>
      <c r="E321" s="95">
        <v>-66385.328640000007</v>
      </c>
      <c r="F321" s="95">
        <v>8.7306499999999989</v>
      </c>
      <c r="G321" s="95">
        <v>40456.396860000001</v>
      </c>
      <c r="H321" s="95">
        <v>-574.70465000000002</v>
      </c>
      <c r="I321" s="95">
        <v>0</v>
      </c>
      <c r="J321" s="95">
        <v>-5.246E-2</v>
      </c>
      <c r="K321" s="95">
        <v>0</v>
      </c>
      <c r="L321" s="95">
        <v>-6.4000000000000005E-4</v>
      </c>
      <c r="M321" s="95">
        <v>0</v>
      </c>
      <c r="N321" s="95">
        <v>0</v>
      </c>
      <c r="O321" s="95">
        <v>-25537.395420000001</v>
      </c>
    </row>
    <row r="322" spans="1:15">
      <c r="A322" s="65" t="s">
        <v>434</v>
      </c>
      <c r="B322" s="95">
        <v>-27.603099999999998</v>
      </c>
      <c r="C322" s="95">
        <v>-10.450419999999999</v>
      </c>
      <c r="D322" s="95">
        <v>-58.46763</v>
      </c>
      <c r="E322" s="95">
        <v>-4.4857500000000003</v>
      </c>
      <c r="F322" s="95">
        <v>-1.1409100000000001</v>
      </c>
      <c r="G322" s="95">
        <v>-24.189700000000002</v>
      </c>
      <c r="H322" s="95">
        <v>-3.9500000000000004E-3</v>
      </c>
      <c r="I322" s="95">
        <v>-4.6249999999999999E-2</v>
      </c>
      <c r="J322" s="95">
        <v>0</v>
      </c>
      <c r="K322" s="95">
        <v>-3.71916</v>
      </c>
      <c r="L322" s="95">
        <v>-37.148150000000001</v>
      </c>
      <c r="M322" s="95">
        <v>0</v>
      </c>
      <c r="N322" s="95">
        <v>-0.22431999999999999</v>
      </c>
      <c r="O322" s="95">
        <v>-167.47934000000001</v>
      </c>
    </row>
    <row r="323" spans="1:15">
      <c r="A323" s="177" t="s">
        <v>1242</v>
      </c>
      <c r="B323" s="57">
        <v>92273.187290000002</v>
      </c>
      <c r="C323" s="57">
        <v>82463.320459999988</v>
      </c>
      <c r="D323" s="57">
        <v>76956.131099999999</v>
      </c>
      <c r="E323" s="57">
        <v>120441.83045000001</v>
      </c>
      <c r="F323" s="57">
        <v>35802.565880000002</v>
      </c>
      <c r="G323" s="57">
        <v>62434.532299999999</v>
      </c>
      <c r="H323" s="57">
        <v>71049.46265999999</v>
      </c>
      <c r="I323" s="57">
        <v>255719.87435</v>
      </c>
      <c r="J323" s="57">
        <v>-46.483719999999998</v>
      </c>
      <c r="K323" s="57">
        <v>108700.39259</v>
      </c>
      <c r="L323" s="57">
        <v>10706.06842</v>
      </c>
      <c r="M323" s="57">
        <v>10340.25906</v>
      </c>
      <c r="N323" s="57">
        <v>93180.871419999996</v>
      </c>
      <c r="O323" s="57">
        <v>1020022.01226</v>
      </c>
    </row>
    <row r="324" spans="1:15">
      <c r="A324" s="65" t="s">
        <v>435</v>
      </c>
      <c r="B324" s="95">
        <v>872.83443</v>
      </c>
      <c r="C324" s="95">
        <v>0</v>
      </c>
      <c r="D324" s="95">
        <v>2580.9727900000003</v>
      </c>
      <c r="E324" s="95">
        <v>208.87026999999998</v>
      </c>
      <c r="F324" s="95">
        <v>-1047.3570099999999</v>
      </c>
      <c r="G324" s="95">
        <v>0</v>
      </c>
      <c r="H324" s="95">
        <v>493.56790999999998</v>
      </c>
      <c r="I324" s="95">
        <v>215.11557999999999</v>
      </c>
      <c r="J324" s="95">
        <v>0</v>
      </c>
      <c r="K324" s="95">
        <v>1072.57204</v>
      </c>
      <c r="L324" s="95">
        <v>0</v>
      </c>
      <c r="M324" s="95">
        <v>0</v>
      </c>
      <c r="N324" s="95">
        <v>22.862880000000001</v>
      </c>
      <c r="O324" s="95">
        <v>4419.4388899999994</v>
      </c>
    </row>
    <row r="325" spans="1:15">
      <c r="A325" s="177" t="s">
        <v>972</v>
      </c>
      <c r="B325" s="57">
        <v>93146.021720000004</v>
      </c>
      <c r="C325" s="57">
        <v>82463.320459999988</v>
      </c>
      <c r="D325" s="57">
        <v>79537.103889999999</v>
      </c>
      <c r="E325" s="57">
        <v>120650.70071999999</v>
      </c>
      <c r="F325" s="57">
        <v>34755.208869999995</v>
      </c>
      <c r="G325" s="57">
        <v>62434.532299999999</v>
      </c>
      <c r="H325" s="57">
        <v>71543.030569999988</v>
      </c>
      <c r="I325" s="57">
        <v>255934.98993000001</v>
      </c>
      <c r="J325" s="57">
        <v>-46.483719999999998</v>
      </c>
      <c r="K325" s="57">
        <v>109772.96463</v>
      </c>
      <c r="L325" s="57">
        <v>10706.06842</v>
      </c>
      <c r="M325" s="57">
        <v>10340.25906</v>
      </c>
      <c r="N325" s="57">
        <v>93203.734299999996</v>
      </c>
      <c r="O325" s="57">
        <v>1024441.45115</v>
      </c>
    </row>
    <row r="326" spans="1:15">
      <c r="A326" s="65" t="s">
        <v>436</v>
      </c>
      <c r="B326" s="95">
        <v>0</v>
      </c>
      <c r="C326" s="95">
        <v>2220.52198</v>
      </c>
      <c r="D326" s="95">
        <v>1960.6881000000001</v>
      </c>
      <c r="E326" s="95">
        <v>1399.0773799999999</v>
      </c>
      <c r="F326" s="95">
        <v>-331.73478999999998</v>
      </c>
      <c r="G326" s="95">
        <v>325.20408000000003</v>
      </c>
      <c r="H326" s="95">
        <v>1889.20371</v>
      </c>
      <c r="I326" s="95">
        <v>-5459.1345999999994</v>
      </c>
      <c r="J326" s="95">
        <v>-90.702730000000003</v>
      </c>
      <c r="K326" s="95">
        <v>1978.3021899999999</v>
      </c>
      <c r="L326" s="95">
        <v>-204.16593</v>
      </c>
      <c r="M326" s="95">
        <v>0</v>
      </c>
      <c r="N326" s="95">
        <v>126.53769</v>
      </c>
      <c r="O326" s="95">
        <v>3813.7970800000003</v>
      </c>
    </row>
    <row r="327" spans="1:15">
      <c r="A327" s="177" t="s">
        <v>1243</v>
      </c>
      <c r="B327" s="57">
        <v>93146.021720000004</v>
      </c>
      <c r="C327" s="57">
        <v>84683.842439999993</v>
      </c>
      <c r="D327" s="57">
        <v>81497.791989999998</v>
      </c>
      <c r="E327" s="57">
        <v>122049.7781</v>
      </c>
      <c r="F327" s="57">
        <v>34423.47408</v>
      </c>
      <c r="G327" s="57">
        <v>62759.736380000002</v>
      </c>
      <c r="H327" s="57">
        <v>73432.234280000004</v>
      </c>
      <c r="I327" s="57">
        <v>250475.85533000002</v>
      </c>
      <c r="J327" s="57">
        <v>-137.18645000000001</v>
      </c>
      <c r="K327" s="57">
        <v>111751.26681999999</v>
      </c>
      <c r="L327" s="57">
        <v>10501.90249</v>
      </c>
      <c r="M327" s="57">
        <v>10340.25906</v>
      </c>
      <c r="N327" s="57">
        <v>93330.271989999994</v>
      </c>
      <c r="O327" s="57">
        <v>1028255.24823</v>
      </c>
    </row>
    <row r="328" spans="1:15">
      <c r="A328" s="65" t="s">
        <v>437</v>
      </c>
      <c r="B328" s="95">
        <v>0</v>
      </c>
      <c r="C328" s="95">
        <v>0</v>
      </c>
      <c r="D328" s="95">
        <v>0</v>
      </c>
      <c r="E328" s="95">
        <v>0</v>
      </c>
      <c r="F328" s="95">
        <v>0</v>
      </c>
      <c r="G328" s="95">
        <v>0</v>
      </c>
      <c r="H328" s="95">
        <v>0</v>
      </c>
      <c r="I328" s="95">
        <v>0</v>
      </c>
      <c r="J328" s="95">
        <v>0</v>
      </c>
      <c r="K328" s="95">
        <v>0</v>
      </c>
      <c r="L328" s="95">
        <v>0</v>
      </c>
      <c r="M328" s="95">
        <v>0</v>
      </c>
      <c r="N328" s="95">
        <v>0</v>
      </c>
      <c r="O328" s="95">
        <v>0</v>
      </c>
    </row>
    <row r="329" spans="1:15">
      <c r="A329" s="177" t="s">
        <v>971</v>
      </c>
      <c r="B329" s="57">
        <v>93146.021720000004</v>
      </c>
      <c r="C329" s="57">
        <v>84683.842439999993</v>
      </c>
      <c r="D329" s="57">
        <v>81497.791989999998</v>
      </c>
      <c r="E329" s="57">
        <v>122049.7781</v>
      </c>
      <c r="F329" s="57">
        <v>34423.47408</v>
      </c>
      <c r="G329" s="57">
        <v>62759.736380000002</v>
      </c>
      <c r="H329" s="57">
        <v>73432.234280000004</v>
      </c>
      <c r="I329" s="57">
        <v>250475.85533000002</v>
      </c>
      <c r="J329" s="57">
        <v>-137.18645000000001</v>
      </c>
      <c r="K329" s="57">
        <v>111751.26681999999</v>
      </c>
      <c r="L329" s="57">
        <v>10501.90249</v>
      </c>
      <c r="M329" s="57">
        <v>10340.25906</v>
      </c>
      <c r="N329" s="57">
        <v>93330.271989999994</v>
      </c>
      <c r="O329" s="57">
        <v>1028255.24823</v>
      </c>
    </row>
    <row r="330" spans="1:15">
      <c r="A330" s="65" t="s">
        <v>438</v>
      </c>
      <c r="B330" s="95">
        <v>-33577.54249</v>
      </c>
      <c r="C330" s="95">
        <v>-20957.3</v>
      </c>
      <c r="D330" s="95">
        <v>-48068</v>
      </c>
      <c r="E330" s="95">
        <v>-52598.374000000003</v>
      </c>
      <c r="F330" s="95">
        <v>-3768.884</v>
      </c>
      <c r="G330" s="95">
        <v>-31379.87</v>
      </c>
      <c r="H330" s="95">
        <v>-39887.838459999999</v>
      </c>
      <c r="I330" s="95">
        <v>-110034.4</v>
      </c>
      <c r="J330" s="95">
        <v>0</v>
      </c>
      <c r="K330" s="95">
        <v>-56884.851000000002</v>
      </c>
      <c r="L330" s="95">
        <v>-2040.164</v>
      </c>
      <c r="M330" s="95">
        <v>0</v>
      </c>
      <c r="N330" s="95">
        <v>-41001.607790000002</v>
      </c>
      <c r="O330" s="95">
        <v>-440198.83173999999</v>
      </c>
    </row>
    <row r="331" spans="1:15">
      <c r="A331" s="177" t="s">
        <v>970</v>
      </c>
      <c r="B331" s="57">
        <v>59568.479229999997</v>
      </c>
      <c r="C331" s="57">
        <v>63726.542439999997</v>
      </c>
      <c r="D331" s="57">
        <v>33429.791989999998</v>
      </c>
      <c r="E331" s="57">
        <v>69451.4041</v>
      </c>
      <c r="F331" s="57">
        <v>30654.590079999998</v>
      </c>
      <c r="G331" s="57">
        <v>31379.866379999999</v>
      </c>
      <c r="H331" s="57">
        <v>33544.395819999998</v>
      </c>
      <c r="I331" s="57">
        <v>140441.45533000003</v>
      </c>
      <c r="J331" s="57">
        <v>-137.18645000000001</v>
      </c>
      <c r="K331" s="57">
        <v>54866.415820000002</v>
      </c>
      <c r="L331" s="57">
        <v>8461.7384899999997</v>
      </c>
      <c r="M331" s="57">
        <v>10340.25906</v>
      </c>
      <c r="N331" s="57">
        <v>52328.664200000007</v>
      </c>
      <c r="O331" s="57">
        <v>588056.41648999997</v>
      </c>
    </row>
    <row r="332" spans="1:15" ht="3.75" customHeight="1" thickBot="1">
      <c r="A332" s="556"/>
      <c r="B332" s="557"/>
      <c r="C332" s="557"/>
      <c r="D332" s="557"/>
      <c r="E332" s="557"/>
      <c r="F332" s="557"/>
      <c r="G332" s="557"/>
      <c r="H332" s="557"/>
      <c r="I332" s="557"/>
      <c r="J332" s="557"/>
      <c r="K332" s="557"/>
      <c r="L332" s="557"/>
      <c r="M332" s="557"/>
      <c r="N332" s="557"/>
      <c r="O332" s="557"/>
    </row>
    <row r="333" spans="1:15">
      <c r="A333" s="64"/>
      <c r="B333" s="146"/>
      <c r="C333" s="146"/>
      <c r="D333" s="146"/>
      <c r="E333" s="146"/>
      <c r="F333" s="146"/>
      <c r="G333" s="146"/>
      <c r="H333" s="146"/>
      <c r="I333" s="146"/>
      <c r="J333" s="146"/>
      <c r="K333" s="146"/>
      <c r="L333" s="146"/>
      <c r="M333" s="146"/>
      <c r="N333" s="146"/>
      <c r="O333" s="146"/>
    </row>
    <row r="334" spans="1:15">
      <c r="A334" s="64"/>
      <c r="B334" s="146"/>
      <c r="C334" s="146"/>
      <c r="D334" s="146"/>
      <c r="E334" s="146"/>
      <c r="F334" s="146"/>
      <c r="G334" s="146"/>
      <c r="H334" s="146"/>
      <c r="I334" s="146"/>
      <c r="J334" s="146"/>
      <c r="K334" s="146"/>
      <c r="L334" s="146"/>
      <c r="M334" s="146"/>
      <c r="N334" s="146"/>
      <c r="O334"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34" t="s">
        <v>440</v>
      </c>
      <c r="B1" s="734"/>
      <c r="C1" s="734"/>
      <c r="D1" s="734"/>
      <c r="E1" s="734"/>
      <c r="F1" s="734"/>
      <c r="G1" s="734"/>
      <c r="H1" s="734"/>
      <c r="I1" s="734"/>
      <c r="J1" s="734"/>
      <c r="K1" s="734"/>
      <c r="L1" s="734"/>
      <c r="M1" s="734"/>
      <c r="N1" s="734"/>
      <c r="O1" s="734"/>
      <c r="P1" s="11"/>
    </row>
    <row r="2" spans="1:16" ht="18">
      <c r="A2" s="735" t="s">
        <v>964</v>
      </c>
      <c r="B2" s="735"/>
      <c r="C2" s="735"/>
      <c r="D2" s="735"/>
      <c r="E2" s="735"/>
      <c r="F2" s="735"/>
      <c r="G2" s="735"/>
      <c r="H2" s="735"/>
      <c r="I2" s="735"/>
      <c r="J2" s="735"/>
      <c r="K2" s="735"/>
      <c r="L2" s="735"/>
      <c r="M2" s="735"/>
      <c r="N2" s="735"/>
      <c r="O2" s="735"/>
      <c r="P2" s="11"/>
    </row>
    <row r="3" spans="1:16" ht="30" customHeight="1">
      <c r="A3" s="747" t="s">
        <v>1500</v>
      </c>
      <c r="B3" s="747"/>
      <c r="C3" s="747"/>
      <c r="D3" s="747"/>
      <c r="E3" s="747"/>
      <c r="F3" s="747"/>
      <c r="G3" s="747"/>
      <c r="H3" s="747"/>
      <c r="I3" s="747"/>
      <c r="J3" s="747"/>
      <c r="K3" s="747"/>
      <c r="L3" s="747"/>
      <c r="M3" s="747"/>
      <c r="N3" s="747"/>
      <c r="O3" s="747"/>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39"/>
      <c r="N6" s="639"/>
      <c r="O6" s="639"/>
      <c r="P6" s="11"/>
    </row>
    <row r="7" spans="1:16">
      <c r="A7" s="72" t="s">
        <v>521</v>
      </c>
      <c r="B7" s="52"/>
      <c r="C7" s="52"/>
      <c r="D7" s="52"/>
      <c r="E7" s="52"/>
      <c r="F7" s="52"/>
      <c r="G7" s="52"/>
      <c r="H7" s="53"/>
      <c r="I7" s="640"/>
      <c r="J7" s="640"/>
      <c r="K7" s="640"/>
      <c r="L7" s="640"/>
      <c r="M7" s="641"/>
      <c r="N7" s="641"/>
      <c r="O7" s="641"/>
      <c r="P7" s="11"/>
    </row>
    <row r="8" spans="1:16">
      <c r="A8" s="103" t="s">
        <v>522</v>
      </c>
      <c r="B8" s="106">
        <v>0.10780000000000001</v>
      </c>
      <c r="C8" s="106">
        <v>0.15809999999999999</v>
      </c>
      <c r="D8" s="106">
        <v>9.4899999999999998E-2</v>
      </c>
      <c r="E8" s="106">
        <v>7.0699999999999999E-2</v>
      </c>
      <c r="F8" s="106">
        <v>9.8199999999999996E-2</v>
      </c>
      <c r="G8" s="106">
        <v>6.4100000000000004E-2</v>
      </c>
      <c r="H8" s="106">
        <v>8.3500000000000005E-2</v>
      </c>
      <c r="I8" s="106">
        <v>2.87E-2</v>
      </c>
      <c r="J8" s="106">
        <v>0.30609999999999998</v>
      </c>
      <c r="K8" s="106">
        <v>4.2299999999999997E-2</v>
      </c>
      <c r="L8" s="106">
        <v>7.8200000000000006E-2</v>
      </c>
      <c r="M8" s="106">
        <v>4.6300000000000001E-2</v>
      </c>
      <c r="N8" s="106">
        <v>5.8099999999999999E-2</v>
      </c>
      <c r="O8" s="106">
        <v>8.6400000000000005E-2</v>
      </c>
      <c r="P8" s="103"/>
    </row>
    <row r="9" spans="1:16">
      <c r="A9" s="103" t="s">
        <v>523</v>
      </c>
      <c r="B9" s="106">
        <v>0.64200000000000002</v>
      </c>
      <c r="C9" s="106">
        <v>0.5796</v>
      </c>
      <c r="D9" s="106">
        <v>0.65649999999999997</v>
      </c>
      <c r="E9" s="106">
        <v>0.61539999999999995</v>
      </c>
      <c r="F9" s="106">
        <v>0.69140000000000001</v>
      </c>
      <c r="G9" s="106">
        <v>0.68389999999999995</v>
      </c>
      <c r="H9" s="106">
        <v>0.71440000000000003</v>
      </c>
      <c r="I9" s="106">
        <v>0.80189999999999995</v>
      </c>
      <c r="J9" s="106">
        <v>0.46860000000000002</v>
      </c>
      <c r="K9" s="106">
        <v>0.76039999999999996</v>
      </c>
      <c r="L9" s="106">
        <v>0.79100000000000004</v>
      </c>
      <c r="M9" s="106">
        <v>0.6946</v>
      </c>
      <c r="N9" s="106">
        <v>0.91479999999999995</v>
      </c>
      <c r="O9" s="106">
        <v>0.6794</v>
      </c>
      <c r="P9" s="11"/>
    </row>
    <row r="10" spans="1:16">
      <c r="A10" s="72" t="s">
        <v>524</v>
      </c>
      <c r="B10" s="107"/>
      <c r="C10" s="107"/>
      <c r="D10" s="107"/>
      <c r="E10" s="107"/>
      <c r="F10" s="107"/>
      <c r="G10" s="107"/>
      <c r="H10" s="107"/>
      <c r="I10" s="107"/>
      <c r="J10" s="107"/>
      <c r="K10" s="107"/>
      <c r="L10" s="107"/>
      <c r="M10" s="107"/>
      <c r="N10" s="107"/>
      <c r="O10" s="107"/>
      <c r="P10" s="11"/>
    </row>
    <row r="11" spans="1:16">
      <c r="A11" s="108" t="s">
        <v>1409</v>
      </c>
      <c r="B11" s="106">
        <v>0.70120000000000005</v>
      </c>
      <c r="C11" s="106">
        <v>0.57169999999999999</v>
      </c>
      <c r="D11" s="106">
        <v>0.70599999999999996</v>
      </c>
      <c r="E11" s="106">
        <v>0.71840000000000004</v>
      </c>
      <c r="F11" s="106">
        <v>0.73860000000000003</v>
      </c>
      <c r="G11" s="106">
        <v>0.67349999999999999</v>
      </c>
      <c r="H11" s="106">
        <v>0.73499999999999999</v>
      </c>
      <c r="I11" s="106">
        <v>0.62170000000000003</v>
      </c>
      <c r="J11" s="106">
        <v>0.31530000000000002</v>
      </c>
      <c r="K11" s="106">
        <v>0.65880000000000005</v>
      </c>
      <c r="L11" s="106">
        <v>0.7056</v>
      </c>
      <c r="M11" s="106">
        <v>0.72699999999999998</v>
      </c>
      <c r="N11" s="106">
        <v>0.74460000000000004</v>
      </c>
      <c r="O11" s="106">
        <v>0.6835</v>
      </c>
      <c r="P11" s="11"/>
    </row>
    <row r="12" spans="1:16">
      <c r="A12" s="108" t="s">
        <v>1410</v>
      </c>
      <c r="B12" s="106">
        <v>0.79339999999999999</v>
      </c>
      <c r="C12" s="106">
        <v>0.79669999999999996</v>
      </c>
      <c r="D12" s="106">
        <v>0.77659999999999996</v>
      </c>
      <c r="E12" s="106">
        <v>0.73380000000000001</v>
      </c>
      <c r="F12" s="106">
        <v>0.77039999999999997</v>
      </c>
      <c r="G12" s="106">
        <v>0.68200000000000005</v>
      </c>
      <c r="H12" s="106">
        <v>0.73839999999999995</v>
      </c>
      <c r="I12" s="106">
        <v>0.66149999999999998</v>
      </c>
      <c r="J12" s="106">
        <v>0.31530000000000002</v>
      </c>
      <c r="K12" s="106">
        <v>0.67130000000000001</v>
      </c>
      <c r="L12" s="106">
        <v>0.71760000000000002</v>
      </c>
      <c r="M12" s="106">
        <v>0.74329999999999996</v>
      </c>
      <c r="N12" s="106">
        <v>0.78300000000000003</v>
      </c>
      <c r="O12" s="106">
        <v>0.74939999999999996</v>
      </c>
      <c r="P12" s="11"/>
    </row>
    <row r="13" spans="1:16">
      <c r="A13" s="103" t="s">
        <v>1411</v>
      </c>
      <c r="B13" s="106">
        <v>9.3100000000000002E-2</v>
      </c>
      <c r="C13" s="106">
        <v>0.1114</v>
      </c>
      <c r="D13" s="106">
        <v>0.1182</v>
      </c>
      <c r="E13" s="106">
        <v>0.15620000000000001</v>
      </c>
      <c r="F13" s="106">
        <v>0.12670000000000001</v>
      </c>
      <c r="G13" s="106">
        <v>0.19409999999999999</v>
      </c>
      <c r="H13" s="106">
        <v>0.1462</v>
      </c>
      <c r="I13" s="106">
        <v>0.1709</v>
      </c>
      <c r="J13" s="106">
        <v>0.19309999999999999</v>
      </c>
      <c r="K13" s="106">
        <v>0.17499999999999999</v>
      </c>
      <c r="L13" s="106">
        <v>0.16889999999999999</v>
      </c>
      <c r="M13" s="106">
        <v>0.158</v>
      </c>
      <c r="N13" s="106">
        <v>6.2100000000000002E-2</v>
      </c>
      <c r="O13" s="106">
        <v>0.13550000000000001</v>
      </c>
      <c r="P13" s="11"/>
    </row>
    <row r="14" spans="1:16">
      <c r="A14" s="108" t="s">
        <v>1412</v>
      </c>
      <c r="B14" s="106">
        <v>1.11E-2</v>
      </c>
      <c r="C14" s="106">
        <v>0</v>
      </c>
      <c r="D14" s="106">
        <v>8.3000000000000001E-3</v>
      </c>
      <c r="E14" s="106">
        <v>8.0999999999999996E-3</v>
      </c>
      <c r="F14" s="106">
        <v>1.3299999999999999E-2</v>
      </c>
      <c r="G14" s="106">
        <v>1.17E-2</v>
      </c>
      <c r="H14" s="106">
        <v>1.12E-2</v>
      </c>
      <c r="I14" s="106">
        <v>1.9800000000000002E-2</v>
      </c>
      <c r="J14" s="106">
        <v>0</v>
      </c>
      <c r="K14" s="106">
        <v>1.5900000000000001E-2</v>
      </c>
      <c r="L14" s="106">
        <v>2.0299999999999999E-2</v>
      </c>
      <c r="M14" s="106">
        <v>1.47E-2</v>
      </c>
      <c r="N14" s="106">
        <v>0</v>
      </c>
      <c r="O14" s="106">
        <v>0.01</v>
      </c>
      <c r="P14" s="11"/>
    </row>
    <row r="15" spans="1:16">
      <c r="A15" s="109" t="s">
        <v>525</v>
      </c>
      <c r="B15" s="107"/>
      <c r="C15" s="107"/>
      <c r="D15" s="107"/>
      <c r="E15" s="107"/>
      <c r="F15" s="107"/>
      <c r="G15" s="107"/>
      <c r="H15" s="107"/>
      <c r="I15" s="107"/>
      <c r="J15" s="107"/>
      <c r="K15" s="107"/>
      <c r="L15" s="107"/>
      <c r="M15" s="107"/>
      <c r="N15" s="107"/>
      <c r="O15" s="107"/>
      <c r="P15" s="11"/>
    </row>
    <row r="16" spans="1:16">
      <c r="A16" s="108" t="s">
        <v>1413</v>
      </c>
      <c r="B16" s="106">
        <v>0.57789999999999997</v>
      </c>
      <c r="C16" s="106">
        <v>0.62290000000000001</v>
      </c>
      <c r="D16" s="106">
        <v>0.58520000000000005</v>
      </c>
      <c r="E16" s="106">
        <v>0.72919999999999996</v>
      </c>
      <c r="F16" s="106">
        <v>0.68659999999999999</v>
      </c>
      <c r="G16" s="106">
        <v>0.66500000000000004</v>
      </c>
      <c r="H16" s="106">
        <v>0.75780000000000003</v>
      </c>
      <c r="I16" s="106">
        <v>0.55689999999999995</v>
      </c>
      <c r="J16" s="106">
        <v>0.52200000000000002</v>
      </c>
      <c r="K16" s="106">
        <v>0.58799999999999997</v>
      </c>
      <c r="L16" s="106">
        <v>0.79400000000000004</v>
      </c>
      <c r="M16" s="106">
        <v>0.67479999999999996</v>
      </c>
      <c r="N16" s="106">
        <v>0.56950000000000001</v>
      </c>
      <c r="O16" s="106">
        <v>0.63700000000000001</v>
      </c>
      <c r="P16" s="11"/>
    </row>
    <row r="17" spans="1:16">
      <c r="A17" s="108" t="s">
        <v>1414</v>
      </c>
      <c r="B17" s="106">
        <v>0.42209999999999998</v>
      </c>
      <c r="C17" s="106">
        <v>0.37709999999999999</v>
      </c>
      <c r="D17" s="106">
        <v>0.4148</v>
      </c>
      <c r="E17" s="106">
        <v>0.27079999999999999</v>
      </c>
      <c r="F17" s="106">
        <v>0.31340000000000001</v>
      </c>
      <c r="G17" s="106">
        <v>0.33500000000000002</v>
      </c>
      <c r="H17" s="106">
        <v>0.2422</v>
      </c>
      <c r="I17" s="106">
        <v>0.44309999999999999</v>
      </c>
      <c r="J17" s="106">
        <v>0.47799999999999998</v>
      </c>
      <c r="K17" s="106">
        <v>0.41199999999999998</v>
      </c>
      <c r="L17" s="106">
        <v>0.20599999999999999</v>
      </c>
      <c r="M17" s="106">
        <v>0.32519999999999999</v>
      </c>
      <c r="N17" s="106">
        <v>0.43049999999999999</v>
      </c>
      <c r="O17" s="106">
        <v>0.36299999999999999</v>
      </c>
      <c r="P17" s="11"/>
    </row>
    <row r="18" spans="1:16">
      <c r="A18" s="108" t="s">
        <v>526</v>
      </c>
      <c r="B18" s="110">
        <v>1019.1445</v>
      </c>
      <c r="C18" s="110">
        <v>884.74530000000004</v>
      </c>
      <c r="D18" s="110">
        <v>984.44989999999996</v>
      </c>
      <c r="E18" s="110">
        <v>1051.0554</v>
      </c>
      <c r="F18" s="110">
        <v>1036.8194000000001</v>
      </c>
      <c r="G18" s="110">
        <v>977.37900000000002</v>
      </c>
      <c r="H18" s="110">
        <v>1031.1639</v>
      </c>
      <c r="I18" s="110">
        <v>891.63789999999995</v>
      </c>
      <c r="J18" s="110">
        <v>233.44649999999999</v>
      </c>
      <c r="K18" s="110">
        <v>979.14009999999996</v>
      </c>
      <c r="L18" s="110">
        <v>917.50580000000002</v>
      </c>
      <c r="M18" s="110">
        <v>830.19740000000002</v>
      </c>
      <c r="N18" s="110">
        <v>892.90189999999996</v>
      </c>
      <c r="O18" s="110">
        <v>959.13070000000005</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0.97460000000000002</v>
      </c>
      <c r="C20" s="106">
        <v>0.9738</v>
      </c>
      <c r="D20" s="106">
        <v>0.97529999999999994</v>
      </c>
      <c r="E20" s="106">
        <v>0.96440000000000003</v>
      </c>
      <c r="F20" s="106">
        <v>0.97750000000000004</v>
      </c>
      <c r="G20" s="106">
        <v>0.9829</v>
      </c>
      <c r="H20" s="106">
        <v>0.98219999999999996</v>
      </c>
      <c r="I20" s="106">
        <v>0.99260000000000004</v>
      </c>
      <c r="J20" s="106">
        <v>0.99399999999999999</v>
      </c>
      <c r="K20" s="106">
        <v>0.98450000000000004</v>
      </c>
      <c r="L20" s="106">
        <v>0.97499999999999998</v>
      </c>
      <c r="M20" s="106">
        <v>0.99650000000000005</v>
      </c>
      <c r="N20" s="106">
        <v>0.99070000000000003</v>
      </c>
      <c r="O20" s="106">
        <v>0.98019999999999996</v>
      </c>
      <c r="P20" s="11"/>
    </row>
    <row r="21" spans="1:16">
      <c r="A21" s="103" t="s">
        <v>529</v>
      </c>
      <c r="B21" s="106">
        <v>0.26939999999999997</v>
      </c>
      <c r="C21" s="106">
        <v>0.22239999999999999</v>
      </c>
      <c r="D21" s="106">
        <v>0.2492</v>
      </c>
      <c r="E21" s="106">
        <v>0.22120000000000001</v>
      </c>
      <c r="F21" s="106">
        <v>0.23630000000000001</v>
      </c>
      <c r="G21" s="106">
        <v>0.22800000000000001</v>
      </c>
      <c r="H21" s="106">
        <v>0.24829999999999999</v>
      </c>
      <c r="I21" s="106">
        <v>0.185</v>
      </c>
      <c r="J21" s="106">
        <v>4.4400000000000002E-2</v>
      </c>
      <c r="K21" s="106">
        <v>0.2132</v>
      </c>
      <c r="L21" s="106">
        <v>0.22409999999999999</v>
      </c>
      <c r="M21" s="106">
        <v>5.0099999999999999E-2</v>
      </c>
      <c r="N21" s="106">
        <v>0.2213</v>
      </c>
      <c r="O21" s="106">
        <v>0.2112</v>
      </c>
      <c r="P21" s="11"/>
    </row>
    <row r="22" spans="1:16">
      <c r="A22" s="108" t="s">
        <v>530</v>
      </c>
      <c r="B22" s="106">
        <v>2.5399999999999999E-2</v>
      </c>
      <c r="C22" s="106">
        <v>2.6200000000000001E-2</v>
      </c>
      <c r="D22" s="106">
        <v>2.47E-2</v>
      </c>
      <c r="E22" s="106">
        <v>3.56E-2</v>
      </c>
      <c r="F22" s="106">
        <v>2.2499999999999999E-2</v>
      </c>
      <c r="G22" s="106">
        <v>1.7100000000000001E-2</v>
      </c>
      <c r="H22" s="106">
        <v>1.78E-2</v>
      </c>
      <c r="I22" s="106">
        <v>7.4000000000000003E-3</v>
      </c>
      <c r="J22" s="106">
        <v>6.0000000000000001E-3</v>
      </c>
      <c r="K22" s="106">
        <v>1.55E-2</v>
      </c>
      <c r="L22" s="106">
        <v>2.5000000000000001E-2</v>
      </c>
      <c r="M22" s="106">
        <v>3.5000000000000001E-3</v>
      </c>
      <c r="N22" s="106">
        <v>9.2999999999999992E-3</v>
      </c>
      <c r="O22" s="106">
        <v>1.9800000000000002E-2</v>
      </c>
      <c r="P22" s="11"/>
    </row>
    <row r="23" spans="1:16">
      <c r="A23" s="108" t="s">
        <v>531</v>
      </c>
      <c r="B23" s="106">
        <v>0.26290000000000002</v>
      </c>
      <c r="C23" s="106">
        <v>0.2145</v>
      </c>
      <c r="D23" s="106">
        <v>0.248</v>
      </c>
      <c r="E23" s="106">
        <v>0.20960000000000001</v>
      </c>
      <c r="F23" s="106">
        <v>0.2266</v>
      </c>
      <c r="G23" s="106">
        <v>0.22209999999999999</v>
      </c>
      <c r="H23" s="106">
        <v>0.24340000000000001</v>
      </c>
      <c r="I23" s="106">
        <v>0.18429999999999999</v>
      </c>
      <c r="J23" s="106">
        <v>4.0300000000000002E-2</v>
      </c>
      <c r="K23" s="106">
        <v>0.21</v>
      </c>
      <c r="L23" s="106">
        <v>0.2228</v>
      </c>
      <c r="M23" s="106">
        <v>4.9399999999999999E-2</v>
      </c>
      <c r="N23" s="106">
        <v>0.21990000000000001</v>
      </c>
      <c r="O23" s="106">
        <v>0.20599999999999999</v>
      </c>
      <c r="P23" s="11"/>
    </row>
    <row r="24" spans="1:16">
      <c r="A24" s="108" t="s">
        <v>532</v>
      </c>
      <c r="B24" s="106">
        <v>4.9099999999999998E-2</v>
      </c>
      <c r="C24" s="106">
        <v>6.0699999999999997E-2</v>
      </c>
      <c r="D24" s="106">
        <v>2.93E-2</v>
      </c>
      <c r="E24" s="106">
        <v>8.5999999999999993E-2</v>
      </c>
      <c r="F24" s="106">
        <v>6.25E-2</v>
      </c>
      <c r="G24" s="106">
        <v>4.2099999999999999E-2</v>
      </c>
      <c r="H24" s="106">
        <v>3.7100000000000001E-2</v>
      </c>
      <c r="I24" s="106">
        <v>1.12E-2</v>
      </c>
      <c r="J24" s="106">
        <v>9.8199999999999996E-2</v>
      </c>
      <c r="K24" s="106">
        <v>3.0599999999999999E-2</v>
      </c>
      <c r="L24" s="106">
        <v>3.04E-2</v>
      </c>
      <c r="M24" s="106">
        <v>1.66E-2</v>
      </c>
      <c r="N24" s="106">
        <v>1.55E-2</v>
      </c>
      <c r="O24" s="106">
        <v>4.41E-2</v>
      </c>
      <c r="P24" s="11"/>
    </row>
    <row r="25" spans="1:16">
      <c r="A25" s="108" t="s">
        <v>533</v>
      </c>
      <c r="B25" s="106">
        <v>4.07E-2</v>
      </c>
      <c r="C25" s="106">
        <v>4.58E-2</v>
      </c>
      <c r="D25" s="106">
        <v>5.2999999999999999E-2</v>
      </c>
      <c r="E25" s="106">
        <v>4.0599999999999997E-2</v>
      </c>
      <c r="F25" s="106">
        <v>5.0299999999999997E-2</v>
      </c>
      <c r="G25" s="106">
        <v>4.5499999999999999E-2</v>
      </c>
      <c r="H25" s="106">
        <v>5.8200000000000002E-2</v>
      </c>
      <c r="I25" s="106">
        <v>7.8600000000000003E-2</v>
      </c>
      <c r="J25" s="106">
        <v>1.15E-2</v>
      </c>
      <c r="K25" s="106">
        <v>7.5499999999999998E-2</v>
      </c>
      <c r="L25" s="106">
        <v>6.0600000000000001E-2</v>
      </c>
      <c r="M25" s="106">
        <v>4.2500000000000003E-2</v>
      </c>
      <c r="N25" s="106">
        <v>8.4599999999999995E-2</v>
      </c>
      <c r="O25" s="106">
        <v>5.33E-2</v>
      </c>
      <c r="P25" s="11"/>
    </row>
    <row r="26" spans="1:16">
      <c r="A26" s="108" t="s">
        <v>1415</v>
      </c>
      <c r="B26" s="106">
        <v>3.3399999999999999E-2</v>
      </c>
      <c r="C26" s="106">
        <v>3.9399999999999998E-2</v>
      </c>
      <c r="D26" s="106">
        <v>4.1399999999999999E-2</v>
      </c>
      <c r="E26" s="106">
        <v>5.33E-2</v>
      </c>
      <c r="F26" s="106">
        <v>2.9399999999999999E-2</v>
      </c>
      <c r="G26" s="106">
        <v>2.3800000000000002E-2</v>
      </c>
      <c r="H26" s="106">
        <v>3.4099999999999998E-2</v>
      </c>
      <c r="I26" s="106">
        <v>4.5199999999999997E-2</v>
      </c>
      <c r="J26" s="106">
        <v>6.4999999999999997E-3</v>
      </c>
      <c r="K26" s="106">
        <v>5.1299999999999998E-2</v>
      </c>
      <c r="L26" s="106">
        <v>3.4700000000000002E-2</v>
      </c>
      <c r="M26" s="106">
        <v>2.4199999999999999E-2</v>
      </c>
      <c r="N26" s="106">
        <v>4.9799999999999997E-2</v>
      </c>
      <c r="O26" s="106">
        <v>3.8300000000000001E-2</v>
      </c>
      <c r="P26" s="11"/>
    </row>
    <row r="27" spans="1:16">
      <c r="A27" s="108" t="s">
        <v>534</v>
      </c>
      <c r="B27" s="106">
        <v>0.94889999999999997</v>
      </c>
      <c r="C27" s="106">
        <v>0.96079999999999999</v>
      </c>
      <c r="D27" s="106">
        <v>0.94010000000000005</v>
      </c>
      <c r="E27" s="106">
        <v>0.93369999999999997</v>
      </c>
      <c r="F27" s="106">
        <v>0.96899999999999997</v>
      </c>
      <c r="G27" s="106">
        <v>0.9667</v>
      </c>
      <c r="H27" s="106">
        <v>0.95530000000000004</v>
      </c>
      <c r="I27" s="106">
        <v>0.99209999999999998</v>
      </c>
      <c r="J27" s="106">
        <v>0.99539999999999995</v>
      </c>
      <c r="K27" s="106">
        <v>0.97589999999999999</v>
      </c>
      <c r="L27" s="106">
        <v>0.94810000000000005</v>
      </c>
      <c r="M27" s="106">
        <v>0.99239999999999995</v>
      </c>
      <c r="N27" s="106">
        <v>0.98660000000000003</v>
      </c>
      <c r="O27" s="106">
        <v>0.96199999999999997</v>
      </c>
      <c r="P27" s="11"/>
    </row>
    <row r="28" spans="1:16">
      <c r="A28" s="108" t="s">
        <v>535</v>
      </c>
      <c r="B28" s="106">
        <v>2.5399999999999999E-2</v>
      </c>
      <c r="C28" s="106">
        <v>7.7999999999999996E-3</v>
      </c>
      <c r="D28" s="106">
        <v>2.2499999999999999E-2</v>
      </c>
      <c r="E28" s="106">
        <v>2.4400000000000002E-2</v>
      </c>
      <c r="F28" s="106">
        <v>1.3599999999999999E-2</v>
      </c>
      <c r="G28" s="106">
        <v>1.09E-2</v>
      </c>
      <c r="H28" s="106">
        <v>9.4000000000000004E-3</v>
      </c>
      <c r="I28" s="106">
        <v>4.0000000000000002E-4</v>
      </c>
      <c r="J28" s="106">
        <v>0</v>
      </c>
      <c r="K28" s="106">
        <v>5.4999999999999997E-3</v>
      </c>
      <c r="L28" s="106">
        <v>8.0999999999999996E-3</v>
      </c>
      <c r="M28" s="106">
        <v>1.6999999999999999E-3</v>
      </c>
      <c r="N28" s="106">
        <v>3.3999999999999998E-3</v>
      </c>
      <c r="O28" s="106">
        <v>1.2999999999999999E-2</v>
      </c>
      <c r="P28" s="11"/>
    </row>
    <row r="29" spans="1:16">
      <c r="A29" s="108" t="s">
        <v>536</v>
      </c>
      <c r="B29" s="106">
        <v>6.6E-3</v>
      </c>
      <c r="C29" s="106">
        <v>4.5999999999999999E-3</v>
      </c>
      <c r="D29" s="106">
        <v>8.3999999999999995E-3</v>
      </c>
      <c r="E29" s="106">
        <v>7.4000000000000003E-3</v>
      </c>
      <c r="F29" s="106">
        <v>6.3E-3</v>
      </c>
      <c r="G29" s="106">
        <v>3.3E-3</v>
      </c>
      <c r="H29" s="106">
        <v>2.0999999999999999E-3</v>
      </c>
      <c r="I29" s="106">
        <v>4.0000000000000002E-4</v>
      </c>
      <c r="J29" s="106">
        <v>1E-3</v>
      </c>
      <c r="K29" s="106">
        <v>1.9E-3</v>
      </c>
      <c r="L29" s="106">
        <v>1.7999999999999999E-2</v>
      </c>
      <c r="M29" s="106">
        <v>2.9999999999999997E-4</v>
      </c>
      <c r="N29" s="106">
        <v>1E-3</v>
      </c>
      <c r="O29" s="106">
        <v>4.7999999999999996E-3</v>
      </c>
      <c r="P29" s="11"/>
    </row>
    <row r="30" spans="1:16">
      <c r="A30" s="108" t="s">
        <v>537</v>
      </c>
      <c r="B30" s="106">
        <v>4.3E-3</v>
      </c>
      <c r="C30" s="106">
        <v>5.4000000000000003E-3</v>
      </c>
      <c r="D30" s="106">
        <v>6.1999999999999998E-3</v>
      </c>
      <c r="E30" s="106">
        <v>4.5999999999999999E-3</v>
      </c>
      <c r="F30" s="106">
        <v>1.2999999999999999E-3</v>
      </c>
      <c r="G30" s="106">
        <v>4.1000000000000003E-3</v>
      </c>
      <c r="H30" s="106">
        <v>1.4800000000000001E-2</v>
      </c>
      <c r="I30" s="106">
        <v>1E-4</v>
      </c>
      <c r="J30" s="106">
        <v>0</v>
      </c>
      <c r="K30" s="106">
        <v>6.9999999999999999E-4</v>
      </c>
      <c r="L30" s="106">
        <v>1.8E-3</v>
      </c>
      <c r="M30" s="106">
        <v>1E-4</v>
      </c>
      <c r="N30" s="106">
        <v>2.0000000000000001E-4</v>
      </c>
      <c r="O30" s="106">
        <v>3.7000000000000002E-3</v>
      </c>
      <c r="P30" s="11"/>
    </row>
    <row r="31" spans="1:16">
      <c r="A31" s="108" t="s">
        <v>538</v>
      </c>
      <c r="B31" s="106">
        <v>2.5999999999999999E-3</v>
      </c>
      <c r="C31" s="106">
        <v>4.1999999999999997E-3</v>
      </c>
      <c r="D31" s="106">
        <v>1.8E-3</v>
      </c>
      <c r="E31" s="106">
        <v>8.3999999999999995E-3</v>
      </c>
      <c r="F31" s="106">
        <v>1.6999999999999999E-3</v>
      </c>
      <c r="G31" s="106">
        <v>3.3999999999999998E-3</v>
      </c>
      <c r="H31" s="106">
        <v>3.0000000000000001E-3</v>
      </c>
      <c r="I31" s="106">
        <v>4.0000000000000002E-4</v>
      </c>
      <c r="J31" s="106">
        <v>0</v>
      </c>
      <c r="K31" s="106">
        <v>1E-3</v>
      </c>
      <c r="L31" s="106">
        <v>1.6000000000000001E-3</v>
      </c>
      <c r="M31" s="106">
        <v>5.9999999999999995E-4</v>
      </c>
      <c r="N31" s="106">
        <v>4.0000000000000002E-4</v>
      </c>
      <c r="O31" s="106">
        <v>2.7000000000000001E-3</v>
      </c>
      <c r="P31" s="11"/>
    </row>
    <row r="32" spans="1:16">
      <c r="A32" s="108" t="s">
        <v>539</v>
      </c>
      <c r="B32" s="106">
        <v>1.23E-2</v>
      </c>
      <c r="C32" s="106">
        <v>1.72E-2</v>
      </c>
      <c r="D32" s="106">
        <v>0.02</v>
      </c>
      <c r="E32" s="106">
        <v>2.1399999999999999E-2</v>
      </c>
      <c r="F32" s="106">
        <v>8.0000000000000002E-3</v>
      </c>
      <c r="G32" s="106">
        <v>1.17E-2</v>
      </c>
      <c r="H32" s="106">
        <v>1.38E-2</v>
      </c>
      <c r="I32" s="106">
        <v>6.4999999999999997E-3</v>
      </c>
      <c r="J32" s="106">
        <v>3.5999999999999999E-3</v>
      </c>
      <c r="K32" s="106">
        <v>1.4999999999999999E-2</v>
      </c>
      <c r="L32" s="106">
        <v>2.24E-2</v>
      </c>
      <c r="M32" s="106">
        <v>4.4000000000000003E-3</v>
      </c>
      <c r="N32" s="106">
        <v>8.3000000000000001E-3</v>
      </c>
      <c r="O32" s="106">
        <v>1.3599999999999999E-2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0.25290000000000001</v>
      </c>
      <c r="C34" s="106">
        <v>0.33689999999999998</v>
      </c>
      <c r="D34" s="106">
        <v>0.23280000000000001</v>
      </c>
      <c r="E34" s="106">
        <v>0.19259999999999999</v>
      </c>
      <c r="F34" s="106">
        <v>0.24229999999999999</v>
      </c>
      <c r="G34" s="106">
        <v>0.20610000000000001</v>
      </c>
      <c r="H34" s="106">
        <v>0.33689999999999998</v>
      </c>
      <c r="I34" s="106">
        <v>0.1187</v>
      </c>
      <c r="J34" s="106">
        <v>0.96020000000000005</v>
      </c>
      <c r="K34" s="106">
        <v>0.14249999999999999</v>
      </c>
      <c r="L34" s="106">
        <v>0.44540000000000002</v>
      </c>
      <c r="M34" s="106">
        <v>0.1537</v>
      </c>
      <c r="N34" s="106">
        <v>0.27150000000000002</v>
      </c>
      <c r="O34" s="106">
        <v>0.24010000000000001</v>
      </c>
      <c r="P34" s="11"/>
    </row>
    <row r="35" spans="1:16">
      <c r="A35" s="108" t="s">
        <v>542</v>
      </c>
      <c r="B35" s="106">
        <v>0.5706</v>
      </c>
      <c r="C35" s="106">
        <v>0.58389999999999997</v>
      </c>
      <c r="D35" s="106">
        <v>0.52500000000000002</v>
      </c>
      <c r="E35" s="106">
        <v>0.6603</v>
      </c>
      <c r="F35" s="106">
        <v>0.54449999999999998</v>
      </c>
      <c r="G35" s="106">
        <v>0.51070000000000004</v>
      </c>
      <c r="H35" s="106">
        <v>0.80349999999999999</v>
      </c>
      <c r="I35" s="106">
        <v>0.67149999999999999</v>
      </c>
      <c r="J35" s="106">
        <v>1.2688999999999999</v>
      </c>
      <c r="K35" s="106">
        <v>0.52210000000000001</v>
      </c>
      <c r="L35" s="106">
        <v>0.86060000000000003</v>
      </c>
      <c r="M35" s="106">
        <v>0.36320000000000002</v>
      </c>
      <c r="N35" s="106">
        <v>0.29980000000000001</v>
      </c>
      <c r="O35" s="106">
        <v>0.55610000000000004</v>
      </c>
      <c r="P35" s="11"/>
    </row>
    <row r="36" spans="1:16">
      <c r="A36" s="108" t="s">
        <v>543</v>
      </c>
      <c r="B36" s="106">
        <v>0.26</v>
      </c>
      <c r="C36" s="106">
        <v>0.29299999999999998</v>
      </c>
      <c r="D36" s="106">
        <v>0.2263</v>
      </c>
      <c r="E36" s="106">
        <v>0.26019999999999999</v>
      </c>
      <c r="F36" s="106">
        <v>0.23699999999999999</v>
      </c>
      <c r="G36" s="106">
        <v>0.16839999999999999</v>
      </c>
      <c r="H36" s="106">
        <v>0.21299999999999999</v>
      </c>
      <c r="I36" s="106">
        <v>0.18240000000000001</v>
      </c>
      <c r="J36" s="106">
        <v>0.75160000000000005</v>
      </c>
      <c r="K36" s="106">
        <v>0.16650000000000001</v>
      </c>
      <c r="L36" s="106">
        <v>0.1623</v>
      </c>
      <c r="M36" s="106">
        <v>0.1149</v>
      </c>
      <c r="N36" s="106">
        <v>7.1900000000000006E-2</v>
      </c>
      <c r="O36" s="106">
        <v>0.21440000000000001</v>
      </c>
      <c r="P36" s="11"/>
    </row>
    <row r="37" spans="1:16">
      <c r="A37" s="108" t="s">
        <v>544</v>
      </c>
      <c r="B37" s="106">
        <v>0.2432</v>
      </c>
      <c r="C37" s="106">
        <v>0.27410000000000001</v>
      </c>
      <c r="D37" s="106">
        <v>0.214</v>
      </c>
      <c r="E37" s="106">
        <v>0.2424</v>
      </c>
      <c r="F37" s="106">
        <v>0.2208</v>
      </c>
      <c r="G37" s="106">
        <v>0.1588</v>
      </c>
      <c r="H37" s="106">
        <v>0.1991</v>
      </c>
      <c r="I37" s="106">
        <v>0.16220000000000001</v>
      </c>
      <c r="J37" s="106">
        <v>0.40450000000000003</v>
      </c>
      <c r="K37" s="106">
        <v>0.15490000000000001</v>
      </c>
      <c r="L37" s="106">
        <v>0.15110000000000001</v>
      </c>
      <c r="M37" s="106">
        <v>0.10929999999999999</v>
      </c>
      <c r="N37" s="106">
        <v>6.4199999999999993E-2</v>
      </c>
      <c r="O37" s="106">
        <v>0.2</v>
      </c>
      <c r="P37" s="11"/>
    </row>
    <row r="38" spans="1:16">
      <c r="A38" s="103" t="s">
        <v>1501</v>
      </c>
      <c r="B38" s="106">
        <v>0.50890000000000002</v>
      </c>
      <c r="C38" s="106">
        <v>0.3463</v>
      </c>
      <c r="D38" s="106">
        <v>0.4007</v>
      </c>
      <c r="E38" s="106">
        <v>0.5595</v>
      </c>
      <c r="F38" s="106">
        <v>0.4012</v>
      </c>
      <c r="G38" s="106">
        <v>0.3821</v>
      </c>
      <c r="H38" s="106">
        <v>0.4511</v>
      </c>
      <c r="I38" s="106">
        <v>0.38540000000000002</v>
      </c>
      <c r="J38" s="106">
        <v>0.91700000000000004</v>
      </c>
      <c r="K38" s="106">
        <v>0.38190000000000002</v>
      </c>
      <c r="L38" s="106">
        <v>0.56789999999999996</v>
      </c>
      <c r="M38" s="106">
        <v>0.22109999999999999</v>
      </c>
      <c r="N38" s="106">
        <v>0.245</v>
      </c>
      <c r="O38" s="106">
        <v>0.40229999999999999</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6.4699999999999994E-2</v>
      </c>
      <c r="C40" s="106">
        <v>6.4600000000000005E-2</v>
      </c>
      <c r="D40" s="106">
        <v>5.4600000000000003E-2</v>
      </c>
      <c r="E40" s="106">
        <v>6.83E-2</v>
      </c>
      <c r="F40" s="106">
        <v>6.83E-2</v>
      </c>
      <c r="G40" s="106">
        <v>5.6599999999999998E-2</v>
      </c>
      <c r="H40" s="106">
        <v>6.5299999999999997E-2</v>
      </c>
      <c r="I40" s="106">
        <v>0.1105</v>
      </c>
      <c r="J40" s="106">
        <v>0.46179999999999999</v>
      </c>
      <c r="K40" s="106">
        <v>6.9900000000000004E-2</v>
      </c>
      <c r="L40" s="106">
        <v>6.9099999999999995E-2</v>
      </c>
      <c r="M40" s="106">
        <v>4.8599999999999997E-2</v>
      </c>
      <c r="N40" s="106">
        <v>0.1072</v>
      </c>
      <c r="O40" s="106">
        <v>6.6900000000000001E-2</v>
      </c>
      <c r="P40" s="11"/>
    </row>
    <row r="41" spans="1:16">
      <c r="A41" s="108" t="s">
        <v>547</v>
      </c>
      <c r="B41" s="106">
        <v>6.0299999999999999E-2</v>
      </c>
      <c r="C41" s="106">
        <v>6.3299999999999995E-2</v>
      </c>
      <c r="D41" s="106">
        <v>5.2400000000000002E-2</v>
      </c>
      <c r="E41" s="106">
        <v>5.6599999999999998E-2</v>
      </c>
      <c r="F41" s="106">
        <v>5.9400000000000001E-2</v>
      </c>
      <c r="G41" s="106">
        <v>5.5599999999999997E-2</v>
      </c>
      <c r="H41" s="106">
        <v>6.2100000000000002E-2</v>
      </c>
      <c r="I41" s="106">
        <v>0.1105</v>
      </c>
      <c r="J41" s="106">
        <v>0.40649999999999997</v>
      </c>
      <c r="K41" s="106">
        <v>6.9099999999999995E-2</v>
      </c>
      <c r="L41" s="106">
        <v>6.4299999999999996E-2</v>
      </c>
      <c r="M41" s="106">
        <v>4.7899999999999998E-2</v>
      </c>
      <c r="N41" s="106">
        <v>0.104</v>
      </c>
      <c r="O41" s="106">
        <v>6.3200000000000006E-2</v>
      </c>
      <c r="P41" s="11"/>
    </row>
    <row r="42" spans="1:16">
      <c r="A42" s="108" t="s">
        <v>548</v>
      </c>
      <c r="B42" s="106">
        <v>0.24890000000000001</v>
      </c>
      <c r="C42" s="106">
        <v>0.23169999999999999</v>
      </c>
      <c r="D42" s="106">
        <v>0.29189999999999999</v>
      </c>
      <c r="E42" s="106">
        <v>0.32179999999999997</v>
      </c>
      <c r="F42" s="106">
        <v>0.2218</v>
      </c>
      <c r="G42" s="106">
        <v>0.20050000000000001</v>
      </c>
      <c r="H42" s="106">
        <v>0.1888</v>
      </c>
      <c r="I42" s="106">
        <v>5.1200000000000002E-2</v>
      </c>
      <c r="J42" s="106">
        <v>6.0000000000000001E-3</v>
      </c>
      <c r="K42" s="106">
        <v>0.16320000000000001</v>
      </c>
      <c r="L42" s="106">
        <v>0.27660000000000001</v>
      </c>
      <c r="M42" s="106">
        <v>4.8300000000000003E-2</v>
      </c>
      <c r="N42" s="106">
        <v>7.5600000000000001E-2</v>
      </c>
      <c r="O42" s="106">
        <v>0.1968</v>
      </c>
      <c r="P42" s="11"/>
    </row>
    <row r="43" spans="1:16">
      <c r="A43" s="108" t="s">
        <v>549</v>
      </c>
      <c r="B43" s="106">
        <v>0.12939999999999999</v>
      </c>
      <c r="C43" s="106">
        <v>0.1195</v>
      </c>
      <c r="D43" s="106">
        <v>8.6499999999999994E-2</v>
      </c>
      <c r="E43" s="106">
        <v>0.17180000000000001</v>
      </c>
      <c r="F43" s="106">
        <v>0.14560000000000001</v>
      </c>
      <c r="G43" s="106">
        <v>0.1129</v>
      </c>
      <c r="H43" s="106">
        <v>9.8000000000000004E-2</v>
      </c>
      <c r="I43" s="106">
        <v>1.4500000000000001E-2</v>
      </c>
      <c r="J43" s="106">
        <v>4.4000000000000003E-3</v>
      </c>
      <c r="K43" s="106">
        <v>6.8599999999999994E-2</v>
      </c>
      <c r="L43" s="106">
        <v>7.5600000000000001E-2</v>
      </c>
      <c r="M43" s="106">
        <v>1.15E-2</v>
      </c>
      <c r="N43" s="106">
        <v>2.7799999999999998E-2</v>
      </c>
      <c r="O43" s="106">
        <v>9.2499999999999999E-2</v>
      </c>
      <c r="P43" s="11"/>
    </row>
    <row r="44" spans="1:16">
      <c r="A44" s="108" t="s">
        <v>550</v>
      </c>
      <c r="B44" s="106">
        <v>0.1615</v>
      </c>
      <c r="C44" s="106">
        <v>0.11600000000000001</v>
      </c>
      <c r="D44" s="106">
        <v>0.14599999999999999</v>
      </c>
      <c r="E44" s="106">
        <v>0.1305</v>
      </c>
      <c r="F44" s="106">
        <v>0.158</v>
      </c>
      <c r="G44" s="106">
        <v>9.6500000000000002E-2</v>
      </c>
      <c r="H44" s="106">
        <v>7.5300000000000006E-2</v>
      </c>
      <c r="I44" s="106">
        <v>1.4800000000000001E-2</v>
      </c>
      <c r="J44" s="106">
        <v>2.5999999999999999E-3</v>
      </c>
      <c r="K44" s="106">
        <v>5.6899999999999999E-2</v>
      </c>
      <c r="L44" s="106">
        <v>0.10920000000000001</v>
      </c>
      <c r="M44" s="106">
        <v>2.1100000000000001E-2</v>
      </c>
      <c r="N44" s="106">
        <v>3.1E-2</v>
      </c>
      <c r="O44" s="106">
        <v>9.8400000000000001E-2</v>
      </c>
      <c r="P44" s="11"/>
    </row>
    <row r="45" spans="1:16">
      <c r="A45" s="108" t="s">
        <v>551</v>
      </c>
      <c r="B45" s="106">
        <v>0.12889999999999999</v>
      </c>
      <c r="C45" s="106">
        <v>0.1134</v>
      </c>
      <c r="D45" s="106">
        <v>0.1197</v>
      </c>
      <c r="E45" s="106">
        <v>0.1174</v>
      </c>
      <c r="F45" s="106">
        <v>0.1187</v>
      </c>
      <c r="G45" s="106">
        <v>0.1139</v>
      </c>
      <c r="H45" s="106">
        <v>0.11559999999999999</v>
      </c>
      <c r="I45" s="106">
        <v>0.13969999999999999</v>
      </c>
      <c r="J45" s="106">
        <v>0.79279999999999995</v>
      </c>
      <c r="K45" s="106">
        <v>0.1186</v>
      </c>
      <c r="L45" s="106">
        <v>0.1168</v>
      </c>
      <c r="M45" s="106">
        <v>0.1101</v>
      </c>
      <c r="N45" s="106">
        <v>0.12889999999999999</v>
      </c>
      <c r="O45" s="106">
        <v>0.1205</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0.85509999999999997</v>
      </c>
      <c r="C47" s="106">
        <v>0.80030000000000001</v>
      </c>
      <c r="D47" s="106">
        <v>0.85509999999999997</v>
      </c>
      <c r="E47" s="106">
        <v>0.89200000000000002</v>
      </c>
      <c r="F47" s="106">
        <v>0.86839999999999995</v>
      </c>
      <c r="G47" s="106">
        <v>0.85540000000000005</v>
      </c>
      <c r="H47" s="106">
        <v>0.84960000000000002</v>
      </c>
      <c r="I47" s="106">
        <v>0.90700000000000003</v>
      </c>
      <c r="J47" s="106">
        <v>0.70860000000000001</v>
      </c>
      <c r="K47" s="106">
        <v>0.89119999999999999</v>
      </c>
      <c r="L47" s="106">
        <v>0.86280000000000001</v>
      </c>
      <c r="M47" s="106">
        <v>0.85370000000000001</v>
      </c>
      <c r="N47" s="106">
        <v>0.87009999999999998</v>
      </c>
      <c r="O47" s="106">
        <v>0.85840000000000005</v>
      </c>
      <c r="P47" s="11"/>
    </row>
    <row r="48" spans="1:16">
      <c r="A48" s="108" t="s">
        <v>554</v>
      </c>
      <c r="B48" s="106">
        <v>0.66010000000000002</v>
      </c>
      <c r="C48" s="106">
        <v>0.7389</v>
      </c>
      <c r="D48" s="106">
        <v>0.76329999999999998</v>
      </c>
      <c r="E48" s="106">
        <v>0.56920000000000004</v>
      </c>
      <c r="F48" s="106">
        <v>0.61360000000000003</v>
      </c>
      <c r="G48" s="106">
        <v>0.75529999999999997</v>
      </c>
      <c r="H48" s="106">
        <v>0.72289999999999999</v>
      </c>
      <c r="I48" s="106">
        <v>0.90890000000000004</v>
      </c>
      <c r="J48" s="106">
        <v>0.49780000000000002</v>
      </c>
      <c r="K48" s="106">
        <v>0.87080000000000002</v>
      </c>
      <c r="L48" s="106">
        <v>0.78879999999999995</v>
      </c>
      <c r="M48" s="106">
        <v>0.69789999999999996</v>
      </c>
      <c r="N48" s="106">
        <v>0.83079999999999998</v>
      </c>
      <c r="O48" s="106">
        <v>0.72099999999999997</v>
      </c>
      <c r="P48" s="11"/>
    </row>
    <row r="49" spans="1:16">
      <c r="A49" s="108" t="s">
        <v>555</v>
      </c>
      <c r="B49" s="106">
        <v>0.37859999999999999</v>
      </c>
      <c r="C49" s="106">
        <v>0.15629999999999999</v>
      </c>
      <c r="D49" s="106">
        <v>0.18229999999999999</v>
      </c>
      <c r="E49" s="106">
        <v>0.66110000000000002</v>
      </c>
      <c r="F49" s="106">
        <v>0.50460000000000005</v>
      </c>
      <c r="G49" s="106">
        <v>0.1991</v>
      </c>
      <c r="H49" s="106">
        <v>0.253</v>
      </c>
      <c r="I49" s="106">
        <v>0.122</v>
      </c>
      <c r="J49" s="106">
        <v>1.3983000000000001</v>
      </c>
      <c r="K49" s="106">
        <v>9.9400000000000002E-2</v>
      </c>
      <c r="L49" s="106">
        <v>0.16889999999999999</v>
      </c>
      <c r="M49" s="106">
        <v>0.2848</v>
      </c>
      <c r="N49" s="106">
        <v>0.16880000000000001</v>
      </c>
      <c r="O49" s="106">
        <v>0.27100000000000002</v>
      </c>
      <c r="P49" s="11"/>
    </row>
    <row r="50" spans="1:16" ht="15.75" thickBot="1">
      <c r="A50" s="218" t="s">
        <v>556</v>
      </c>
      <c r="B50" s="219">
        <v>2.4030999999999998</v>
      </c>
      <c r="C50" s="219">
        <v>3.1532</v>
      </c>
      <c r="D50" s="219">
        <v>2.7652000000000001</v>
      </c>
      <c r="E50" s="219">
        <v>1.9081999999999999</v>
      </c>
      <c r="F50" s="219">
        <v>2.2149000000000001</v>
      </c>
      <c r="G50" s="219">
        <v>2.6025</v>
      </c>
      <c r="H50" s="219">
        <v>2.4228000000000001</v>
      </c>
      <c r="I50" s="112">
        <v>0.84140000000000004</v>
      </c>
      <c r="J50" s="112">
        <v>0.7167</v>
      </c>
      <c r="K50" s="112">
        <v>1.5757000000000001</v>
      </c>
      <c r="L50" s="112">
        <v>2.1345000000000001</v>
      </c>
      <c r="M50" s="112">
        <v>3.0522</v>
      </c>
      <c r="N50" s="112">
        <v>1.2498</v>
      </c>
      <c r="O50" s="112">
        <v>2.2408000000000001</v>
      </c>
      <c r="P50" s="11"/>
    </row>
    <row r="51" spans="1:16" ht="15.75" thickTop="1">
      <c r="A51" s="748" t="s">
        <v>557</v>
      </c>
      <c r="B51" s="748"/>
      <c r="C51" s="748"/>
      <c r="D51" s="748"/>
      <c r="E51" s="748"/>
      <c r="F51" s="748"/>
      <c r="G51" s="748"/>
      <c r="H51" s="748"/>
      <c r="I51" s="748"/>
      <c r="J51" s="748"/>
      <c r="K51" s="748"/>
      <c r="L51" s="748"/>
      <c r="M51" s="748"/>
      <c r="N51" s="748"/>
      <c r="O51" s="748"/>
      <c r="P51" s="11"/>
    </row>
    <row r="52" spans="1:16" ht="51" customHeight="1">
      <c r="A52" s="746" t="s">
        <v>558</v>
      </c>
      <c r="B52" s="746"/>
      <c r="C52" s="746"/>
      <c r="D52" s="746"/>
      <c r="E52" s="746"/>
      <c r="F52" s="746"/>
      <c r="G52" s="746"/>
      <c r="H52" s="746"/>
      <c r="I52" s="746"/>
      <c r="J52" s="746"/>
      <c r="K52" s="746"/>
      <c r="L52" s="746"/>
      <c r="M52" s="746"/>
      <c r="N52" s="746"/>
      <c r="O52" s="746"/>
      <c r="P52" s="11"/>
    </row>
    <row r="53" spans="1:16" ht="51" customHeight="1">
      <c r="A53" s="746" t="s">
        <v>559</v>
      </c>
      <c r="B53" s="746"/>
      <c r="C53" s="746"/>
      <c r="D53" s="746"/>
      <c r="E53" s="746"/>
      <c r="F53" s="746"/>
      <c r="G53" s="746"/>
      <c r="H53" s="746"/>
      <c r="I53" s="746"/>
      <c r="J53" s="746"/>
      <c r="K53" s="746"/>
      <c r="L53" s="746"/>
      <c r="M53" s="746"/>
      <c r="N53" s="746"/>
      <c r="O53" s="746"/>
      <c r="P53" s="11"/>
    </row>
    <row r="54" spans="1:16">
      <c r="A54" s="743" t="s">
        <v>560</v>
      </c>
      <c r="B54" s="743"/>
      <c r="C54" s="743"/>
      <c r="D54" s="743"/>
      <c r="E54" s="743"/>
      <c r="F54" s="743"/>
      <c r="G54" s="743"/>
      <c r="H54" s="743"/>
      <c r="I54" s="743"/>
      <c r="J54" s="743"/>
      <c r="K54" s="743"/>
      <c r="L54" s="743"/>
      <c r="M54" s="743"/>
      <c r="N54" s="743"/>
      <c r="O54" s="743"/>
      <c r="P54" s="11"/>
    </row>
    <row r="55" spans="1:16">
      <c r="A55" s="744" t="s">
        <v>561</v>
      </c>
      <c r="B55" s="744"/>
      <c r="C55" s="744"/>
      <c r="D55" s="744"/>
      <c r="E55" s="744"/>
      <c r="F55" s="744"/>
      <c r="G55" s="744"/>
      <c r="H55" s="744"/>
      <c r="I55" s="744"/>
      <c r="J55" s="744"/>
      <c r="K55" s="744"/>
      <c r="L55" s="744"/>
      <c r="M55" s="744"/>
      <c r="N55" s="744"/>
      <c r="O55" s="744"/>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8" t="s">
        <v>562</v>
      </c>
      <c r="B58" s="559"/>
      <c r="C58" s="559"/>
      <c r="D58" s="559"/>
      <c r="E58" s="559"/>
      <c r="F58" s="559"/>
      <c r="G58" s="559"/>
      <c r="H58" s="559"/>
      <c r="I58" s="559"/>
      <c r="J58" s="559"/>
      <c r="K58" s="559"/>
      <c r="L58" s="559"/>
      <c r="M58" s="560"/>
      <c r="N58" s="560"/>
      <c r="O58" s="560"/>
      <c r="P58" s="11"/>
    </row>
    <row r="59" spans="1:16">
      <c r="A59" s="714" t="s">
        <v>892</v>
      </c>
      <c r="B59" s="160">
        <v>2.3099999999999999E-2</v>
      </c>
      <c r="C59" s="160">
        <v>3.0200000000000001E-2</v>
      </c>
      <c r="D59" s="160">
        <v>2.58E-2</v>
      </c>
      <c r="E59" s="160">
        <v>2.7300000000000001E-2</v>
      </c>
      <c r="F59" s="160">
        <v>2.4899999999999999E-2</v>
      </c>
      <c r="G59" s="160">
        <v>2.7400000000000001E-2</v>
      </c>
      <c r="H59" s="160">
        <v>3.2899999999999999E-2</v>
      </c>
      <c r="I59" s="160">
        <v>7.9799999999999996E-2</v>
      </c>
      <c r="J59" s="160">
        <v>2.2200000000000001E-2</v>
      </c>
      <c r="K59" s="160">
        <v>5.0099999999999999E-2</v>
      </c>
      <c r="L59" s="160">
        <v>4.0899999999999999E-2</v>
      </c>
      <c r="M59" s="160">
        <v>2.6499999999999999E-2</v>
      </c>
      <c r="N59" s="160">
        <v>7.4099999999999999E-2</v>
      </c>
      <c r="O59" s="160">
        <v>3.3599999999999998E-2</v>
      </c>
      <c r="P59" s="11"/>
    </row>
    <row r="60" spans="1:16">
      <c r="A60" s="714" t="s">
        <v>1416</v>
      </c>
      <c r="B60" s="160">
        <v>2.9399999999999999E-2</v>
      </c>
      <c r="C60" s="160">
        <v>3.9699999999999999E-2</v>
      </c>
      <c r="D60" s="160">
        <v>3.1399999999999997E-2</v>
      </c>
      <c r="E60" s="160">
        <v>3.7499999999999999E-2</v>
      </c>
      <c r="F60" s="160">
        <v>3.2300000000000002E-2</v>
      </c>
      <c r="G60" s="160">
        <v>3.6999999999999998E-2</v>
      </c>
      <c r="H60" s="160">
        <v>4.1599999999999998E-2</v>
      </c>
      <c r="I60" s="160">
        <v>8.7499999999999994E-2</v>
      </c>
      <c r="J60" s="160">
        <v>4.6600000000000003E-2</v>
      </c>
      <c r="K60" s="160">
        <v>5.6800000000000003E-2</v>
      </c>
      <c r="L60" s="160">
        <v>4.5499999999999999E-2</v>
      </c>
      <c r="M60" s="160">
        <v>3.7699999999999997E-2</v>
      </c>
      <c r="N60" s="160">
        <v>8.0299999999999996E-2</v>
      </c>
      <c r="O60" s="160">
        <v>4.1700000000000001E-2</v>
      </c>
      <c r="P60" s="11"/>
    </row>
    <row r="61" spans="1:16">
      <c r="A61" s="714" t="s">
        <v>1417</v>
      </c>
      <c r="B61" s="160">
        <v>2.52E-2</v>
      </c>
      <c r="C61" s="160">
        <v>3.4500000000000003E-2</v>
      </c>
      <c r="D61" s="160">
        <v>2.8000000000000001E-2</v>
      </c>
      <c r="E61" s="160">
        <v>2.9399999999999999E-2</v>
      </c>
      <c r="F61" s="160">
        <v>2.41E-2</v>
      </c>
      <c r="G61" s="160">
        <v>3.1800000000000002E-2</v>
      </c>
      <c r="H61" s="160">
        <v>4.0399999999999998E-2</v>
      </c>
      <c r="I61" s="160">
        <v>8.3099999999999993E-2</v>
      </c>
      <c r="J61" s="160">
        <v>5.3400000000000003E-2</v>
      </c>
      <c r="K61" s="160">
        <v>5.2299999999999999E-2</v>
      </c>
      <c r="L61" s="160">
        <v>3.9300000000000002E-2</v>
      </c>
      <c r="M61" s="160">
        <v>2.8899999999999999E-2</v>
      </c>
      <c r="N61" s="160">
        <v>7.6399999999999996E-2</v>
      </c>
      <c r="O61" s="160">
        <v>3.6200000000000003E-2</v>
      </c>
      <c r="P61" s="11"/>
    </row>
    <row r="62" spans="1:16">
      <c r="A62" s="714" t="s">
        <v>1418</v>
      </c>
      <c r="B62" s="160">
        <v>6.6E-3</v>
      </c>
      <c r="C62" s="160">
        <v>4.7999999999999996E-3</v>
      </c>
      <c r="D62" s="160">
        <v>4.4999999999999997E-3</v>
      </c>
      <c r="E62" s="160">
        <v>8.8999999999999999E-3</v>
      </c>
      <c r="F62" s="160">
        <v>3.2000000000000002E-3</v>
      </c>
      <c r="G62" s="160">
        <v>8.8999999999999999E-3</v>
      </c>
      <c r="H62" s="160">
        <v>1.2999999999999999E-2</v>
      </c>
      <c r="I62" s="160">
        <v>3.5000000000000003E-2</v>
      </c>
      <c r="J62" s="160">
        <v>-5.0000000000000001E-4</v>
      </c>
      <c r="K62" s="160">
        <v>1.34E-2</v>
      </c>
      <c r="L62" s="160">
        <v>5.1000000000000004E-3</v>
      </c>
      <c r="M62" s="160">
        <v>8.9999999999999998E-4</v>
      </c>
      <c r="N62" s="160">
        <v>2.18E-2</v>
      </c>
      <c r="O62" s="160">
        <v>8.5000000000000006E-3</v>
      </c>
      <c r="P62" s="11"/>
    </row>
    <row r="63" spans="1:16">
      <c r="A63" s="714" t="s">
        <v>1419</v>
      </c>
      <c r="B63" s="160">
        <v>6.6E-3</v>
      </c>
      <c r="C63" s="160">
        <v>4.8999999999999998E-3</v>
      </c>
      <c r="D63" s="160">
        <v>4.7000000000000002E-3</v>
      </c>
      <c r="E63" s="160">
        <v>8.9999999999999993E-3</v>
      </c>
      <c r="F63" s="160">
        <v>3.0999999999999999E-3</v>
      </c>
      <c r="G63" s="160">
        <v>8.8999999999999999E-3</v>
      </c>
      <c r="H63" s="160">
        <v>1.3299999999999999E-2</v>
      </c>
      <c r="I63" s="160">
        <v>3.4299999999999997E-2</v>
      </c>
      <c r="J63" s="160">
        <v>-1.4E-3</v>
      </c>
      <c r="K63" s="160">
        <v>1.38E-2</v>
      </c>
      <c r="L63" s="160">
        <v>5.0000000000000001E-3</v>
      </c>
      <c r="M63" s="160">
        <v>8.9999999999999998E-4</v>
      </c>
      <c r="N63" s="160">
        <v>2.18E-2</v>
      </c>
      <c r="O63" s="160">
        <v>8.6E-3</v>
      </c>
      <c r="P63" s="11"/>
    </row>
    <row r="64" spans="1:16">
      <c r="A64" s="714" t="s">
        <v>1420</v>
      </c>
      <c r="B64" s="160">
        <v>4.1999999999999997E-3</v>
      </c>
      <c r="C64" s="160">
        <v>3.7000000000000002E-3</v>
      </c>
      <c r="D64" s="160">
        <v>1.9E-3</v>
      </c>
      <c r="E64" s="160">
        <v>5.1000000000000004E-3</v>
      </c>
      <c r="F64" s="160">
        <v>2.7000000000000001E-3</v>
      </c>
      <c r="G64" s="160">
        <v>4.4999999999999997E-3</v>
      </c>
      <c r="H64" s="160">
        <v>6.1000000000000004E-3</v>
      </c>
      <c r="I64" s="160">
        <v>1.9199999999999998E-2</v>
      </c>
      <c r="J64" s="160">
        <v>-1.4E-3</v>
      </c>
      <c r="K64" s="160">
        <v>6.7999999999999996E-3</v>
      </c>
      <c r="L64" s="160">
        <v>4.0000000000000001E-3</v>
      </c>
      <c r="M64" s="160">
        <v>8.9999999999999998E-4</v>
      </c>
      <c r="N64" s="160">
        <v>1.2200000000000001E-2</v>
      </c>
      <c r="O64" s="160">
        <v>4.8999999999999998E-3</v>
      </c>
      <c r="P64" s="11"/>
    </row>
    <row r="65" spans="1:16">
      <c r="A65" s="714" t="s">
        <v>1421</v>
      </c>
      <c r="B65" s="160">
        <v>7.0000000000000007E-2</v>
      </c>
      <c r="C65" s="160">
        <v>5.9200000000000003E-2</v>
      </c>
      <c r="D65" s="160">
        <v>3.7600000000000001E-2</v>
      </c>
      <c r="E65" s="160">
        <v>9.1200000000000003E-2</v>
      </c>
      <c r="F65" s="160">
        <v>4.6399999999999997E-2</v>
      </c>
      <c r="G65" s="160">
        <v>7.8200000000000006E-2</v>
      </c>
      <c r="H65" s="160">
        <v>9.69E-2</v>
      </c>
      <c r="I65" s="160">
        <v>0.17349999999999999</v>
      </c>
      <c r="J65" s="160">
        <v>-3.7000000000000002E-3</v>
      </c>
      <c r="K65" s="160">
        <v>9.9400000000000002E-2</v>
      </c>
      <c r="L65" s="160">
        <v>6.1699999999999998E-2</v>
      </c>
      <c r="M65" s="160">
        <v>1.7100000000000001E-2</v>
      </c>
      <c r="N65" s="160">
        <v>0.1191</v>
      </c>
      <c r="O65" s="160">
        <v>7.7700000000000005E-2</v>
      </c>
      <c r="P65" s="11"/>
    </row>
    <row r="66" spans="1:16">
      <c r="A66" s="715" t="s">
        <v>563</v>
      </c>
      <c r="B66" s="67"/>
      <c r="C66" s="67"/>
      <c r="D66" s="67"/>
      <c r="E66" s="67"/>
      <c r="F66" s="67"/>
      <c r="G66" s="67"/>
      <c r="H66" s="67"/>
      <c r="I66" s="67"/>
      <c r="J66" s="67"/>
      <c r="K66" s="67"/>
      <c r="L66" s="67"/>
      <c r="M66" s="68"/>
      <c r="N66" s="68"/>
      <c r="O66" s="68"/>
      <c r="P66" s="11"/>
    </row>
    <row r="67" spans="1:16">
      <c r="A67" s="714" t="s">
        <v>900</v>
      </c>
      <c r="B67" s="160">
        <v>4.2900000000000001E-2</v>
      </c>
      <c r="C67" s="160">
        <v>4.7500000000000001E-2</v>
      </c>
      <c r="D67" s="160">
        <v>4.7800000000000002E-2</v>
      </c>
      <c r="E67" s="160">
        <v>4.02E-2</v>
      </c>
      <c r="F67" s="160">
        <v>4.6399999999999997E-2</v>
      </c>
      <c r="G67" s="160">
        <v>4.8800000000000003E-2</v>
      </c>
      <c r="H67" s="160">
        <v>5.7200000000000001E-2</v>
      </c>
      <c r="I67" s="160">
        <v>0.11219999999999999</v>
      </c>
      <c r="J67" s="160">
        <v>2.7099999999999999E-2</v>
      </c>
      <c r="K67" s="160">
        <v>8.3099999999999993E-2</v>
      </c>
      <c r="L67" s="160">
        <v>7.2400000000000006E-2</v>
      </c>
      <c r="M67" s="160">
        <v>5.8500000000000003E-2</v>
      </c>
      <c r="N67" s="160">
        <v>0.105</v>
      </c>
      <c r="O67" s="160">
        <v>5.6500000000000002E-2</v>
      </c>
      <c r="P67" s="11"/>
    </row>
    <row r="68" spans="1:16">
      <c r="A68" s="714" t="s">
        <v>902</v>
      </c>
      <c r="B68" s="160">
        <v>-1.9800000000000002E-2</v>
      </c>
      <c r="C68" s="160">
        <v>-1.7299999999999999E-2</v>
      </c>
      <c r="D68" s="160">
        <v>-2.1999999999999999E-2</v>
      </c>
      <c r="E68" s="160">
        <v>-1.29E-2</v>
      </c>
      <c r="F68" s="160">
        <v>-2.1499999999999998E-2</v>
      </c>
      <c r="G68" s="160">
        <v>-2.1399999999999999E-2</v>
      </c>
      <c r="H68" s="160">
        <v>-2.4299999999999999E-2</v>
      </c>
      <c r="I68" s="160">
        <v>-3.2399999999999998E-2</v>
      </c>
      <c r="J68" s="160">
        <v>-4.8999999999999998E-3</v>
      </c>
      <c r="K68" s="160">
        <v>-3.3000000000000002E-2</v>
      </c>
      <c r="L68" s="160">
        <v>-3.15E-2</v>
      </c>
      <c r="M68" s="160">
        <v>-3.2000000000000001E-2</v>
      </c>
      <c r="N68" s="160">
        <v>-3.09E-2</v>
      </c>
      <c r="O68" s="160">
        <v>-2.29E-2</v>
      </c>
      <c r="P68" s="11"/>
    </row>
    <row r="69" spans="1:16">
      <c r="A69" s="714" t="s">
        <v>904</v>
      </c>
      <c r="B69" s="160">
        <v>3.2300000000000002E-2</v>
      </c>
      <c r="C69" s="160">
        <v>2.52E-2</v>
      </c>
      <c r="D69" s="160">
        <v>3.0499999999999999E-2</v>
      </c>
      <c r="E69" s="160">
        <v>2.4400000000000002E-2</v>
      </c>
      <c r="F69" s="160">
        <v>3.6799999999999999E-2</v>
      </c>
      <c r="G69" s="160">
        <v>3.0300000000000001E-2</v>
      </c>
      <c r="H69" s="160">
        <v>3.5900000000000001E-2</v>
      </c>
      <c r="I69" s="160">
        <v>4.0099999999999997E-2</v>
      </c>
      <c r="J69" s="160">
        <v>1.6799999999999999E-2</v>
      </c>
      <c r="K69" s="160">
        <v>4.0599999999999997E-2</v>
      </c>
      <c r="L69" s="160">
        <v>4.2999999999999997E-2</v>
      </c>
      <c r="M69" s="160">
        <v>4.8000000000000001E-2</v>
      </c>
      <c r="N69" s="160">
        <v>4.1300000000000003E-2</v>
      </c>
      <c r="O69" s="160">
        <v>3.4000000000000002E-2</v>
      </c>
      <c r="P69" s="11"/>
    </row>
    <row r="70" spans="1:16">
      <c r="A70" s="714" t="s">
        <v>906</v>
      </c>
      <c r="B70" s="160">
        <v>0</v>
      </c>
      <c r="C70" s="160">
        <v>0</v>
      </c>
      <c r="D70" s="160">
        <v>0</v>
      </c>
      <c r="E70" s="160">
        <v>0</v>
      </c>
      <c r="F70" s="160">
        <v>0</v>
      </c>
      <c r="G70" s="160">
        <v>0</v>
      </c>
      <c r="H70" s="160">
        <v>-1E-4</v>
      </c>
      <c r="I70" s="160">
        <v>0</v>
      </c>
      <c r="J70" s="160">
        <v>0</v>
      </c>
      <c r="K70" s="160">
        <v>0</v>
      </c>
      <c r="L70" s="160">
        <v>0</v>
      </c>
      <c r="M70" s="160">
        <v>0</v>
      </c>
      <c r="N70" s="160">
        <v>0</v>
      </c>
      <c r="O70" s="160">
        <v>0</v>
      </c>
      <c r="P70" s="11"/>
    </row>
    <row r="71" spans="1:16">
      <c r="A71" s="714" t="s">
        <v>1422</v>
      </c>
      <c r="B71" s="160">
        <v>-4.1999999999999997E-3</v>
      </c>
      <c r="C71" s="160">
        <v>-5.1999999999999998E-3</v>
      </c>
      <c r="D71" s="160">
        <v>-3.3999999999999998E-3</v>
      </c>
      <c r="E71" s="160">
        <v>-8.2000000000000007E-3</v>
      </c>
      <c r="F71" s="160">
        <v>-8.2000000000000007E-3</v>
      </c>
      <c r="G71" s="160">
        <v>-5.1999999999999998E-3</v>
      </c>
      <c r="H71" s="160">
        <v>-1.1999999999999999E-3</v>
      </c>
      <c r="I71" s="160">
        <v>-4.4999999999999997E-3</v>
      </c>
      <c r="J71" s="160">
        <v>6.7999999999999996E-3</v>
      </c>
      <c r="K71" s="160">
        <v>-4.4999999999999997E-3</v>
      </c>
      <c r="L71" s="160">
        <v>-6.1999999999999998E-3</v>
      </c>
      <c r="M71" s="160">
        <v>-8.8000000000000005E-3</v>
      </c>
      <c r="N71" s="160">
        <v>-3.8999999999999998E-3</v>
      </c>
      <c r="O71" s="160">
        <v>-5.4999999999999997E-3</v>
      </c>
      <c r="P71" s="11"/>
    </row>
    <row r="72" spans="1:16">
      <c r="A72" s="714" t="s">
        <v>1423</v>
      </c>
      <c r="B72" s="160">
        <v>6.3E-3</v>
      </c>
      <c r="C72" s="160">
        <v>9.4999999999999998E-3</v>
      </c>
      <c r="D72" s="160">
        <v>5.5999999999999999E-3</v>
      </c>
      <c r="E72" s="160">
        <v>1.0200000000000001E-2</v>
      </c>
      <c r="F72" s="160">
        <v>7.4000000000000003E-3</v>
      </c>
      <c r="G72" s="160">
        <v>9.5999999999999992E-3</v>
      </c>
      <c r="H72" s="160">
        <v>8.8000000000000005E-3</v>
      </c>
      <c r="I72" s="160">
        <v>7.7000000000000002E-3</v>
      </c>
      <c r="J72" s="160">
        <v>2.4400000000000002E-2</v>
      </c>
      <c r="K72" s="160">
        <v>6.7000000000000002E-3</v>
      </c>
      <c r="L72" s="160">
        <v>4.5999999999999999E-3</v>
      </c>
      <c r="M72" s="160">
        <v>1.12E-2</v>
      </c>
      <c r="N72" s="160">
        <v>6.1999999999999998E-3</v>
      </c>
      <c r="O72" s="160">
        <v>8.0999999999999996E-3</v>
      </c>
      <c r="P72" s="11"/>
    </row>
    <row r="73" spans="1:16">
      <c r="A73" s="714" t="s">
        <v>1424</v>
      </c>
      <c r="B73" s="160">
        <v>-1.8599999999999998E-2</v>
      </c>
      <c r="C73" s="160">
        <v>-2.98E-2</v>
      </c>
      <c r="D73" s="160">
        <v>-2.35E-2</v>
      </c>
      <c r="E73" s="160">
        <v>-2.0500000000000001E-2</v>
      </c>
      <c r="F73" s="160">
        <v>-2.0899999999999998E-2</v>
      </c>
      <c r="G73" s="160">
        <v>-2.29E-2</v>
      </c>
      <c r="H73" s="160">
        <v>-2.75E-2</v>
      </c>
      <c r="I73" s="160">
        <v>-4.8099999999999997E-2</v>
      </c>
      <c r="J73" s="160">
        <v>-5.3900000000000003E-2</v>
      </c>
      <c r="K73" s="160">
        <v>-3.8899999999999997E-2</v>
      </c>
      <c r="L73" s="160">
        <v>-3.4200000000000001E-2</v>
      </c>
      <c r="M73" s="160">
        <v>-2.8000000000000001E-2</v>
      </c>
      <c r="N73" s="160">
        <v>-5.4600000000000003E-2</v>
      </c>
      <c r="O73" s="160">
        <v>-2.7699999999999999E-2</v>
      </c>
      <c r="P73" s="11"/>
    </row>
    <row r="74" spans="1:16">
      <c r="A74" s="714" t="s">
        <v>1425</v>
      </c>
      <c r="B74" s="160">
        <v>1E-4</v>
      </c>
      <c r="C74" s="160">
        <v>1E-4</v>
      </c>
      <c r="D74" s="160">
        <v>2.9999999999999997E-4</v>
      </c>
      <c r="E74" s="160">
        <v>1E-4</v>
      </c>
      <c r="F74" s="160">
        <v>-1E-4</v>
      </c>
      <c r="G74" s="160">
        <v>0</v>
      </c>
      <c r="H74" s="160">
        <v>4.0000000000000002E-4</v>
      </c>
      <c r="I74" s="160">
        <v>-6.9999999999999999E-4</v>
      </c>
      <c r="J74" s="160">
        <v>-8.9999999999999998E-4</v>
      </c>
      <c r="K74" s="160">
        <v>4.0000000000000002E-4</v>
      </c>
      <c r="L74" s="160">
        <v>-1E-4</v>
      </c>
      <c r="M74" s="160">
        <v>0</v>
      </c>
      <c r="N74" s="160">
        <v>0</v>
      </c>
      <c r="O74" s="160">
        <v>1E-4</v>
      </c>
      <c r="P74" s="11"/>
    </row>
    <row r="75" spans="1:16">
      <c r="A75" s="714" t="s">
        <v>1426</v>
      </c>
      <c r="B75" s="160">
        <v>0.10199999999999999</v>
      </c>
      <c r="C75" s="160">
        <v>0.12470000000000001</v>
      </c>
      <c r="D75" s="160">
        <v>0.17399999999999999</v>
      </c>
      <c r="E75" s="160">
        <v>0.1067</v>
      </c>
      <c r="F75" s="160">
        <v>0.19989999999999999</v>
      </c>
      <c r="G75" s="160">
        <v>0.1288</v>
      </c>
      <c r="H75" s="160">
        <v>0.1346</v>
      </c>
      <c r="I75" s="160">
        <v>8.5400000000000004E-2</v>
      </c>
      <c r="J75" s="160">
        <v>0.32769999999999999</v>
      </c>
      <c r="K75" s="160">
        <v>0.1086</v>
      </c>
      <c r="L75" s="160">
        <v>0.151</v>
      </c>
      <c r="M75" s="160">
        <v>7.0000000000000007E-2</v>
      </c>
      <c r="N75" s="160">
        <v>0.2969</v>
      </c>
      <c r="O75" s="160">
        <v>0.10730000000000001</v>
      </c>
      <c r="P75" s="11"/>
    </row>
    <row r="76" spans="1:16">
      <c r="A76" s="715" t="s">
        <v>564</v>
      </c>
      <c r="B76" s="67"/>
      <c r="C76" s="67"/>
      <c r="D76" s="67"/>
      <c r="E76" s="67"/>
      <c r="F76" s="67"/>
      <c r="G76" s="67"/>
      <c r="H76" s="67"/>
      <c r="I76" s="67"/>
      <c r="J76" s="67"/>
      <c r="K76" s="67"/>
      <c r="L76" s="67"/>
      <c r="M76" s="68"/>
      <c r="N76" s="68"/>
      <c r="O76" s="68"/>
      <c r="P76" s="11"/>
    </row>
    <row r="77" spans="1:16">
      <c r="A77" s="714" t="s">
        <v>1427</v>
      </c>
      <c r="B77" s="160">
        <v>7.4899999999999994E-2</v>
      </c>
      <c r="C77" s="160">
        <v>8.3900000000000002E-2</v>
      </c>
      <c r="D77" s="160">
        <v>7.0800000000000002E-2</v>
      </c>
      <c r="E77" s="160">
        <v>5.8999999999999997E-2</v>
      </c>
      <c r="F77" s="160">
        <v>6.3399999999999998E-2</v>
      </c>
      <c r="G77" s="160">
        <v>6.6100000000000006E-2</v>
      </c>
      <c r="H77" s="160">
        <v>6.8000000000000005E-2</v>
      </c>
      <c r="I77" s="160">
        <v>0.1401</v>
      </c>
      <c r="J77" s="160">
        <v>5.9200000000000003E-2</v>
      </c>
      <c r="K77" s="160">
        <v>0.129</v>
      </c>
      <c r="L77" s="160">
        <v>9.4200000000000006E-2</v>
      </c>
      <c r="M77" s="160">
        <v>8.3699999999999997E-2</v>
      </c>
      <c r="N77" s="160">
        <v>0.126</v>
      </c>
      <c r="O77" s="160">
        <v>8.5500000000000007E-2</v>
      </c>
      <c r="P77" s="11"/>
    </row>
    <row r="78" spans="1:16">
      <c r="A78" s="714" t="s">
        <v>1428</v>
      </c>
      <c r="B78" s="160">
        <v>2.5399999999999999E-2</v>
      </c>
      <c r="C78" s="160">
        <v>7.7399999999999997E-2</v>
      </c>
      <c r="D78" s="160">
        <v>7.4399999999999994E-2</v>
      </c>
      <c r="E78" s="160">
        <v>7.22E-2</v>
      </c>
      <c r="F78" s="160">
        <v>6.2700000000000006E-2</v>
      </c>
      <c r="G78" s="160">
        <v>7.4899999999999994E-2</v>
      </c>
      <c r="H78" s="160">
        <v>0.12</v>
      </c>
      <c r="I78" s="160">
        <v>0.1477</v>
      </c>
      <c r="J78" s="160">
        <v>6.9599999999999995E-2</v>
      </c>
      <c r="K78" s="160">
        <v>3.4599999999999999E-2</v>
      </c>
      <c r="L78" s="160">
        <v>9.69E-2</v>
      </c>
      <c r="M78" s="160">
        <v>0.1241</v>
      </c>
      <c r="N78" s="160">
        <v>0.12230000000000001</v>
      </c>
      <c r="O78" s="160">
        <v>7.5300000000000006E-2</v>
      </c>
      <c r="P78" s="11"/>
    </row>
    <row r="79" spans="1:16">
      <c r="A79" s="714" t="s">
        <v>1429</v>
      </c>
      <c r="B79" s="160">
        <v>0.2974</v>
      </c>
      <c r="C79" s="160">
        <v>2.3999999999999998E-3</v>
      </c>
      <c r="D79" s="160">
        <v>3.8899999999999997E-2</v>
      </c>
      <c r="E79" s="160">
        <v>1.49E-2</v>
      </c>
      <c r="F79" s="160">
        <v>0.3674</v>
      </c>
      <c r="G79" s="160">
        <v>0.15390000000000001</v>
      </c>
      <c r="H79" s="160">
        <v>8.5000000000000006E-2</v>
      </c>
      <c r="I79" s="160">
        <v>1.7999999999999999E-2</v>
      </c>
      <c r="J79" s="160">
        <v>8.9999999999999998E-4</v>
      </c>
      <c r="K79" s="160">
        <v>6.6400000000000001E-2</v>
      </c>
      <c r="L79" s="160">
        <v>0.127</v>
      </c>
      <c r="M79" s="160">
        <v>4.4600000000000001E-2</v>
      </c>
      <c r="N79" s="160">
        <v>6.2199999999999998E-2</v>
      </c>
      <c r="O79" s="160">
        <v>9.4700000000000006E-2</v>
      </c>
      <c r="P79" s="11"/>
    </row>
    <row r="80" spans="1:16">
      <c r="A80" s="714" t="s">
        <v>1430</v>
      </c>
      <c r="B80" s="160">
        <v>6.6E-3</v>
      </c>
      <c r="C80" s="160">
        <v>2.2000000000000001E-3</v>
      </c>
      <c r="D80" s="160">
        <v>0.1181</v>
      </c>
      <c r="E80" s="160">
        <v>4.4900000000000002E-2</v>
      </c>
      <c r="F80" s="160">
        <v>0.66069999999999995</v>
      </c>
      <c r="G80" s="160">
        <v>0.25309999999999999</v>
      </c>
      <c r="H80" s="160">
        <v>7.85E-2</v>
      </c>
      <c r="I80" s="160">
        <v>1.0200000000000001E-2</v>
      </c>
      <c r="J80" s="160">
        <v>2.1700000000000001E-2</v>
      </c>
      <c r="K80" s="160">
        <v>3.32E-2</v>
      </c>
      <c r="L80" s="160">
        <v>8.9800000000000005E-2</v>
      </c>
      <c r="M80" s="160">
        <v>2.58E-2</v>
      </c>
      <c r="N80" s="160">
        <v>0.14580000000000001</v>
      </c>
      <c r="O80" s="160">
        <v>0.11749999999999999</v>
      </c>
      <c r="P80" s="11"/>
    </row>
    <row r="81" spans="1:16">
      <c r="A81" s="714" t="s">
        <v>1431</v>
      </c>
      <c r="B81" s="160">
        <v>3.5999999999999999E-3</v>
      </c>
      <c r="C81" s="160">
        <v>0</v>
      </c>
      <c r="D81" s="160">
        <v>5.7000000000000002E-3</v>
      </c>
      <c r="E81" s="160">
        <v>7.4999999999999997E-2</v>
      </c>
      <c r="F81" s="160">
        <v>0</v>
      </c>
      <c r="G81" s="160">
        <v>1.2200000000000001E-2</v>
      </c>
      <c r="H81" s="160">
        <v>7.4999999999999997E-3</v>
      </c>
      <c r="I81" s="160">
        <v>0.1426</v>
      </c>
      <c r="J81" s="160">
        <v>1.7299999999999999E-2</v>
      </c>
      <c r="K81" s="160">
        <v>4.7000000000000002E-3</v>
      </c>
      <c r="L81" s="160">
        <v>8.2000000000000007E-3</v>
      </c>
      <c r="M81" s="160">
        <v>0.1278</v>
      </c>
      <c r="N81" s="160">
        <v>7.7999999999999996E-3</v>
      </c>
      <c r="O81" s="160">
        <v>8.3999999999999995E-3</v>
      </c>
      <c r="P81" s="11"/>
    </row>
    <row r="82" spans="1:16">
      <c r="A82" s="714" t="s">
        <v>1432</v>
      </c>
      <c r="B82" s="160">
        <v>2.2000000000000001E-3</v>
      </c>
      <c r="C82" s="160">
        <v>0</v>
      </c>
      <c r="D82" s="160">
        <v>0</v>
      </c>
      <c r="E82" s="160">
        <v>0</v>
      </c>
      <c r="F82" s="160">
        <v>0.80189999999999995</v>
      </c>
      <c r="G82" s="160">
        <v>4.19E-2</v>
      </c>
      <c r="H82" s="160">
        <v>2.5899999999999999E-2</v>
      </c>
      <c r="I82" s="160">
        <v>4.7000000000000002E-3</v>
      </c>
      <c r="J82" s="160">
        <v>0</v>
      </c>
      <c r="K82" s="160">
        <v>7.1000000000000004E-3</v>
      </c>
      <c r="L82" s="160">
        <v>6.7000000000000002E-3</v>
      </c>
      <c r="M82" s="160">
        <v>0</v>
      </c>
      <c r="N82" s="160">
        <v>1.61E-2</v>
      </c>
      <c r="O82" s="160">
        <v>0.25490000000000002</v>
      </c>
      <c r="P82" s="11"/>
    </row>
    <row r="83" spans="1:16">
      <c r="A83" s="714" t="s">
        <v>1433</v>
      </c>
      <c r="B83" s="160">
        <v>3.5999999999999999E-3</v>
      </c>
      <c r="C83" s="160">
        <v>0</v>
      </c>
      <c r="D83" s="160">
        <v>4.4000000000000003E-3</v>
      </c>
      <c r="E83" s="160">
        <v>7.4899999999999994E-2</v>
      </c>
      <c r="F83" s="160">
        <v>8.6499999999999994E-2</v>
      </c>
      <c r="G83" s="160">
        <v>1.43E-2</v>
      </c>
      <c r="H83" s="160">
        <v>2.07E-2</v>
      </c>
      <c r="I83" s="160">
        <v>7.5200000000000003E-2</v>
      </c>
      <c r="J83" s="160">
        <v>1.7299999999999999E-2</v>
      </c>
      <c r="K83" s="160">
        <v>5.0000000000000001E-3</v>
      </c>
      <c r="L83" s="160">
        <v>7.4000000000000003E-3</v>
      </c>
      <c r="M83" s="160">
        <v>9.4399999999999998E-2</v>
      </c>
      <c r="N83" s="160">
        <v>1.0500000000000001E-2</v>
      </c>
      <c r="O83" s="160">
        <v>4.3700000000000003E-2</v>
      </c>
      <c r="P83" s="11"/>
    </row>
    <row r="84" spans="1:16">
      <c r="A84" s="714" t="s">
        <v>1434</v>
      </c>
      <c r="B84" s="160">
        <v>6.7999999999999996E-3</v>
      </c>
      <c r="C84" s="160">
        <v>1.2999999999999999E-3</v>
      </c>
      <c r="D84" s="160">
        <v>1.2E-2</v>
      </c>
      <c r="E84" s="160">
        <v>2.3E-3</v>
      </c>
      <c r="F84" s="160">
        <v>1.5100000000000001E-2</v>
      </c>
      <c r="G84" s="160">
        <v>7.1000000000000004E-3</v>
      </c>
      <c r="H84" s="160">
        <v>8.8000000000000005E-3</v>
      </c>
      <c r="I84" s="160">
        <v>0</v>
      </c>
      <c r="J84" s="160">
        <v>0</v>
      </c>
      <c r="K84" s="160">
        <v>3.56E-2</v>
      </c>
      <c r="L84" s="160">
        <v>1.3100000000000001E-2</v>
      </c>
      <c r="M84" s="160">
        <v>3.56E-2</v>
      </c>
      <c r="N84" s="160">
        <v>0</v>
      </c>
      <c r="O84" s="160">
        <v>1.1599999999999999E-2</v>
      </c>
      <c r="P84" s="11"/>
    </row>
    <row r="85" spans="1:16">
      <c r="A85" s="714" t="s">
        <v>1435</v>
      </c>
      <c r="B85" s="160">
        <v>1.21E-2</v>
      </c>
      <c r="C85" s="160">
        <v>1.3299999999999999E-2</v>
      </c>
      <c r="D85" s="160">
        <v>1.44E-2</v>
      </c>
      <c r="E85" s="160">
        <v>8.5000000000000006E-3</v>
      </c>
      <c r="F85" s="160">
        <v>1.89E-2</v>
      </c>
      <c r="G85" s="160">
        <v>9.9000000000000008E-3</v>
      </c>
      <c r="H85" s="160">
        <v>1.4E-2</v>
      </c>
      <c r="I85" s="160">
        <v>2.3599999999999999E-2</v>
      </c>
      <c r="J85" s="160">
        <v>1.6999999999999999E-3</v>
      </c>
      <c r="K85" s="160">
        <v>2.76E-2</v>
      </c>
      <c r="L85" s="160">
        <v>2.5399999999999999E-2</v>
      </c>
      <c r="M85" s="160">
        <v>2.4899999999999999E-2</v>
      </c>
      <c r="N85" s="160">
        <v>2.3800000000000002E-2</v>
      </c>
      <c r="O85" s="160">
        <v>1.6400000000000001E-2</v>
      </c>
      <c r="P85" s="11"/>
    </row>
    <row r="86" spans="1:16">
      <c r="A86" s="714" t="s">
        <v>1436</v>
      </c>
      <c r="B86" s="160">
        <v>4.2900000000000001E-2</v>
      </c>
      <c r="C86" s="160">
        <v>4.0599999999999997E-2</v>
      </c>
      <c r="D86" s="160">
        <v>4.7199999999999999E-2</v>
      </c>
      <c r="E86" s="160">
        <v>4.0800000000000003E-2</v>
      </c>
      <c r="F86" s="160">
        <v>4.2000000000000003E-2</v>
      </c>
      <c r="G86" s="160">
        <v>4.1799999999999997E-2</v>
      </c>
      <c r="H86" s="160">
        <v>4.3700000000000003E-2</v>
      </c>
      <c r="I86" s="160">
        <v>4.6399999999999997E-2</v>
      </c>
      <c r="J86" s="160">
        <v>2.07E-2</v>
      </c>
      <c r="K86" s="160">
        <v>4.5900000000000003E-2</v>
      </c>
      <c r="L86" s="160">
        <v>4.5400000000000003E-2</v>
      </c>
      <c r="M86" s="160">
        <v>5.3400000000000003E-2</v>
      </c>
      <c r="N86" s="160">
        <v>4.6699999999999998E-2</v>
      </c>
      <c r="O86" s="160">
        <v>4.5100000000000001E-2</v>
      </c>
      <c r="P86" s="11"/>
    </row>
    <row r="87" spans="1:16">
      <c r="A87" s="714" t="s">
        <v>1437</v>
      </c>
      <c r="B87" s="160">
        <v>4.3799999999999999E-2</v>
      </c>
      <c r="C87" s="160">
        <v>2.9399999999999999E-2</v>
      </c>
      <c r="D87" s="160">
        <v>1.38E-2</v>
      </c>
      <c r="E87" s="160">
        <v>1.6500000000000001E-2</v>
      </c>
      <c r="F87" s="160">
        <v>6.1999999999999998E-3</v>
      </c>
      <c r="G87" s="160">
        <v>4.7100000000000003E-2</v>
      </c>
      <c r="H87" s="160">
        <v>2.9100000000000001E-2</v>
      </c>
      <c r="I87" s="160">
        <v>9.7000000000000003E-2</v>
      </c>
      <c r="J87" s="160">
        <v>0</v>
      </c>
      <c r="K87" s="160">
        <v>2.7699999999999999E-2</v>
      </c>
      <c r="L87" s="160">
        <v>3.8399999999999997E-2</v>
      </c>
      <c r="M87" s="160">
        <v>8.2000000000000003E-2</v>
      </c>
      <c r="N87" s="160">
        <v>6.1899999999999997E-2</v>
      </c>
      <c r="O87" s="160">
        <v>3.1899999999999998E-2</v>
      </c>
      <c r="P87" s="11"/>
    </row>
    <row r="88" spans="1:16">
      <c r="A88" s="714" t="s">
        <v>1438</v>
      </c>
      <c r="B88" s="160">
        <v>0</v>
      </c>
      <c r="C88" s="160">
        <v>0</v>
      </c>
      <c r="D88" s="160">
        <v>0</v>
      </c>
      <c r="E88" s="160">
        <v>0</v>
      </c>
      <c r="F88" s="160">
        <v>1E-4</v>
      </c>
      <c r="G88" s="160">
        <v>1E-4</v>
      </c>
      <c r="H88" s="160">
        <v>0</v>
      </c>
      <c r="I88" s="160">
        <v>0</v>
      </c>
      <c r="J88" s="160">
        <v>0</v>
      </c>
      <c r="K88" s="160">
        <v>0</v>
      </c>
      <c r="L88" s="160">
        <v>1.7899999999999999E-2</v>
      </c>
      <c r="M88" s="160">
        <v>5.4000000000000003E-3</v>
      </c>
      <c r="N88" s="160">
        <v>0</v>
      </c>
      <c r="O88" s="160">
        <v>1.1000000000000001E-3</v>
      </c>
      <c r="P88" s="11"/>
    </row>
    <row r="89" spans="1:16">
      <c r="A89" s="715" t="s">
        <v>565</v>
      </c>
      <c r="B89" s="67"/>
      <c r="C89" s="67"/>
      <c r="D89" s="67"/>
      <c r="E89" s="67"/>
      <c r="F89" s="67"/>
      <c r="G89" s="67"/>
      <c r="H89" s="67"/>
      <c r="I89" s="67"/>
      <c r="J89" s="67"/>
      <c r="K89" s="67"/>
      <c r="L89" s="67"/>
      <c r="M89" s="68"/>
      <c r="N89" s="68"/>
      <c r="O89" s="68"/>
      <c r="P89" s="11"/>
    </row>
    <row r="90" spans="1:16">
      <c r="A90" s="715" t="s">
        <v>566</v>
      </c>
      <c r="B90" s="67"/>
      <c r="C90" s="67"/>
      <c r="D90" s="67"/>
      <c r="E90" s="67"/>
      <c r="F90" s="67"/>
      <c r="G90" s="67"/>
      <c r="H90" s="67"/>
      <c r="I90" s="67"/>
      <c r="J90" s="67"/>
      <c r="K90" s="67"/>
      <c r="L90" s="67"/>
      <c r="M90" s="68"/>
      <c r="N90" s="68"/>
      <c r="O90" s="68"/>
      <c r="P90" s="11"/>
    </row>
    <row r="91" spans="1:16">
      <c r="A91" s="714" t="s">
        <v>924</v>
      </c>
      <c r="B91" s="160">
        <v>1.8599999999999998E-2</v>
      </c>
      <c r="C91" s="160">
        <v>2.98E-2</v>
      </c>
      <c r="D91" s="160">
        <v>2.35E-2</v>
      </c>
      <c r="E91" s="160">
        <v>2.0500000000000001E-2</v>
      </c>
      <c r="F91" s="160">
        <v>2.0899999999999998E-2</v>
      </c>
      <c r="G91" s="160">
        <v>2.29E-2</v>
      </c>
      <c r="H91" s="160">
        <v>2.75E-2</v>
      </c>
      <c r="I91" s="160">
        <v>4.8099999999999997E-2</v>
      </c>
      <c r="J91" s="160">
        <v>5.3900000000000003E-2</v>
      </c>
      <c r="K91" s="160">
        <v>3.8899999999999997E-2</v>
      </c>
      <c r="L91" s="160">
        <v>3.4200000000000001E-2</v>
      </c>
      <c r="M91" s="160">
        <v>2.8000000000000001E-2</v>
      </c>
      <c r="N91" s="160">
        <v>5.4600000000000003E-2</v>
      </c>
      <c r="O91" s="160">
        <v>2.7699999999999999E-2</v>
      </c>
      <c r="P91" s="11"/>
    </row>
    <row r="92" spans="1:16">
      <c r="A92" s="714" t="s">
        <v>926</v>
      </c>
      <c r="B92" s="160">
        <v>2.3800000000000002E-2</v>
      </c>
      <c r="C92" s="160">
        <v>3.9399999999999998E-2</v>
      </c>
      <c r="D92" s="160">
        <v>2.9100000000000001E-2</v>
      </c>
      <c r="E92" s="160">
        <v>2.87E-2</v>
      </c>
      <c r="F92" s="160">
        <v>2.81E-2</v>
      </c>
      <c r="G92" s="160">
        <v>2.8000000000000001E-2</v>
      </c>
      <c r="H92" s="160">
        <v>3.4599999999999999E-2</v>
      </c>
      <c r="I92" s="160">
        <v>5.3699999999999998E-2</v>
      </c>
      <c r="J92" s="160">
        <v>9.7000000000000003E-2</v>
      </c>
      <c r="K92" s="160">
        <v>4.4699999999999997E-2</v>
      </c>
      <c r="L92" s="160">
        <v>4.3299999999999998E-2</v>
      </c>
      <c r="M92" s="160">
        <v>3.3599999999999998E-2</v>
      </c>
      <c r="N92" s="160">
        <v>6.5299999999999997E-2</v>
      </c>
      <c r="O92" s="160">
        <v>3.49E-2</v>
      </c>
      <c r="P92" s="11"/>
    </row>
    <row r="93" spans="1:16">
      <c r="A93" s="714" t="s">
        <v>928</v>
      </c>
      <c r="B93" s="160">
        <v>2.86E-2</v>
      </c>
      <c r="C93" s="160">
        <v>5.2900000000000003E-2</v>
      </c>
      <c r="D93" s="160">
        <v>3.5900000000000001E-2</v>
      </c>
      <c r="E93" s="160">
        <v>3.0800000000000001E-2</v>
      </c>
      <c r="F93" s="160">
        <v>2.9399999999999999E-2</v>
      </c>
      <c r="G93" s="160">
        <v>3.4500000000000003E-2</v>
      </c>
      <c r="H93" s="160">
        <v>3.8300000000000001E-2</v>
      </c>
      <c r="I93" s="160">
        <v>6.2899999999999998E-2</v>
      </c>
      <c r="J93" s="160">
        <v>9.4500000000000001E-2</v>
      </c>
      <c r="K93" s="160">
        <v>5.2999999999999999E-2</v>
      </c>
      <c r="L93" s="160">
        <v>4.3799999999999999E-2</v>
      </c>
      <c r="M93" s="160">
        <v>4.1300000000000003E-2</v>
      </c>
      <c r="N93" s="160">
        <v>6.3200000000000006E-2</v>
      </c>
      <c r="O93" s="160">
        <v>4.1000000000000002E-2</v>
      </c>
      <c r="P93" s="11"/>
    </row>
    <row r="94" spans="1:16">
      <c r="A94" s="714" t="s">
        <v>1439</v>
      </c>
      <c r="B94" s="160">
        <v>3.0700000000000002E-2</v>
      </c>
      <c r="C94" s="160">
        <v>5.5899999999999998E-2</v>
      </c>
      <c r="D94" s="160">
        <v>3.6499999999999998E-2</v>
      </c>
      <c r="E94" s="160">
        <v>3.78E-2</v>
      </c>
      <c r="F94" s="160">
        <v>3.5499999999999997E-2</v>
      </c>
      <c r="G94" s="160">
        <v>3.7999999999999999E-2</v>
      </c>
      <c r="H94" s="160">
        <v>4.4699999999999997E-2</v>
      </c>
      <c r="I94" s="160">
        <v>8.5500000000000007E-2</v>
      </c>
      <c r="J94" s="160">
        <v>0.21079999999999999</v>
      </c>
      <c r="K94" s="160">
        <v>6.3600000000000004E-2</v>
      </c>
      <c r="L94" s="160">
        <v>5.7099999999999998E-2</v>
      </c>
      <c r="M94" s="160">
        <v>4.4900000000000002E-2</v>
      </c>
      <c r="N94" s="160">
        <v>8.4400000000000003E-2</v>
      </c>
      <c r="O94" s="160">
        <v>4.6699999999999998E-2</v>
      </c>
      <c r="P94" s="11"/>
    </row>
    <row r="95" spans="1:16">
      <c r="A95" s="715" t="s">
        <v>567</v>
      </c>
      <c r="B95" s="67"/>
      <c r="C95" s="67"/>
      <c r="D95" s="67"/>
      <c r="E95" s="67"/>
      <c r="F95" s="67"/>
      <c r="G95" s="67"/>
      <c r="H95" s="67"/>
      <c r="I95" s="67"/>
      <c r="J95" s="67"/>
      <c r="K95" s="67"/>
      <c r="L95" s="67"/>
      <c r="M95" s="68"/>
      <c r="N95" s="68"/>
      <c r="O95" s="68"/>
      <c r="P95" s="11"/>
    </row>
    <row r="96" spans="1:16">
      <c r="A96" s="714" t="s">
        <v>931</v>
      </c>
      <c r="B96" s="160">
        <v>0.4032</v>
      </c>
      <c r="C96" s="160">
        <v>0.57269999999999999</v>
      </c>
      <c r="D96" s="160">
        <v>0.36849999999999999</v>
      </c>
      <c r="E96" s="160">
        <v>0.47820000000000001</v>
      </c>
      <c r="F96" s="160">
        <v>0.3715</v>
      </c>
      <c r="G96" s="160">
        <v>0.44790000000000002</v>
      </c>
      <c r="H96" s="160">
        <v>0.5353</v>
      </c>
      <c r="I96" s="160">
        <v>0.55830000000000002</v>
      </c>
      <c r="J96" s="160">
        <v>0.63139999999999996</v>
      </c>
      <c r="K96" s="160">
        <v>0.57589999999999997</v>
      </c>
      <c r="L96" s="160">
        <v>0.54020000000000001</v>
      </c>
      <c r="M96" s="160">
        <v>0.54269999999999996</v>
      </c>
      <c r="N96" s="160">
        <v>0.69389999999999996</v>
      </c>
      <c r="O96" s="160">
        <v>0.50829999999999997</v>
      </c>
      <c r="P96" s="11"/>
    </row>
    <row r="97" spans="1:16">
      <c r="A97" s="714" t="s">
        <v>933</v>
      </c>
      <c r="B97" s="160">
        <v>5.6899999999999999E-2</v>
      </c>
      <c r="C97" s="160">
        <v>3.6499999999999998E-2</v>
      </c>
      <c r="D97" s="160">
        <v>8.8900000000000007E-2</v>
      </c>
      <c r="E97" s="160">
        <v>6.25E-2</v>
      </c>
      <c r="F97" s="160">
        <v>0.06</v>
      </c>
      <c r="G97" s="160">
        <v>0.1207</v>
      </c>
      <c r="H97" s="160">
        <v>5.79E-2</v>
      </c>
      <c r="I97" s="160">
        <v>2.06E-2</v>
      </c>
      <c r="J97" s="160">
        <v>1.0999999999999999E-2</v>
      </c>
      <c r="K97" s="160">
        <v>4.1500000000000002E-2</v>
      </c>
      <c r="L97" s="160">
        <v>3.2800000000000003E-2</v>
      </c>
      <c r="M97" s="160">
        <v>0.1167</v>
      </c>
      <c r="N97" s="160">
        <v>1.54E-2</v>
      </c>
      <c r="O97" s="160">
        <v>5.8799999999999998E-2</v>
      </c>
      <c r="P97" s="11"/>
    </row>
    <row r="98" spans="1:16">
      <c r="A98" s="714" t="s">
        <v>935</v>
      </c>
      <c r="B98" s="160">
        <v>0.53990000000000005</v>
      </c>
      <c r="C98" s="160">
        <v>0.39079999999999998</v>
      </c>
      <c r="D98" s="160">
        <v>0.54259999999999997</v>
      </c>
      <c r="E98" s="160">
        <v>0.45929999999999999</v>
      </c>
      <c r="F98" s="160">
        <v>0.56850000000000001</v>
      </c>
      <c r="G98" s="160">
        <v>0.43149999999999999</v>
      </c>
      <c r="H98" s="160">
        <v>0.40679999999999999</v>
      </c>
      <c r="I98" s="160">
        <v>0.42120000000000002</v>
      </c>
      <c r="J98" s="160">
        <v>0.35759999999999997</v>
      </c>
      <c r="K98" s="160">
        <v>0.3826</v>
      </c>
      <c r="L98" s="160">
        <v>0.4269</v>
      </c>
      <c r="M98" s="160">
        <v>0.34050000000000002</v>
      </c>
      <c r="N98" s="160">
        <v>0.29070000000000001</v>
      </c>
      <c r="O98" s="160">
        <v>0.433</v>
      </c>
      <c r="P98" s="11"/>
    </row>
    <row r="99" spans="1:16">
      <c r="A99" s="714" t="s">
        <v>937</v>
      </c>
      <c r="B99" s="160">
        <v>0.32819999999999999</v>
      </c>
      <c r="C99" s="160">
        <v>0.43459999999999999</v>
      </c>
      <c r="D99" s="160">
        <v>0.33700000000000002</v>
      </c>
      <c r="E99" s="160">
        <v>0.36309999999999998</v>
      </c>
      <c r="F99" s="160">
        <v>0.31969999999999998</v>
      </c>
      <c r="G99" s="160">
        <v>0.3322</v>
      </c>
      <c r="H99" s="160">
        <v>0.37769999999999998</v>
      </c>
      <c r="I99" s="160">
        <v>0.45390000000000003</v>
      </c>
      <c r="J99" s="160">
        <v>0.68100000000000005</v>
      </c>
      <c r="K99" s="160">
        <v>0.38579999999999998</v>
      </c>
      <c r="L99" s="160">
        <v>0.40739999999999998</v>
      </c>
      <c r="M99" s="160">
        <v>0.25979999999999998</v>
      </c>
      <c r="N99" s="160">
        <v>0.51170000000000004</v>
      </c>
      <c r="O99" s="160">
        <v>0.3649</v>
      </c>
      <c r="P99" s="11"/>
    </row>
    <row r="100" spans="1:16">
      <c r="A100" s="715" t="s">
        <v>568</v>
      </c>
      <c r="B100" s="67"/>
      <c r="C100" s="67"/>
      <c r="D100" s="67"/>
      <c r="E100" s="67"/>
      <c r="F100" s="67"/>
      <c r="G100" s="67"/>
      <c r="H100" s="67"/>
      <c r="I100" s="67"/>
      <c r="J100" s="67"/>
      <c r="K100" s="67"/>
      <c r="L100" s="67"/>
      <c r="M100" s="68"/>
      <c r="N100" s="68"/>
      <c r="O100" s="68"/>
      <c r="P100" s="11"/>
    </row>
    <row r="101" spans="1:16">
      <c r="A101" s="714" t="s">
        <v>939</v>
      </c>
      <c r="B101" s="160">
        <v>3.15E-2</v>
      </c>
      <c r="C101" s="160">
        <v>3.8899999999999997E-2</v>
      </c>
      <c r="D101" s="160">
        <v>3.2399999999999998E-2</v>
      </c>
      <c r="E101" s="160">
        <v>4.5100000000000001E-2</v>
      </c>
      <c r="F101" s="160">
        <v>3.5200000000000002E-2</v>
      </c>
      <c r="G101" s="160">
        <v>3.6999999999999998E-2</v>
      </c>
      <c r="H101" s="160">
        <v>4.3400000000000001E-2</v>
      </c>
      <c r="I101" s="160">
        <v>8.4000000000000005E-2</v>
      </c>
      <c r="J101" s="160">
        <v>5.4899999999999997E-2</v>
      </c>
      <c r="K101" s="160">
        <v>5.6800000000000003E-2</v>
      </c>
      <c r="L101" s="160">
        <v>4.6699999999999998E-2</v>
      </c>
      <c r="M101" s="160">
        <v>3.6999999999999998E-2</v>
      </c>
      <c r="N101" s="160">
        <v>8.0699999999999994E-2</v>
      </c>
      <c r="O101" s="160">
        <v>4.3099999999999999E-2</v>
      </c>
      <c r="P101" s="11"/>
    </row>
    <row r="102" spans="1:16">
      <c r="A102" s="714" t="s">
        <v>941</v>
      </c>
      <c r="B102" s="160">
        <v>2.3699999999999999E-2</v>
      </c>
      <c r="C102" s="160">
        <v>2.9000000000000001E-2</v>
      </c>
      <c r="D102" s="160">
        <v>2.6200000000000001E-2</v>
      </c>
      <c r="E102" s="160">
        <v>0.03</v>
      </c>
      <c r="F102" s="160">
        <v>2.75E-2</v>
      </c>
      <c r="G102" s="160">
        <v>2.7E-2</v>
      </c>
      <c r="H102" s="160">
        <v>3.3300000000000003E-2</v>
      </c>
      <c r="I102" s="160">
        <v>7.6499999999999999E-2</v>
      </c>
      <c r="J102" s="160">
        <v>2.53E-2</v>
      </c>
      <c r="K102" s="160">
        <v>5.04E-2</v>
      </c>
      <c r="L102" s="160">
        <v>3.95E-2</v>
      </c>
      <c r="M102" s="160">
        <v>2.5399999999999999E-2</v>
      </c>
      <c r="N102" s="160">
        <v>7.4200000000000002E-2</v>
      </c>
      <c r="O102" s="160">
        <v>3.4099999999999998E-2</v>
      </c>
      <c r="P102" s="11"/>
    </row>
    <row r="103" spans="1:16">
      <c r="A103" s="716" t="s">
        <v>1440</v>
      </c>
      <c r="B103" s="160">
        <v>2.9700000000000001E-2</v>
      </c>
      <c r="C103" s="160">
        <v>4.2799999999999998E-2</v>
      </c>
      <c r="D103" s="160">
        <v>3.44E-2</v>
      </c>
      <c r="E103" s="160">
        <v>3.6900000000000002E-2</v>
      </c>
      <c r="F103" s="160">
        <v>0.03</v>
      </c>
      <c r="G103" s="160">
        <v>3.44E-2</v>
      </c>
      <c r="H103" s="160">
        <v>4.3700000000000003E-2</v>
      </c>
      <c r="I103" s="160">
        <v>8.8900000000000007E-2</v>
      </c>
      <c r="J103" s="160">
        <v>4.1700000000000001E-2</v>
      </c>
      <c r="K103" s="160">
        <v>6.1199999999999997E-2</v>
      </c>
      <c r="L103" s="160">
        <v>4.99E-2</v>
      </c>
      <c r="M103" s="160">
        <v>3.5700000000000003E-2</v>
      </c>
      <c r="N103" s="160">
        <v>9.0399999999999994E-2</v>
      </c>
      <c r="O103" s="160">
        <v>4.3700000000000003E-2</v>
      </c>
      <c r="P103" s="11"/>
    </row>
    <row r="104" spans="1:16">
      <c r="A104" s="716" t="s">
        <v>944</v>
      </c>
      <c r="B104" s="160">
        <v>5.0999999999999997E-2</v>
      </c>
      <c r="C104" s="160">
        <v>6.0400000000000002E-2</v>
      </c>
      <c r="D104" s="160">
        <v>5.74E-2</v>
      </c>
      <c r="E104" s="160">
        <v>5.2400000000000002E-2</v>
      </c>
      <c r="F104" s="160">
        <v>5.2600000000000001E-2</v>
      </c>
      <c r="G104" s="160">
        <v>5.62E-2</v>
      </c>
      <c r="H104" s="160">
        <v>6.9199999999999998E-2</v>
      </c>
      <c r="I104" s="160">
        <v>0.1211</v>
      </c>
      <c r="J104" s="160">
        <v>4.7399999999999998E-2</v>
      </c>
      <c r="K104" s="160">
        <v>9.4E-2</v>
      </c>
      <c r="L104" s="160">
        <v>8.3900000000000002E-2</v>
      </c>
      <c r="M104" s="160">
        <v>6.8199999999999997E-2</v>
      </c>
      <c r="N104" s="160">
        <v>0.12230000000000001</v>
      </c>
      <c r="O104" s="160">
        <v>6.7699999999999996E-2</v>
      </c>
      <c r="P104" s="11"/>
    </row>
    <row r="105" spans="1:16">
      <c r="A105" s="716" t="s">
        <v>946</v>
      </c>
      <c r="B105" s="160">
        <v>-2.1299999999999999E-2</v>
      </c>
      <c r="C105" s="160">
        <v>-1.7600000000000001E-2</v>
      </c>
      <c r="D105" s="160">
        <v>-2.3E-2</v>
      </c>
      <c r="E105" s="160">
        <v>-1.55E-2</v>
      </c>
      <c r="F105" s="160">
        <v>-2.2499999999999999E-2</v>
      </c>
      <c r="G105" s="160">
        <v>-2.18E-2</v>
      </c>
      <c r="H105" s="160">
        <v>-2.5600000000000001E-2</v>
      </c>
      <c r="I105" s="160">
        <v>-3.2099999999999997E-2</v>
      </c>
      <c r="J105" s="160">
        <v>-5.7999999999999996E-3</v>
      </c>
      <c r="K105" s="160">
        <v>-3.2800000000000003E-2</v>
      </c>
      <c r="L105" s="160">
        <v>-3.4000000000000002E-2</v>
      </c>
      <c r="M105" s="160">
        <v>-3.2500000000000001E-2</v>
      </c>
      <c r="N105" s="160">
        <v>-3.1800000000000002E-2</v>
      </c>
      <c r="O105" s="160">
        <v>-2.4E-2</v>
      </c>
      <c r="P105" s="11"/>
    </row>
    <row r="106" spans="1:16">
      <c r="A106" s="716" t="s">
        <v>948</v>
      </c>
      <c r="B106" s="160">
        <v>-6.0000000000000001E-3</v>
      </c>
      <c r="C106" s="160">
        <v>-1.38E-2</v>
      </c>
      <c r="D106" s="160">
        <v>-8.2000000000000007E-3</v>
      </c>
      <c r="E106" s="160">
        <v>-6.8999999999999999E-3</v>
      </c>
      <c r="F106" s="160">
        <v>-2.5000000000000001E-3</v>
      </c>
      <c r="G106" s="160">
        <v>-7.4000000000000003E-3</v>
      </c>
      <c r="H106" s="160">
        <v>-1.03E-2</v>
      </c>
      <c r="I106" s="160">
        <v>-1.24E-2</v>
      </c>
      <c r="J106" s="160">
        <v>-1.6400000000000001E-2</v>
      </c>
      <c r="K106" s="160">
        <v>-1.0800000000000001E-2</v>
      </c>
      <c r="L106" s="160">
        <v>-1.04E-2</v>
      </c>
      <c r="M106" s="160">
        <v>-1.04E-2</v>
      </c>
      <c r="N106" s="160">
        <v>-1.6299999999999999E-2</v>
      </c>
      <c r="O106" s="160">
        <v>-9.7000000000000003E-3</v>
      </c>
      <c r="P106" s="11"/>
    </row>
    <row r="107" spans="1:16">
      <c r="A107" s="716" t="s">
        <v>950</v>
      </c>
      <c r="B107" s="160">
        <v>7.7999999999999996E-3</v>
      </c>
      <c r="C107" s="160">
        <v>9.9000000000000008E-3</v>
      </c>
      <c r="D107" s="160">
        <v>6.1999999999999998E-3</v>
      </c>
      <c r="E107" s="160">
        <v>1.5100000000000001E-2</v>
      </c>
      <c r="F107" s="160">
        <v>7.7000000000000002E-3</v>
      </c>
      <c r="G107" s="160">
        <v>0.01</v>
      </c>
      <c r="H107" s="160">
        <v>1.01E-2</v>
      </c>
      <c r="I107" s="160">
        <v>7.4999999999999997E-3</v>
      </c>
      <c r="J107" s="160">
        <v>2.9600000000000001E-2</v>
      </c>
      <c r="K107" s="160">
        <v>6.4999999999999997E-3</v>
      </c>
      <c r="L107" s="160">
        <v>7.1999999999999998E-3</v>
      </c>
      <c r="M107" s="160">
        <v>1.1599999999999999E-2</v>
      </c>
      <c r="N107" s="160">
        <v>6.4999999999999997E-3</v>
      </c>
      <c r="O107" s="160">
        <v>9.1000000000000004E-3</v>
      </c>
      <c r="P107" s="11"/>
    </row>
    <row r="108" spans="1:16">
      <c r="A108" s="715" t="s">
        <v>951</v>
      </c>
      <c r="B108" s="67"/>
      <c r="C108" s="67"/>
      <c r="D108" s="67"/>
      <c r="E108" s="67"/>
      <c r="F108" s="67"/>
      <c r="G108" s="67"/>
      <c r="H108" s="67"/>
      <c r="I108" s="67"/>
      <c r="J108" s="67"/>
      <c r="K108" s="67"/>
      <c r="L108" s="67"/>
      <c r="M108" s="68"/>
      <c r="N108" s="68"/>
      <c r="O108" s="68"/>
      <c r="P108" s="11"/>
    </row>
    <row r="109" spans="1:16">
      <c r="A109" s="716" t="s">
        <v>939</v>
      </c>
      <c r="B109" s="160">
        <v>3.15E-2</v>
      </c>
      <c r="C109" s="160">
        <v>3.8899999999999997E-2</v>
      </c>
      <c r="D109" s="160">
        <v>3.2399999999999998E-2</v>
      </c>
      <c r="E109" s="160">
        <v>4.5100000000000001E-2</v>
      </c>
      <c r="F109" s="160">
        <v>3.5200000000000002E-2</v>
      </c>
      <c r="G109" s="160">
        <v>3.6999999999999998E-2</v>
      </c>
      <c r="H109" s="160">
        <v>4.3400000000000001E-2</v>
      </c>
      <c r="I109" s="160">
        <v>8.4000000000000005E-2</v>
      </c>
      <c r="J109" s="160">
        <v>5.4899999999999997E-2</v>
      </c>
      <c r="K109" s="160">
        <v>5.6800000000000003E-2</v>
      </c>
      <c r="L109" s="160">
        <v>4.6699999999999998E-2</v>
      </c>
      <c r="M109" s="160">
        <v>3.6999999999999998E-2</v>
      </c>
      <c r="N109" s="160">
        <v>8.0699999999999994E-2</v>
      </c>
      <c r="O109" s="160">
        <v>4.3099999999999999E-2</v>
      </c>
      <c r="P109" s="11"/>
    </row>
    <row r="110" spans="1:16">
      <c r="A110" s="716" t="s">
        <v>953</v>
      </c>
      <c r="B110" s="160">
        <v>-4.4999999999999997E-3</v>
      </c>
      <c r="C110" s="160">
        <v>-3.7000000000000002E-3</v>
      </c>
      <c r="D110" s="160">
        <v>-3.0999999999999999E-3</v>
      </c>
      <c r="E110" s="160">
        <v>-9.7999999999999997E-3</v>
      </c>
      <c r="F110" s="160">
        <v>-7.7999999999999996E-3</v>
      </c>
      <c r="G110" s="160">
        <v>-4.5999999999999999E-3</v>
      </c>
      <c r="H110" s="160">
        <v>-1E-3</v>
      </c>
      <c r="I110" s="160">
        <v>-1E-3</v>
      </c>
      <c r="J110" s="160">
        <v>8.0000000000000002E-3</v>
      </c>
      <c r="K110" s="160">
        <v>-3.8999999999999998E-3</v>
      </c>
      <c r="L110" s="160">
        <v>-4.3E-3</v>
      </c>
      <c r="M110" s="160">
        <v>-7.6E-3</v>
      </c>
      <c r="N110" s="160">
        <v>-2E-3</v>
      </c>
      <c r="O110" s="160">
        <v>-4.7999999999999996E-3</v>
      </c>
      <c r="P110" s="11"/>
    </row>
    <row r="111" spans="1:16">
      <c r="A111" s="716" t="s">
        <v>955</v>
      </c>
      <c r="B111" s="160">
        <v>-0.02</v>
      </c>
      <c r="C111" s="160">
        <v>-3.0300000000000001E-2</v>
      </c>
      <c r="D111" s="160">
        <v>-2.4500000000000001E-2</v>
      </c>
      <c r="E111" s="160">
        <v>-2.46E-2</v>
      </c>
      <c r="F111" s="160">
        <v>-2.3800000000000002E-2</v>
      </c>
      <c r="G111" s="160">
        <v>-2.3400000000000001E-2</v>
      </c>
      <c r="H111" s="160">
        <v>-2.8799999999999999E-2</v>
      </c>
      <c r="I111" s="160">
        <v>-4.8099999999999997E-2</v>
      </c>
      <c r="J111" s="160">
        <v>-6.3399999999999998E-2</v>
      </c>
      <c r="K111" s="160">
        <v>-3.9300000000000002E-2</v>
      </c>
      <c r="L111" s="160">
        <v>-3.6900000000000002E-2</v>
      </c>
      <c r="M111" s="160">
        <v>-2.8500000000000001E-2</v>
      </c>
      <c r="N111" s="160">
        <v>-5.62E-2</v>
      </c>
      <c r="O111" s="160">
        <v>-2.93E-2</v>
      </c>
      <c r="P111" s="11"/>
    </row>
    <row r="112" spans="1:16">
      <c r="A112" s="716" t="s">
        <v>957</v>
      </c>
      <c r="B112" s="160">
        <v>1E-4</v>
      </c>
      <c r="C112" s="160">
        <v>0</v>
      </c>
      <c r="D112" s="160">
        <v>2.0000000000000001E-4</v>
      </c>
      <c r="E112" s="160">
        <v>0</v>
      </c>
      <c r="F112" s="160">
        <v>-1E-4</v>
      </c>
      <c r="G112" s="160">
        <v>0</v>
      </c>
      <c r="H112" s="160">
        <v>1E-4</v>
      </c>
      <c r="I112" s="160">
        <v>0</v>
      </c>
      <c r="J112" s="160">
        <v>0</v>
      </c>
      <c r="K112" s="160">
        <v>1E-4</v>
      </c>
      <c r="L112" s="160">
        <v>0</v>
      </c>
      <c r="M112" s="160">
        <v>0</v>
      </c>
      <c r="N112" s="160">
        <v>0</v>
      </c>
      <c r="O112" s="160">
        <v>0</v>
      </c>
      <c r="P112" s="11"/>
    </row>
    <row r="113" spans="1:16">
      <c r="A113" s="716" t="s">
        <v>959</v>
      </c>
      <c r="B113" s="160">
        <v>0</v>
      </c>
      <c r="C113" s="160">
        <v>1E-4</v>
      </c>
      <c r="D113" s="160">
        <v>1E-4</v>
      </c>
      <c r="E113" s="160">
        <v>1E-4</v>
      </c>
      <c r="F113" s="160">
        <v>0</v>
      </c>
      <c r="G113" s="160">
        <v>0</v>
      </c>
      <c r="H113" s="160">
        <v>4.0000000000000002E-4</v>
      </c>
      <c r="I113" s="160">
        <v>-6.9999999999999999E-4</v>
      </c>
      <c r="J113" s="160">
        <v>-1.1000000000000001E-3</v>
      </c>
      <c r="K113" s="160">
        <v>2.0000000000000001E-4</v>
      </c>
      <c r="L113" s="160">
        <v>-1E-4</v>
      </c>
      <c r="M113" s="160">
        <v>0</v>
      </c>
      <c r="N113" s="160">
        <v>0</v>
      </c>
      <c r="O113" s="160">
        <v>0</v>
      </c>
      <c r="P113" s="11"/>
    </row>
    <row r="114" spans="1:16">
      <c r="A114" s="716" t="s">
        <v>960</v>
      </c>
      <c r="B114" s="160">
        <v>0</v>
      </c>
      <c r="C114" s="160">
        <v>0</v>
      </c>
      <c r="D114" s="160">
        <v>0</v>
      </c>
      <c r="E114" s="160">
        <v>0</v>
      </c>
      <c r="F114" s="160">
        <v>0</v>
      </c>
      <c r="G114" s="160">
        <v>0</v>
      </c>
      <c r="H114" s="160">
        <v>-1E-4</v>
      </c>
      <c r="I114" s="160">
        <v>0</v>
      </c>
      <c r="J114" s="160">
        <v>0</v>
      </c>
      <c r="K114" s="160">
        <v>0</v>
      </c>
      <c r="L114" s="160">
        <v>0</v>
      </c>
      <c r="M114" s="160">
        <v>0</v>
      </c>
      <c r="N114" s="160">
        <v>0</v>
      </c>
      <c r="O114" s="160">
        <v>0</v>
      </c>
      <c r="P114" s="11"/>
    </row>
    <row r="115" spans="1:16">
      <c r="A115" s="72" t="s">
        <v>569</v>
      </c>
      <c r="B115" s="161">
        <v>7.1000000000000004E-3</v>
      </c>
      <c r="C115" s="161">
        <v>5.7000000000000002E-3</v>
      </c>
      <c r="D115" s="161">
        <v>4.8999999999999998E-3</v>
      </c>
      <c r="E115" s="161">
        <v>1.0800000000000001E-2</v>
      </c>
      <c r="F115" s="161">
        <v>3.5000000000000001E-3</v>
      </c>
      <c r="G115" s="161">
        <v>9.1000000000000004E-3</v>
      </c>
      <c r="H115" s="161">
        <v>1.4E-2</v>
      </c>
      <c r="I115" s="161">
        <v>3.4299999999999997E-2</v>
      </c>
      <c r="J115" s="161">
        <v>-1.6999999999999999E-3</v>
      </c>
      <c r="K115" s="161">
        <v>1.4E-2</v>
      </c>
      <c r="L115" s="161">
        <v>5.4000000000000003E-3</v>
      </c>
      <c r="M115" s="161">
        <v>8.9999999999999998E-4</v>
      </c>
      <c r="N115" s="161">
        <v>2.2499999999999999E-2</v>
      </c>
      <c r="O115" s="161">
        <v>9.1999999999999998E-3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5" t="s">
        <v>1404</v>
      </c>
      <c r="B117" s="745"/>
      <c r="C117" s="745"/>
      <c r="D117" s="745"/>
      <c r="E117" s="745"/>
      <c r="F117" s="745"/>
      <c r="G117" s="745"/>
      <c r="H117" s="745"/>
      <c r="I117" s="745"/>
      <c r="J117" s="745"/>
      <c r="K117" s="745"/>
      <c r="L117" s="745"/>
      <c r="M117" s="745"/>
      <c r="N117" s="745"/>
      <c r="O117" s="745"/>
      <c r="P117" s="11"/>
    </row>
    <row r="118" spans="1:16">
      <c r="A118" s="740" t="s">
        <v>1405</v>
      </c>
      <c r="B118" s="740"/>
      <c r="C118" s="740"/>
      <c r="D118" s="740"/>
      <c r="E118" s="740"/>
      <c r="F118" s="740"/>
      <c r="G118" s="740"/>
      <c r="H118" s="740"/>
      <c r="I118" s="740"/>
      <c r="J118" s="740"/>
      <c r="K118" s="740"/>
      <c r="L118" s="740"/>
      <c r="M118" s="740"/>
      <c r="N118" s="740"/>
      <c r="O118" s="740"/>
      <c r="P118" s="11"/>
    </row>
    <row r="119" spans="1:16">
      <c r="A119" s="740" t="s">
        <v>1406</v>
      </c>
      <c r="B119" s="740"/>
      <c r="C119" s="740"/>
      <c r="D119" s="740"/>
      <c r="E119" s="740"/>
      <c r="F119" s="740"/>
      <c r="G119" s="740"/>
      <c r="H119" s="740"/>
      <c r="I119" s="740"/>
      <c r="J119" s="740"/>
      <c r="K119" s="740"/>
      <c r="L119" s="740"/>
      <c r="M119" s="740"/>
      <c r="N119" s="740"/>
      <c r="O119" s="740"/>
      <c r="P119" s="11"/>
    </row>
    <row r="120" spans="1:16">
      <c r="A120" s="740" t="s">
        <v>1407</v>
      </c>
      <c r="B120" s="740"/>
      <c r="C120" s="740"/>
      <c r="D120" s="740"/>
      <c r="E120" s="740"/>
      <c r="F120" s="740"/>
      <c r="G120" s="740"/>
      <c r="H120" s="740"/>
      <c r="I120" s="740"/>
      <c r="J120" s="740"/>
      <c r="K120" s="740"/>
      <c r="L120" s="740"/>
      <c r="M120" s="740"/>
      <c r="N120" s="740"/>
      <c r="O120" s="740"/>
      <c r="P120" s="11"/>
    </row>
    <row r="121" spans="1:16">
      <c r="A121" s="740" t="s">
        <v>1408</v>
      </c>
      <c r="B121" s="740"/>
      <c r="C121" s="740"/>
      <c r="D121" s="740"/>
      <c r="E121" s="740"/>
      <c r="F121" s="740"/>
      <c r="G121" s="740"/>
      <c r="H121" s="740"/>
      <c r="I121" s="740"/>
      <c r="J121" s="740"/>
      <c r="K121" s="740"/>
      <c r="L121" s="740"/>
      <c r="M121" s="740"/>
      <c r="N121" s="740"/>
      <c r="O121" s="740"/>
      <c r="P121" s="11"/>
    </row>
    <row r="122" spans="1:16">
      <c r="A122" s="741" t="s">
        <v>965</v>
      </c>
      <c r="B122" s="741"/>
      <c r="C122" s="741"/>
      <c r="D122" s="741"/>
      <c r="E122" s="741"/>
      <c r="F122" s="741"/>
      <c r="G122" s="741"/>
      <c r="H122" s="741"/>
      <c r="I122" s="741"/>
      <c r="J122" s="741"/>
      <c r="K122" s="741"/>
      <c r="L122" s="741"/>
      <c r="M122" s="741"/>
      <c r="N122" s="741"/>
      <c r="O122" s="741"/>
      <c r="P122" s="272"/>
    </row>
    <row r="123" spans="1:16">
      <c r="A123" s="740" t="s">
        <v>572</v>
      </c>
      <c r="B123" s="740"/>
      <c r="C123" s="740"/>
      <c r="D123" s="740"/>
      <c r="E123" s="740"/>
      <c r="F123" s="740"/>
      <c r="G123" s="740"/>
      <c r="H123" s="740"/>
      <c r="I123" s="740"/>
      <c r="J123" s="740"/>
      <c r="K123" s="740"/>
      <c r="L123" s="740"/>
      <c r="M123" s="740"/>
      <c r="N123" s="740"/>
      <c r="O123" s="740"/>
      <c r="P123" s="11"/>
    </row>
    <row r="124" spans="1:16">
      <c r="A124" s="742" t="s">
        <v>966</v>
      </c>
      <c r="B124" s="741"/>
      <c r="C124" s="741"/>
      <c r="D124" s="741"/>
      <c r="E124" s="741"/>
      <c r="F124" s="741"/>
      <c r="G124" s="741"/>
      <c r="H124" s="741"/>
      <c r="I124" s="741"/>
      <c r="J124" s="741"/>
      <c r="K124" s="741"/>
      <c r="L124" s="741"/>
      <c r="M124" s="741"/>
      <c r="N124" s="741"/>
      <c r="O124" s="741"/>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85"/>
  <sheetViews>
    <sheetView zoomScaleNormal="100" workbookViewId="0">
      <selection activeCell="A3" sqref="A3:K3"/>
    </sheetView>
  </sheetViews>
  <sheetFormatPr defaultRowHeight="18"/>
  <cols>
    <col min="1" max="1" width="89.85546875" style="14" bestFit="1" customWidth="1"/>
    <col min="2" max="10" width="11.7109375" style="14" bestFit="1" customWidth="1"/>
    <col min="11" max="11" width="11.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28" ht="30" customHeight="1">
      <c r="A1" s="749" t="s">
        <v>440</v>
      </c>
      <c r="B1" s="749"/>
      <c r="C1" s="749"/>
      <c r="D1" s="749"/>
      <c r="E1" s="749"/>
      <c r="F1" s="749"/>
      <c r="G1" s="749"/>
      <c r="H1" s="749"/>
      <c r="I1" s="749"/>
      <c r="J1" s="749"/>
      <c r="K1" s="749"/>
      <c r="L1" s="47"/>
      <c r="M1" s="47"/>
      <c r="N1" s="47"/>
      <c r="O1" s="47"/>
      <c r="P1" s="47"/>
      <c r="Q1" s="47"/>
      <c r="R1" s="47"/>
      <c r="S1" s="47"/>
      <c r="T1" s="47"/>
      <c r="U1" s="47"/>
      <c r="V1" s="47"/>
      <c r="W1" s="47"/>
      <c r="X1" s="47"/>
      <c r="Y1" s="47"/>
      <c r="Z1" s="47"/>
      <c r="AA1" s="47"/>
      <c r="AB1" s="47"/>
    </row>
    <row r="2" spans="1:28" ht="15" customHeight="1">
      <c r="A2" s="750" t="s">
        <v>573</v>
      </c>
      <c r="B2" s="750"/>
      <c r="C2" s="750"/>
      <c r="D2" s="750"/>
      <c r="E2" s="750"/>
      <c r="F2" s="750"/>
      <c r="G2" s="750"/>
      <c r="H2" s="750"/>
      <c r="I2" s="750"/>
      <c r="J2" s="750"/>
      <c r="K2" s="750"/>
      <c r="L2" s="47"/>
      <c r="M2" s="47"/>
      <c r="N2" s="47"/>
      <c r="O2" s="47"/>
      <c r="P2" s="47"/>
      <c r="Q2" s="47"/>
      <c r="R2" s="47"/>
      <c r="S2" s="47"/>
      <c r="T2" s="47"/>
      <c r="U2" s="47"/>
      <c r="V2" s="47"/>
      <c r="W2" s="47"/>
      <c r="X2" s="47"/>
      <c r="Y2" s="47"/>
      <c r="Z2" s="47"/>
      <c r="AA2" s="47"/>
      <c r="AB2" s="47"/>
    </row>
    <row r="3" spans="1:28" ht="30" customHeight="1">
      <c r="A3" s="751" t="s">
        <v>512</v>
      </c>
      <c r="B3" s="751"/>
      <c r="C3" s="751"/>
      <c r="D3" s="751"/>
      <c r="E3" s="751"/>
      <c r="F3" s="751"/>
      <c r="G3" s="751"/>
      <c r="H3" s="751"/>
      <c r="I3" s="751"/>
      <c r="J3" s="751"/>
      <c r="K3" s="751"/>
      <c r="L3" s="47"/>
      <c r="M3" s="47"/>
      <c r="N3" s="47"/>
      <c r="O3" s="47"/>
      <c r="P3" s="47"/>
      <c r="Q3" s="47"/>
      <c r="R3" s="47"/>
      <c r="S3" s="47"/>
      <c r="T3" s="47"/>
      <c r="U3" s="47"/>
      <c r="V3" s="47"/>
      <c r="W3" s="47"/>
      <c r="X3" s="47"/>
      <c r="Y3" s="47"/>
      <c r="Z3" s="47"/>
      <c r="AA3" s="47"/>
      <c r="AB3" s="47"/>
    </row>
    <row r="4" spans="1:28"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c r="AB4" s="47"/>
    </row>
    <row r="5" spans="1:28" s="15" customFormat="1" ht="30" customHeight="1" thickTop="1" thickBot="1">
      <c r="A5" s="553"/>
      <c r="B5" s="392" t="s">
        <v>575</v>
      </c>
      <c r="C5" s="392" t="s">
        <v>576</v>
      </c>
      <c r="D5" s="392" t="s">
        <v>577</v>
      </c>
      <c r="E5" s="392" t="s">
        <v>578</v>
      </c>
      <c r="F5" s="392" t="s">
        <v>579</v>
      </c>
      <c r="G5" s="392" t="s">
        <v>580</v>
      </c>
      <c r="H5" s="688" t="s">
        <v>1270</v>
      </c>
      <c r="I5" s="688" t="s">
        <v>1502</v>
      </c>
      <c r="J5" s="688" t="s">
        <v>1362</v>
      </c>
      <c r="K5" s="688" t="s">
        <v>1503</v>
      </c>
      <c r="L5" s="393"/>
      <c r="M5" s="393"/>
      <c r="N5" s="393"/>
      <c r="O5" s="393"/>
      <c r="P5" s="393"/>
      <c r="Q5" s="393"/>
      <c r="R5" s="393"/>
      <c r="S5" s="393"/>
      <c r="T5" s="393"/>
      <c r="U5" s="393"/>
      <c r="V5" s="393"/>
      <c r="W5" s="393"/>
      <c r="X5" s="393"/>
      <c r="Y5" s="393"/>
      <c r="Z5" s="393"/>
      <c r="AA5" s="393"/>
      <c r="AB5" s="393"/>
    </row>
    <row r="6" spans="1:28" ht="15" customHeight="1" thickTop="1" thickBot="1">
      <c r="A6" s="394" t="s">
        <v>581</v>
      </c>
      <c r="B6" s="395">
        <v>136033481.74836999</v>
      </c>
      <c r="C6" s="395">
        <v>163268075.16991001</v>
      </c>
      <c r="D6" s="395">
        <v>173014679.93849999</v>
      </c>
      <c r="E6" s="395">
        <v>200119078.48065999</v>
      </c>
      <c r="F6" s="395">
        <v>214158560.66694</v>
      </c>
      <c r="G6" s="395">
        <v>226269995.32492998</v>
      </c>
      <c r="H6" s="395">
        <v>254730032.84283999</v>
      </c>
      <c r="I6" s="395">
        <v>256265974.90831</v>
      </c>
      <c r="J6" s="395">
        <v>271304127.78318</v>
      </c>
      <c r="K6" s="395">
        <v>272547779.85891002</v>
      </c>
      <c r="L6" s="47"/>
      <c r="M6" s="47"/>
      <c r="N6" s="47"/>
      <c r="O6" s="47"/>
      <c r="P6" s="47"/>
      <c r="Q6" s="47"/>
      <c r="R6" s="47"/>
      <c r="S6" s="47"/>
      <c r="T6" s="47"/>
      <c r="U6" s="47"/>
      <c r="V6" s="47"/>
      <c r="W6" s="47"/>
      <c r="X6" s="47"/>
      <c r="Y6" s="47"/>
      <c r="Z6" s="47"/>
      <c r="AA6" s="47"/>
      <c r="AB6" s="47"/>
    </row>
    <row r="7" spans="1:28"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25669154.852509998</v>
      </c>
      <c r="J7" s="114">
        <v>29594726.126320001</v>
      </c>
      <c r="K7" s="114">
        <v>23543452.959790003</v>
      </c>
      <c r="L7" s="47"/>
      <c r="M7" s="47"/>
      <c r="N7" s="47"/>
      <c r="O7" s="47"/>
      <c r="P7" s="47"/>
      <c r="Q7" s="47"/>
      <c r="R7" s="47"/>
      <c r="S7" s="47"/>
      <c r="T7" s="47"/>
      <c r="U7" s="47"/>
      <c r="V7" s="47"/>
      <c r="W7" s="47"/>
      <c r="X7" s="47"/>
      <c r="Y7" s="47"/>
      <c r="Z7" s="47"/>
      <c r="AA7" s="47"/>
      <c r="AB7" s="47"/>
    </row>
    <row r="8" spans="1:28"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27962045.51912</v>
      </c>
      <c r="J8" s="114">
        <v>30419285.398910001</v>
      </c>
      <c r="K8" s="114">
        <v>30978564.292160001</v>
      </c>
      <c r="L8" s="47"/>
      <c r="M8" s="47"/>
      <c r="N8" s="47"/>
      <c r="O8" s="47"/>
      <c r="P8" s="47"/>
      <c r="Q8" s="47"/>
      <c r="R8" s="47"/>
      <c r="S8" s="47"/>
      <c r="T8" s="47"/>
      <c r="U8" s="47"/>
      <c r="V8" s="47"/>
      <c r="W8" s="47"/>
      <c r="X8" s="47"/>
      <c r="Y8" s="47"/>
      <c r="Z8" s="47"/>
      <c r="AA8" s="47"/>
      <c r="AB8" s="47"/>
    </row>
    <row r="9" spans="1:28"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173137708.02382001</v>
      </c>
      <c r="J9" s="114">
        <v>180713268.35398999</v>
      </c>
      <c r="K9" s="114">
        <v>185181623.56005999</v>
      </c>
      <c r="L9" s="47"/>
      <c r="M9" s="47"/>
      <c r="N9" s="47"/>
      <c r="O9" s="47"/>
      <c r="P9" s="47"/>
      <c r="Q9" s="47"/>
      <c r="R9" s="47"/>
      <c r="S9" s="47"/>
      <c r="T9" s="47"/>
      <c r="U9" s="47"/>
      <c r="V9" s="47"/>
      <c r="W9" s="47"/>
      <c r="X9" s="47"/>
      <c r="Y9" s="47"/>
      <c r="Z9" s="47"/>
      <c r="AA9" s="47"/>
      <c r="AB9" s="47"/>
    </row>
    <row r="10" spans="1:28" s="16" customFormat="1" ht="15" customHeight="1">
      <c r="A10" s="148" t="s">
        <v>582</v>
      </c>
      <c r="B10" s="114">
        <v>81017493.941249996</v>
      </c>
      <c r="C10" s="114">
        <v>96931715.502850011</v>
      </c>
      <c r="D10" s="114">
        <v>113162072.22272</v>
      </c>
      <c r="E10" s="114">
        <v>132510769.02185</v>
      </c>
      <c r="F10" s="114">
        <v>148422097.56263</v>
      </c>
      <c r="G10" s="114">
        <v>159266306.15702999</v>
      </c>
      <c r="H10" s="114">
        <v>166673397.83564001</v>
      </c>
      <c r="I10" s="114">
        <v>166548603.17721</v>
      </c>
      <c r="J10" s="114">
        <v>173424784.21318001</v>
      </c>
      <c r="K10" s="114">
        <v>177374689.86036998</v>
      </c>
      <c r="L10" s="47"/>
      <c r="M10" s="47"/>
      <c r="N10" s="47"/>
      <c r="O10" s="47"/>
      <c r="P10" s="47"/>
      <c r="Q10" s="47"/>
      <c r="R10" s="47"/>
      <c r="S10" s="47"/>
      <c r="T10" s="47"/>
      <c r="U10" s="47"/>
      <c r="V10" s="47"/>
      <c r="W10" s="47"/>
      <c r="X10" s="47"/>
      <c r="Y10" s="47"/>
      <c r="Z10" s="47"/>
      <c r="AA10" s="47"/>
      <c r="AB10" s="47"/>
    </row>
    <row r="11" spans="1:28" s="16" customFormat="1" ht="15" customHeight="1">
      <c r="A11" s="148" t="s">
        <v>583</v>
      </c>
      <c r="B11" s="114">
        <v>80285499.772719994</v>
      </c>
      <c r="C11" s="114">
        <v>95850682.265070006</v>
      </c>
      <c r="D11" s="114">
        <v>111464063.88201</v>
      </c>
      <c r="E11" s="114">
        <v>130122016.95177001</v>
      </c>
      <c r="F11" s="114">
        <v>144653412.97931001</v>
      </c>
      <c r="G11" s="114">
        <v>153555214.86144</v>
      </c>
      <c r="H11" s="114">
        <v>159540842.65904999</v>
      </c>
      <c r="I11" s="114">
        <v>144174702.10354</v>
      </c>
      <c r="J11" s="114">
        <v>135624441.58680001</v>
      </c>
      <c r="K11" s="114">
        <v>140838257.19044</v>
      </c>
      <c r="L11" s="47"/>
      <c r="M11" s="47"/>
      <c r="N11" s="47"/>
      <c r="O11" s="47"/>
      <c r="P11" s="47"/>
      <c r="Q11" s="47"/>
      <c r="R11" s="47"/>
      <c r="S11" s="47"/>
      <c r="T11" s="47"/>
      <c r="U11" s="47"/>
      <c r="V11" s="47"/>
      <c r="W11" s="47"/>
      <c r="X11" s="47"/>
      <c r="Y11" s="47"/>
      <c r="Z11" s="47"/>
      <c r="AA11" s="47"/>
      <c r="AB11" s="47"/>
    </row>
    <row r="12" spans="1:28" s="16" customFormat="1" ht="15" customHeight="1">
      <c r="A12" s="148" t="s">
        <v>584</v>
      </c>
      <c r="B12" s="114">
        <v>731994.16853000002</v>
      </c>
      <c r="C12" s="114">
        <v>1081033.2377800001</v>
      </c>
      <c r="D12" s="114">
        <v>1698008.3407100001</v>
      </c>
      <c r="E12" s="114">
        <v>2388752.07008</v>
      </c>
      <c r="F12" s="114">
        <v>3768684.5833200002</v>
      </c>
      <c r="G12" s="114">
        <v>5711091.2955900002</v>
      </c>
      <c r="H12" s="114">
        <v>7132555.1765900003</v>
      </c>
      <c r="I12" s="114">
        <v>22373901.07367</v>
      </c>
      <c r="J12" s="114">
        <v>37800342.626379997</v>
      </c>
      <c r="K12" s="114">
        <v>36536432.669930004</v>
      </c>
      <c r="L12" s="47"/>
      <c r="M12" s="47"/>
      <c r="N12" s="47"/>
      <c r="O12" s="47"/>
      <c r="P12" s="47"/>
      <c r="Q12" s="47"/>
      <c r="R12" s="47"/>
      <c r="S12" s="47"/>
      <c r="T12" s="47"/>
      <c r="U12" s="47"/>
      <c r="V12" s="47"/>
      <c r="W12" s="47"/>
      <c r="X12" s="47"/>
      <c r="Y12" s="47"/>
      <c r="Z12" s="47"/>
      <c r="AA12" s="47"/>
      <c r="AB12" s="47"/>
    </row>
    <row r="13" spans="1:28" s="16" customFormat="1" ht="15" customHeight="1">
      <c r="A13" s="148" t="s">
        <v>585</v>
      </c>
      <c r="B13" s="114">
        <v>380684.40444000001</v>
      </c>
      <c r="C13" s="114">
        <v>448753.43556999997</v>
      </c>
      <c r="D13" s="114">
        <v>547044.36848000006</v>
      </c>
      <c r="E13" s="114">
        <v>643207.87985000003</v>
      </c>
      <c r="F13" s="114">
        <v>674225.55794000009</v>
      </c>
      <c r="G13" s="114">
        <v>677106.40136000002</v>
      </c>
      <c r="H13" s="114">
        <v>179947.50213000001</v>
      </c>
      <c r="I13" s="114">
        <v>647837.17103999993</v>
      </c>
      <c r="J13" s="114">
        <v>619731.63228999998</v>
      </c>
      <c r="K13" s="114">
        <v>1331601.1420100001</v>
      </c>
      <c r="L13" s="47"/>
      <c r="M13" s="47"/>
      <c r="N13" s="47"/>
      <c r="O13" s="47"/>
      <c r="P13" s="47"/>
      <c r="Q13" s="47"/>
      <c r="R13" s="47"/>
      <c r="S13" s="47"/>
      <c r="T13" s="47"/>
      <c r="U13" s="47"/>
      <c r="V13" s="47"/>
      <c r="W13" s="47"/>
      <c r="X13" s="47"/>
      <c r="Y13" s="47"/>
      <c r="Z13" s="47"/>
      <c r="AA13" s="47"/>
      <c r="AB13" s="47"/>
    </row>
    <row r="14" spans="1:28" s="16" customFormat="1" ht="15" customHeight="1">
      <c r="A14" s="148" t="s">
        <v>586</v>
      </c>
      <c r="B14" s="114">
        <v>363225.97944000002</v>
      </c>
      <c r="C14" s="114">
        <v>424351.74252999999</v>
      </c>
      <c r="D14" s="114">
        <v>486630.66687000002</v>
      </c>
      <c r="E14" s="114">
        <v>576556.10198000004</v>
      </c>
      <c r="F14" s="114">
        <v>591803.66873999999</v>
      </c>
      <c r="G14" s="114">
        <v>573842.58882000006</v>
      </c>
      <c r="H14" s="114">
        <v>146340.10990000001</v>
      </c>
      <c r="I14" s="114">
        <v>550087.29282000009</v>
      </c>
      <c r="J14" s="114">
        <v>334268.42801999999</v>
      </c>
      <c r="K14" s="114">
        <v>450664.76957</v>
      </c>
      <c r="L14" s="47"/>
      <c r="M14" s="47"/>
      <c r="N14" s="47"/>
      <c r="O14" s="47"/>
      <c r="P14" s="47"/>
      <c r="Q14" s="47"/>
      <c r="R14" s="47"/>
      <c r="S14" s="47"/>
      <c r="T14" s="47"/>
      <c r="U14" s="47"/>
      <c r="V14" s="47"/>
      <c r="W14" s="47"/>
      <c r="X14" s="47"/>
      <c r="Y14" s="47"/>
      <c r="Z14" s="47"/>
      <c r="AA14" s="47"/>
      <c r="AB14" s="47"/>
    </row>
    <row r="15" spans="1:28" s="16" customFormat="1" ht="15" customHeight="1">
      <c r="A15" s="148" t="s">
        <v>587</v>
      </c>
      <c r="B15" s="114">
        <v>17458.424999999999</v>
      </c>
      <c r="C15" s="114">
        <v>24401.693039999998</v>
      </c>
      <c r="D15" s="114">
        <v>60413.701609999996</v>
      </c>
      <c r="E15" s="114">
        <v>66651.777869999991</v>
      </c>
      <c r="F15" s="114">
        <v>82421.889200000005</v>
      </c>
      <c r="G15" s="114">
        <v>103263.81254000001</v>
      </c>
      <c r="H15" s="114">
        <v>33607.392229999998</v>
      </c>
      <c r="I15" s="114">
        <v>97749.878219999999</v>
      </c>
      <c r="J15" s="114">
        <v>285463.20426999999</v>
      </c>
      <c r="K15" s="114">
        <v>880936.37244000006</v>
      </c>
      <c r="L15" s="47"/>
      <c r="M15" s="47"/>
      <c r="N15" s="47"/>
      <c r="O15" s="47"/>
      <c r="P15" s="47"/>
      <c r="Q15" s="47"/>
      <c r="R15" s="47"/>
      <c r="S15" s="47"/>
      <c r="T15" s="47"/>
      <c r="U15" s="47"/>
      <c r="V15" s="47"/>
      <c r="W15" s="47"/>
      <c r="X15" s="47"/>
      <c r="Y15" s="47"/>
      <c r="Z15" s="47"/>
      <c r="AA15" s="47"/>
      <c r="AB15" s="47"/>
    </row>
    <row r="16" spans="1:28" s="16" customFormat="1" ht="15" customHeight="1">
      <c r="A16" s="148" t="s">
        <v>588</v>
      </c>
      <c r="B16" s="114">
        <v>837444.99578999996</v>
      </c>
      <c r="C16" s="114">
        <v>993613.37585000007</v>
      </c>
      <c r="D16" s="114">
        <v>1197544.118</v>
      </c>
      <c r="E16" s="114">
        <v>1568924.8147799999</v>
      </c>
      <c r="F16" s="114">
        <v>1848801.8540899998</v>
      </c>
      <c r="G16" s="114">
        <v>2219458.1409800001</v>
      </c>
      <c r="H16" s="114">
        <v>2282527.8578300001</v>
      </c>
      <c r="I16" s="114">
        <v>2337878.70102</v>
      </c>
      <c r="J16" s="114">
        <v>2004710.1585299999</v>
      </c>
      <c r="K16" s="114">
        <v>2256647.24303</v>
      </c>
      <c r="L16" s="47"/>
      <c r="M16" s="47"/>
      <c r="N16" s="47"/>
      <c r="O16" s="47"/>
      <c r="P16" s="47"/>
      <c r="Q16" s="47"/>
      <c r="R16" s="47"/>
      <c r="S16" s="47"/>
      <c r="T16" s="47"/>
      <c r="U16" s="47"/>
      <c r="V16" s="47"/>
      <c r="W16" s="47"/>
      <c r="X16" s="47"/>
      <c r="Y16" s="47"/>
      <c r="Z16" s="47"/>
      <c r="AA16" s="47"/>
      <c r="AB16" s="47"/>
    </row>
    <row r="17" spans="1:28" s="16" customFormat="1" ht="15" customHeight="1">
      <c r="A17" s="148" t="s">
        <v>589</v>
      </c>
      <c r="B17" s="114">
        <v>640307.03163999994</v>
      </c>
      <c r="C17" s="114">
        <v>811530.84753000003</v>
      </c>
      <c r="D17" s="114">
        <v>1003172.65363</v>
      </c>
      <c r="E17" s="114">
        <v>1303903.9646700001</v>
      </c>
      <c r="F17" s="114">
        <v>1520492.22025</v>
      </c>
      <c r="G17" s="114">
        <v>1676594.8624800001</v>
      </c>
      <c r="H17" s="114">
        <v>1646657.65078</v>
      </c>
      <c r="I17" s="114">
        <v>1642582.8768399998</v>
      </c>
      <c r="J17" s="114">
        <v>1439639.2452799999</v>
      </c>
      <c r="K17" s="114">
        <v>1450136.6967499999</v>
      </c>
      <c r="L17" s="47"/>
      <c r="M17" s="47"/>
      <c r="N17" s="47"/>
      <c r="O17" s="47"/>
      <c r="P17" s="47"/>
      <c r="Q17" s="47"/>
      <c r="R17" s="47"/>
      <c r="S17" s="47"/>
      <c r="T17" s="47"/>
      <c r="U17" s="47"/>
      <c r="V17" s="47"/>
      <c r="W17" s="47"/>
      <c r="X17" s="47"/>
      <c r="Y17" s="47"/>
      <c r="Z17" s="47"/>
      <c r="AA17" s="47"/>
      <c r="AB17" s="47"/>
    </row>
    <row r="18" spans="1:28" s="16" customFormat="1" ht="15" customHeight="1">
      <c r="A18" s="148" t="s">
        <v>590</v>
      </c>
      <c r="B18" s="114">
        <v>197137.96415000001</v>
      </c>
      <c r="C18" s="114">
        <v>182082.52831999998</v>
      </c>
      <c r="D18" s="114">
        <v>194371.46437</v>
      </c>
      <c r="E18" s="114">
        <v>265020.85011</v>
      </c>
      <c r="F18" s="114">
        <v>328309.63383999997</v>
      </c>
      <c r="G18" s="114">
        <v>542863.27850000001</v>
      </c>
      <c r="H18" s="114">
        <v>635870.20704999997</v>
      </c>
      <c r="I18" s="114">
        <v>695295.82418</v>
      </c>
      <c r="J18" s="114">
        <v>565070.91324999998</v>
      </c>
      <c r="K18" s="114">
        <v>806510.54628000001</v>
      </c>
      <c r="L18" s="47"/>
      <c r="M18" s="47"/>
      <c r="N18" s="47"/>
      <c r="O18" s="47"/>
      <c r="P18" s="47"/>
      <c r="Q18" s="47"/>
      <c r="R18" s="47"/>
      <c r="S18" s="47"/>
      <c r="T18" s="47"/>
      <c r="U18" s="47"/>
      <c r="V18" s="47"/>
      <c r="W18" s="47"/>
      <c r="X18" s="47"/>
      <c r="Y18" s="47"/>
      <c r="Z18" s="47"/>
      <c r="AA18" s="47"/>
      <c r="AB18" s="47"/>
    </row>
    <row r="19" spans="1:28"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8989498.7894599997</v>
      </c>
      <c r="J19" s="114">
        <v>9952803.7348100003</v>
      </c>
      <c r="K19" s="114">
        <v>9649081.5347999986</v>
      </c>
      <c r="L19" s="47"/>
      <c r="M19" s="47"/>
      <c r="N19" s="47"/>
      <c r="O19" s="47"/>
      <c r="P19" s="47"/>
      <c r="Q19" s="47"/>
      <c r="R19" s="47"/>
      <c r="S19" s="47"/>
      <c r="T19" s="47"/>
      <c r="U19" s="47"/>
      <c r="V19" s="47"/>
      <c r="W19" s="47"/>
      <c r="X19" s="47"/>
      <c r="Y19" s="47"/>
      <c r="Z19" s="47"/>
      <c r="AA19" s="47"/>
      <c r="AB19" s="47"/>
    </row>
    <row r="20" spans="1:28" s="16" customFormat="1" ht="15" customHeight="1">
      <c r="A20" s="148" t="s">
        <v>591</v>
      </c>
      <c r="B20" s="114">
        <v>-2365391.7390200002</v>
      </c>
      <c r="C20" s="114">
        <v>-2605873.5193499997</v>
      </c>
      <c r="D20" s="114">
        <v>-2897667.8646199997</v>
      </c>
      <c r="E20" s="114">
        <v>-3501552.7264200002</v>
      </c>
      <c r="F20" s="114">
        <v>-3832578.5779800001</v>
      </c>
      <c r="G20" s="114">
        <v>-4125443.0154499998</v>
      </c>
      <c r="H20" s="114">
        <v>-5259854.0912199998</v>
      </c>
      <c r="I20" s="114">
        <v>-5386109.8149100002</v>
      </c>
      <c r="J20" s="114">
        <v>-5288761.3848199993</v>
      </c>
      <c r="K20" s="114">
        <v>-5430396.2201499995</v>
      </c>
      <c r="L20" s="47"/>
      <c r="M20" s="47"/>
      <c r="N20" s="47"/>
      <c r="O20" s="47"/>
      <c r="P20" s="47"/>
      <c r="Q20" s="47"/>
      <c r="R20" s="47"/>
      <c r="S20" s="47"/>
      <c r="T20" s="47"/>
      <c r="U20" s="47"/>
      <c r="V20" s="47"/>
      <c r="W20" s="47"/>
      <c r="X20" s="47"/>
      <c r="Y20" s="47"/>
      <c r="Z20" s="47"/>
      <c r="AA20" s="47"/>
      <c r="AB20" s="47"/>
    </row>
    <row r="21" spans="1:28"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2054202.3496700001</v>
      </c>
      <c r="J21" s="114">
        <v>2102633.6418399997</v>
      </c>
      <c r="K21" s="114">
        <v>2139846.0217999998</v>
      </c>
      <c r="L21" s="47"/>
      <c r="M21" s="47"/>
      <c r="N21" s="47"/>
      <c r="O21" s="47"/>
      <c r="P21" s="47"/>
      <c r="Q21" s="47"/>
      <c r="R21" s="47"/>
      <c r="S21" s="47"/>
      <c r="T21" s="47"/>
      <c r="U21" s="47"/>
      <c r="V21" s="47"/>
      <c r="W21" s="47"/>
      <c r="X21" s="47"/>
      <c r="Y21" s="47"/>
      <c r="Z21" s="47"/>
      <c r="AA21" s="47"/>
      <c r="AB21" s="47"/>
    </row>
    <row r="22" spans="1:28"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95656.272810000009</v>
      </c>
      <c r="J22" s="114">
        <v>136281.86922999998</v>
      </c>
      <c r="K22" s="114">
        <v>127880.60758</v>
      </c>
      <c r="L22" s="47"/>
      <c r="M22" s="47"/>
      <c r="N22" s="47"/>
      <c r="O22" s="47"/>
      <c r="P22" s="47"/>
      <c r="Q22" s="47"/>
      <c r="R22" s="47"/>
      <c r="S22" s="47"/>
      <c r="T22" s="47"/>
      <c r="U22" s="47"/>
      <c r="V22" s="47"/>
      <c r="W22" s="47"/>
      <c r="X22" s="47"/>
      <c r="Y22" s="47"/>
      <c r="Z22" s="47"/>
      <c r="AA22" s="47"/>
      <c r="AB22" s="47"/>
    </row>
    <row r="23" spans="1:28" s="16" customFormat="1" ht="15" customHeight="1">
      <c r="A23" s="147" t="s">
        <v>592</v>
      </c>
      <c r="B23" s="114">
        <v>3444433.83311</v>
      </c>
      <c r="C23" s="114">
        <v>4154153.4528899998</v>
      </c>
      <c r="D23" s="114">
        <v>4930158.1161599997</v>
      </c>
      <c r="E23" s="114">
        <v>5713390.9197299993</v>
      </c>
      <c r="F23" s="114">
        <v>7272308.4060000004</v>
      </c>
      <c r="G23" s="114">
        <v>12265597.71991</v>
      </c>
      <c r="H23" s="114">
        <v>18822016.15546</v>
      </c>
      <c r="I23" s="114">
        <v>22133829.61978</v>
      </c>
      <c r="J23" s="114">
        <v>23122874.44853</v>
      </c>
      <c r="K23" s="114">
        <v>25445577.302790001</v>
      </c>
      <c r="L23" s="47"/>
      <c r="M23" s="47"/>
      <c r="N23" s="47"/>
      <c r="O23" s="47"/>
      <c r="P23" s="47"/>
      <c r="Q23" s="47"/>
      <c r="R23" s="47"/>
      <c r="S23" s="47"/>
      <c r="T23" s="47"/>
      <c r="U23" s="47"/>
      <c r="V23" s="47"/>
      <c r="W23" s="47"/>
      <c r="X23" s="47"/>
      <c r="Y23" s="47"/>
      <c r="Z23" s="47"/>
      <c r="AA23" s="47"/>
      <c r="AB23" s="47"/>
    </row>
    <row r="24" spans="1:28"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4315144.8315399997</v>
      </c>
      <c r="J24" s="114">
        <v>4256609.2513699997</v>
      </c>
      <c r="K24" s="114">
        <v>4190604.6153500001</v>
      </c>
      <c r="L24" s="47"/>
      <c r="M24" s="47"/>
      <c r="N24" s="47"/>
      <c r="O24" s="47"/>
      <c r="P24" s="47"/>
      <c r="Q24" s="47"/>
      <c r="R24" s="47"/>
      <c r="S24" s="47"/>
      <c r="T24" s="47"/>
      <c r="U24" s="47"/>
      <c r="V24" s="47"/>
      <c r="W24" s="47"/>
      <c r="X24" s="47"/>
      <c r="Y24" s="47"/>
      <c r="Z24" s="47"/>
      <c r="AA24" s="47"/>
      <c r="AB24" s="47"/>
    </row>
    <row r="25" spans="1:28" s="16" customFormat="1" ht="15" customHeight="1">
      <c r="A25" s="147" t="s">
        <v>593</v>
      </c>
      <c r="B25" s="114">
        <v>364866.16483999998</v>
      </c>
      <c r="C25" s="114">
        <v>416468.17936000001</v>
      </c>
      <c r="D25" s="114">
        <v>520678.33308000001</v>
      </c>
      <c r="E25" s="114">
        <v>755229.13771000004</v>
      </c>
      <c r="F25" s="114">
        <v>825719.98684999999</v>
      </c>
      <c r="G25" s="114">
        <v>787548.18194000004</v>
      </c>
      <c r="H25" s="114">
        <v>906362.43979999993</v>
      </c>
      <c r="I25" s="114">
        <v>898233.43905999989</v>
      </c>
      <c r="J25" s="114">
        <v>958448.69299000001</v>
      </c>
      <c r="K25" s="114">
        <v>940230.49938000005</v>
      </c>
      <c r="L25" s="47"/>
      <c r="M25" s="47"/>
      <c r="N25" s="47"/>
      <c r="O25" s="47"/>
      <c r="P25" s="47"/>
      <c r="Q25" s="47"/>
      <c r="R25" s="47"/>
      <c r="S25" s="47"/>
      <c r="T25" s="47"/>
      <c r="U25" s="47"/>
      <c r="V25" s="47"/>
      <c r="W25" s="47"/>
      <c r="X25" s="47"/>
      <c r="Y25" s="47"/>
      <c r="Z25" s="47"/>
      <c r="AA25" s="47"/>
      <c r="AB25" s="47"/>
    </row>
    <row r="26" spans="1:28"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c r="L26" s="47"/>
      <c r="M26" s="47"/>
      <c r="N26" s="47"/>
      <c r="O26" s="47"/>
      <c r="P26" s="47"/>
      <c r="Q26" s="47"/>
      <c r="R26" s="47"/>
      <c r="S26" s="47"/>
      <c r="T26" s="47"/>
      <c r="U26" s="47"/>
      <c r="V26" s="47"/>
      <c r="W26" s="47"/>
      <c r="X26" s="47"/>
      <c r="Y26" s="47"/>
      <c r="Z26" s="47"/>
      <c r="AA26" s="47"/>
      <c r="AB26" s="47"/>
    </row>
    <row r="27" spans="1:28" ht="15" customHeight="1" thickTop="1" thickBot="1">
      <c r="A27" s="394" t="s">
        <v>594</v>
      </c>
      <c r="B27" s="395">
        <v>125231515.01099001</v>
      </c>
      <c r="C27" s="395">
        <v>151221336.08014002</v>
      </c>
      <c r="D27" s="395">
        <v>159397680.83421999</v>
      </c>
      <c r="E27" s="395">
        <v>185861743.93444002</v>
      </c>
      <c r="F27" s="395">
        <v>198933507.28595999</v>
      </c>
      <c r="G27" s="395">
        <v>209609321.95313001</v>
      </c>
      <c r="H27" s="395">
        <v>238077067.78069001</v>
      </c>
      <c r="I27" s="395">
        <v>239292931.27804998</v>
      </c>
      <c r="J27" s="395">
        <v>253227562.29579002</v>
      </c>
      <c r="K27" s="395">
        <v>254311378.07214001</v>
      </c>
      <c r="L27" s="47"/>
      <c r="M27" s="47"/>
      <c r="N27" s="47"/>
      <c r="O27" s="47"/>
      <c r="P27" s="47"/>
      <c r="Q27" s="47"/>
      <c r="R27" s="47"/>
      <c r="S27" s="47"/>
      <c r="T27" s="47"/>
      <c r="U27" s="47"/>
      <c r="V27" s="47"/>
      <c r="W27" s="47"/>
      <c r="X27" s="47"/>
      <c r="Y27" s="47"/>
      <c r="Z27" s="47"/>
      <c r="AA27" s="47"/>
      <c r="AB27" s="47"/>
    </row>
    <row r="28" spans="1:28" s="16" customFormat="1" ht="15" customHeight="1" thickTop="1">
      <c r="A28" s="147" t="s">
        <v>595</v>
      </c>
      <c r="B28" s="114">
        <v>107500779.49492</v>
      </c>
      <c r="C28" s="114">
        <v>131019185.50766</v>
      </c>
      <c r="D28" s="114">
        <v>135426273.91997001</v>
      </c>
      <c r="E28" s="114">
        <v>154147230.37922001</v>
      </c>
      <c r="F28" s="114">
        <v>161638463.76628</v>
      </c>
      <c r="G28" s="114">
        <v>157409598.70846</v>
      </c>
      <c r="H28" s="114">
        <v>173595869.81370002</v>
      </c>
      <c r="I28" s="114">
        <v>176171197.74790999</v>
      </c>
      <c r="J28" s="114">
        <v>186048624.22277999</v>
      </c>
      <c r="K28" s="114">
        <v>186286401.41535002</v>
      </c>
      <c r="L28" s="47"/>
      <c r="M28" s="47"/>
      <c r="N28" s="47"/>
      <c r="O28" s="47"/>
      <c r="P28" s="47"/>
      <c r="Q28" s="47"/>
      <c r="R28" s="47"/>
      <c r="S28" s="47"/>
      <c r="T28" s="47"/>
      <c r="U28" s="47"/>
      <c r="V28" s="47"/>
      <c r="W28" s="47"/>
      <c r="X28" s="47"/>
      <c r="Y28" s="47"/>
      <c r="Z28" s="47"/>
      <c r="AA28" s="47"/>
      <c r="AB28" s="47"/>
    </row>
    <row r="29" spans="1:28" s="16" customFormat="1" ht="15" customHeight="1">
      <c r="A29" s="148" t="s">
        <v>596</v>
      </c>
      <c r="B29" s="114">
        <v>26259147.962250002</v>
      </c>
      <c r="C29" s="114">
        <v>30048308.85055</v>
      </c>
      <c r="D29" s="114">
        <v>29802707.111759998</v>
      </c>
      <c r="E29" s="114">
        <v>29805454.02679</v>
      </c>
      <c r="F29" s="114">
        <v>28527246.78669</v>
      </c>
      <c r="G29" s="114">
        <v>25221909.018959999</v>
      </c>
      <c r="H29" s="114">
        <v>28919096.715180002</v>
      </c>
      <c r="I29" s="114">
        <v>28899726.24749</v>
      </c>
      <c r="J29" s="114">
        <v>31258324.62985</v>
      </c>
      <c r="K29" s="114">
        <v>30394791.820639998</v>
      </c>
      <c r="L29" s="47"/>
      <c r="M29" s="47"/>
      <c r="N29" s="47"/>
      <c r="O29" s="47"/>
      <c r="P29" s="47"/>
      <c r="Q29" s="47"/>
      <c r="R29" s="47"/>
      <c r="S29" s="47"/>
      <c r="T29" s="47"/>
      <c r="U29" s="47"/>
      <c r="V29" s="47"/>
      <c r="W29" s="47"/>
      <c r="X29" s="47"/>
      <c r="Y29" s="47"/>
      <c r="Z29" s="47"/>
      <c r="AA29" s="47"/>
      <c r="AB29" s="47"/>
    </row>
    <row r="30" spans="1:28" s="16" customFormat="1" ht="15" customHeight="1">
      <c r="A30" s="148" t="s">
        <v>597</v>
      </c>
      <c r="B30" s="114">
        <v>36761744.1373</v>
      </c>
      <c r="C30" s="114">
        <v>47601698.228260003</v>
      </c>
      <c r="D30" s="114">
        <v>43891533.118639998</v>
      </c>
      <c r="E30" s="114">
        <v>47920359.177170001</v>
      </c>
      <c r="F30" s="114">
        <v>51336022.047849998</v>
      </c>
      <c r="G30" s="114">
        <v>47708281.856580004</v>
      </c>
      <c r="H30" s="114">
        <v>52480729.409209996</v>
      </c>
      <c r="I30" s="114">
        <v>52714185.436489999</v>
      </c>
      <c r="J30" s="114">
        <v>57233904.781120002</v>
      </c>
      <c r="K30" s="114">
        <v>56780506.026309997</v>
      </c>
      <c r="L30" s="47"/>
      <c r="M30" s="47"/>
      <c r="N30" s="47"/>
      <c r="O30" s="47"/>
      <c r="P30" s="47"/>
      <c r="Q30" s="47"/>
      <c r="R30" s="47"/>
      <c r="S30" s="47"/>
      <c r="T30" s="47"/>
      <c r="U30" s="47"/>
      <c r="V30" s="47"/>
      <c r="W30" s="47"/>
      <c r="X30" s="47"/>
      <c r="Y30" s="47"/>
      <c r="Z30" s="47"/>
      <c r="AA30" s="47"/>
      <c r="AB30" s="47"/>
    </row>
    <row r="31" spans="1:28" s="16" customFormat="1" ht="15" customHeight="1">
      <c r="A31" s="148" t="s">
        <v>598</v>
      </c>
      <c r="B31" s="114">
        <v>3674676.9889600002</v>
      </c>
      <c r="C31" s="114">
        <v>2383644.6945799999</v>
      </c>
      <c r="D31" s="114">
        <v>802007.39145</v>
      </c>
      <c r="E31" s="114">
        <v>608029.32820000011</v>
      </c>
      <c r="F31" s="114">
        <v>486583.58577999996</v>
      </c>
      <c r="G31" s="114">
        <v>285971.39663999999</v>
      </c>
      <c r="H31" s="114">
        <v>290574.55593000003</v>
      </c>
      <c r="I31" s="114">
        <v>306706.35493999999</v>
      </c>
      <c r="J31" s="114">
        <v>422703.82511999999</v>
      </c>
      <c r="K31" s="114">
        <v>123085.90056000001</v>
      </c>
      <c r="L31" s="47"/>
      <c r="M31" s="47"/>
      <c r="N31" s="47"/>
      <c r="O31" s="47"/>
      <c r="P31" s="47"/>
      <c r="Q31" s="47"/>
      <c r="R31" s="47"/>
      <c r="S31" s="47"/>
      <c r="T31" s="47"/>
      <c r="U31" s="47"/>
      <c r="V31" s="47"/>
      <c r="W31" s="47"/>
      <c r="X31" s="47"/>
      <c r="Y31" s="47"/>
      <c r="Z31" s="47"/>
      <c r="AA31" s="47"/>
      <c r="AB31" s="47"/>
    </row>
    <row r="32" spans="1:28" s="16" customFormat="1" ht="15" customHeight="1">
      <c r="A32" s="148" t="s">
        <v>599</v>
      </c>
      <c r="B32" s="114">
        <v>4294946.5777599998</v>
      </c>
      <c r="C32" s="114">
        <v>4348898.8077299995</v>
      </c>
      <c r="D32" s="114">
        <v>4373255.216</v>
      </c>
      <c r="E32" s="114">
        <v>5070419.5684399996</v>
      </c>
      <c r="F32" s="114">
        <v>3715942.8083699998</v>
      </c>
      <c r="G32" s="114">
        <v>3952117.2222899999</v>
      </c>
      <c r="H32" s="114">
        <v>3144796.71582</v>
      </c>
      <c r="I32" s="114">
        <v>3305596.1114899996</v>
      </c>
      <c r="J32" s="114">
        <v>4109528.2781799999</v>
      </c>
      <c r="K32" s="114">
        <v>3762229.5284899999</v>
      </c>
      <c r="L32" s="47"/>
      <c r="M32" s="47"/>
      <c r="N32" s="47"/>
      <c r="O32" s="47"/>
      <c r="P32" s="47"/>
      <c r="Q32" s="47"/>
      <c r="R32" s="47"/>
      <c r="S32" s="47"/>
      <c r="T32" s="47"/>
      <c r="U32" s="47"/>
      <c r="V32" s="47"/>
      <c r="W32" s="47"/>
      <c r="X32" s="47"/>
      <c r="Y32" s="47"/>
      <c r="Z32" s="47"/>
      <c r="AA32" s="47"/>
      <c r="AB32" s="47"/>
    </row>
    <row r="33" spans="1:28" s="16" customFormat="1" ht="15" customHeight="1">
      <c r="A33" s="148" t="s">
        <v>600</v>
      </c>
      <c r="B33" s="114">
        <v>34128615.657130003</v>
      </c>
      <c r="C33" s="114">
        <v>43373413.711370006</v>
      </c>
      <c r="D33" s="114">
        <v>52421842.970919997</v>
      </c>
      <c r="E33" s="114">
        <v>65219490.453510001</v>
      </c>
      <c r="F33" s="114">
        <v>70755430.536270007</v>
      </c>
      <c r="G33" s="114">
        <v>72297337.143279999</v>
      </c>
      <c r="H33" s="114">
        <v>79380372.684820011</v>
      </c>
      <c r="I33" s="114">
        <v>81125060.777439997</v>
      </c>
      <c r="J33" s="114">
        <v>82631530.217570007</v>
      </c>
      <c r="K33" s="114">
        <v>84318532.259670004</v>
      </c>
      <c r="L33" s="47"/>
      <c r="M33" s="47"/>
      <c r="N33" s="47"/>
      <c r="O33" s="47"/>
      <c r="P33" s="47"/>
      <c r="Q33" s="47"/>
      <c r="R33" s="47"/>
      <c r="S33" s="47"/>
      <c r="T33" s="47"/>
      <c r="U33" s="47"/>
      <c r="V33" s="47"/>
      <c r="W33" s="47"/>
      <c r="X33" s="47"/>
      <c r="Y33" s="47"/>
      <c r="Z33" s="47"/>
      <c r="AA33" s="47"/>
      <c r="AB33" s="47"/>
    </row>
    <row r="34" spans="1:28" s="16" customFormat="1" ht="15" customHeight="1">
      <c r="A34" s="148" t="s">
        <v>601</v>
      </c>
      <c r="B34" s="114">
        <v>2381648.1715199999</v>
      </c>
      <c r="C34" s="114">
        <v>3263221.2151700002</v>
      </c>
      <c r="D34" s="114">
        <v>4134928.1111999997</v>
      </c>
      <c r="E34" s="114">
        <v>5523477.8251099996</v>
      </c>
      <c r="F34" s="114">
        <v>6817238.0013199998</v>
      </c>
      <c r="G34" s="114">
        <v>7943982.0707099997</v>
      </c>
      <c r="H34" s="114">
        <v>9380299.7327399999</v>
      </c>
      <c r="I34" s="114">
        <v>9819922.8200599998</v>
      </c>
      <c r="J34" s="114">
        <v>10392632.490940001</v>
      </c>
      <c r="K34" s="114">
        <v>10907255.87968</v>
      </c>
      <c r="L34" s="47"/>
      <c r="M34" s="47"/>
      <c r="N34" s="47"/>
      <c r="O34" s="47"/>
      <c r="P34" s="47"/>
      <c r="Q34" s="47"/>
      <c r="R34" s="47"/>
      <c r="S34" s="47"/>
      <c r="T34" s="47"/>
      <c r="U34" s="47"/>
      <c r="V34" s="47"/>
      <c r="W34" s="47"/>
      <c r="X34" s="47"/>
      <c r="Y34" s="47"/>
      <c r="Z34" s="47"/>
      <c r="AA34" s="47"/>
      <c r="AB34" s="47"/>
    </row>
    <row r="35" spans="1:28" s="16" customFormat="1" ht="15" customHeight="1">
      <c r="A35" s="147" t="s">
        <v>602</v>
      </c>
      <c r="B35" s="114">
        <v>144088.87340000001</v>
      </c>
      <c r="C35" s="114">
        <v>234884.22842</v>
      </c>
      <c r="D35" s="114">
        <v>151549.21575999999</v>
      </c>
      <c r="E35" s="114">
        <v>101807.20009999999</v>
      </c>
      <c r="F35" s="114">
        <v>144321.29655999999</v>
      </c>
      <c r="G35" s="114">
        <v>129607.05386</v>
      </c>
      <c r="H35" s="114">
        <v>362478.75060000003</v>
      </c>
      <c r="I35" s="114">
        <v>274199.29450000002</v>
      </c>
      <c r="J35" s="114">
        <v>240474.35581000001</v>
      </c>
      <c r="K35" s="114">
        <v>219515.77011000001</v>
      </c>
      <c r="L35" s="47"/>
      <c r="M35" s="47"/>
      <c r="N35" s="47"/>
      <c r="O35" s="47"/>
      <c r="P35" s="47"/>
      <c r="Q35" s="47"/>
      <c r="R35" s="47"/>
      <c r="S35" s="47"/>
      <c r="T35" s="47"/>
      <c r="U35" s="47"/>
      <c r="V35" s="47"/>
      <c r="W35" s="47"/>
      <c r="X35" s="47"/>
      <c r="Y35" s="47"/>
      <c r="Z35" s="47"/>
      <c r="AA35" s="47"/>
      <c r="AB35" s="47"/>
    </row>
    <row r="36" spans="1:28" s="16" customFormat="1" ht="15" customHeight="1">
      <c r="A36" s="147" t="s">
        <v>603</v>
      </c>
      <c r="B36" s="114">
        <v>4337370.8877799995</v>
      </c>
      <c r="C36" s="114">
        <v>5422966.1756699998</v>
      </c>
      <c r="D36" s="114">
        <v>7624676.29067</v>
      </c>
      <c r="E36" s="114">
        <v>12867562.1096</v>
      </c>
      <c r="F36" s="114">
        <v>16467510.18685</v>
      </c>
      <c r="G36" s="114">
        <v>25291022.044160001</v>
      </c>
      <c r="H36" s="114">
        <v>33449203.23429</v>
      </c>
      <c r="I36" s="114">
        <v>35049183.716419995</v>
      </c>
      <c r="J36" s="114">
        <v>34962421.880339995</v>
      </c>
      <c r="K36" s="114">
        <v>36928421.865010001</v>
      </c>
      <c r="L36" s="47"/>
      <c r="M36" s="47"/>
      <c r="N36" s="47"/>
      <c r="O36" s="47"/>
      <c r="P36" s="47"/>
      <c r="Q36" s="47"/>
      <c r="R36" s="47"/>
      <c r="S36" s="47"/>
      <c r="T36" s="47"/>
      <c r="U36" s="47"/>
      <c r="V36" s="47"/>
      <c r="W36" s="47"/>
      <c r="X36" s="47"/>
      <c r="Y36" s="47"/>
      <c r="Z36" s="47"/>
      <c r="AA36" s="47"/>
      <c r="AB36" s="47"/>
    </row>
    <row r="37" spans="1:28" s="16" customFormat="1" ht="15" customHeight="1">
      <c r="A37" s="147" t="s">
        <v>604</v>
      </c>
      <c r="B37" s="114">
        <v>2796198.3475799998</v>
      </c>
      <c r="C37" s="114">
        <v>2753766.3094099998</v>
      </c>
      <c r="D37" s="114">
        <v>3358739.0953099998</v>
      </c>
      <c r="E37" s="114">
        <v>3778661.1630300004</v>
      </c>
      <c r="F37" s="114">
        <v>3610625.6594199999</v>
      </c>
      <c r="G37" s="114">
        <v>4097111.3125700001</v>
      </c>
      <c r="H37" s="114">
        <v>4414429.1060899999</v>
      </c>
      <c r="I37" s="114">
        <v>3758407.4584400002</v>
      </c>
      <c r="J37" s="114">
        <v>5065166.2878900003</v>
      </c>
      <c r="K37" s="114">
        <v>4289022.8886799999</v>
      </c>
      <c r="L37" s="47"/>
      <c r="M37" s="47"/>
      <c r="N37" s="47"/>
      <c r="O37" s="47"/>
      <c r="P37" s="47"/>
      <c r="Q37" s="47"/>
      <c r="R37" s="47"/>
      <c r="S37" s="47"/>
      <c r="T37" s="47"/>
      <c r="U37" s="47"/>
      <c r="V37" s="47"/>
      <c r="W37" s="47"/>
      <c r="X37" s="47"/>
      <c r="Y37" s="47"/>
      <c r="Z37" s="47"/>
      <c r="AA37" s="47"/>
      <c r="AB37" s="47"/>
    </row>
    <row r="38" spans="1:28"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2501734.2617800003</v>
      </c>
      <c r="J38" s="114">
        <v>2719642.6953199999</v>
      </c>
      <c r="K38" s="114">
        <v>2813158.2919699997</v>
      </c>
      <c r="L38" s="47"/>
      <c r="M38" s="47"/>
      <c r="N38" s="47"/>
      <c r="O38" s="47"/>
      <c r="P38" s="47"/>
      <c r="Q38" s="47"/>
      <c r="R38" s="47"/>
      <c r="S38" s="47"/>
      <c r="T38" s="47"/>
      <c r="U38" s="47"/>
      <c r="V38" s="47"/>
      <c r="W38" s="47"/>
      <c r="X38" s="47"/>
      <c r="Y38" s="47"/>
      <c r="Z38" s="47"/>
      <c r="AA38" s="47"/>
      <c r="AB38" s="47"/>
    </row>
    <row r="39" spans="1:28"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3469701.8889699997</v>
      </c>
      <c r="J39" s="114">
        <v>3328936.89163</v>
      </c>
      <c r="K39" s="114">
        <v>3072447.6513299998</v>
      </c>
      <c r="L39" s="47"/>
      <c r="M39" s="47"/>
      <c r="N39" s="47"/>
      <c r="O39" s="47"/>
      <c r="P39" s="47"/>
      <c r="Q39" s="47"/>
      <c r="R39" s="47"/>
      <c r="S39" s="47"/>
      <c r="T39" s="47"/>
      <c r="U39" s="47"/>
      <c r="V39" s="47"/>
      <c r="W39" s="47"/>
      <c r="X39" s="47"/>
      <c r="Y39" s="47"/>
      <c r="Z39" s="47"/>
      <c r="AA39" s="47"/>
      <c r="AB39" s="47"/>
    </row>
    <row r="40" spans="1:28" s="16" customFormat="1" ht="15" customHeight="1">
      <c r="A40" s="147" t="s">
        <v>605</v>
      </c>
      <c r="B40" s="114">
        <v>1416508.0696400001</v>
      </c>
      <c r="C40" s="114">
        <v>1717452.61671</v>
      </c>
      <c r="D40" s="114">
        <v>2465203.2340600002</v>
      </c>
      <c r="E40" s="114">
        <v>2617260.7224699999</v>
      </c>
      <c r="F40" s="114">
        <v>2549268.1711900001</v>
      </c>
      <c r="G40" s="114">
        <v>2746468.5641300003</v>
      </c>
      <c r="H40" s="114">
        <v>2804632.7594299996</v>
      </c>
      <c r="I40" s="114">
        <v>2615778.0981900003</v>
      </c>
      <c r="J40" s="114">
        <v>2623885.0717699998</v>
      </c>
      <c r="K40" s="114">
        <v>2733417.1280200002</v>
      </c>
      <c r="L40" s="47"/>
      <c r="M40" s="47"/>
      <c r="N40" s="47"/>
      <c r="O40" s="47"/>
      <c r="P40" s="47"/>
      <c r="Q40" s="47"/>
      <c r="R40" s="47"/>
      <c r="S40" s="47"/>
      <c r="T40" s="47"/>
      <c r="U40" s="47"/>
      <c r="V40" s="47"/>
      <c r="W40" s="47"/>
      <c r="X40" s="47"/>
      <c r="Y40" s="47"/>
      <c r="Z40" s="47"/>
      <c r="AA40" s="47"/>
      <c r="AB40" s="47"/>
    </row>
    <row r="41" spans="1:28"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15452728.81184</v>
      </c>
      <c r="J41" s="114">
        <v>18238410.890250001</v>
      </c>
      <c r="K41" s="114">
        <v>17968993.061669998</v>
      </c>
      <c r="L41" s="47"/>
      <c r="M41" s="47"/>
      <c r="N41" s="47"/>
      <c r="O41" s="47"/>
      <c r="P41" s="47"/>
      <c r="Q41" s="47"/>
      <c r="R41" s="47"/>
      <c r="S41" s="47"/>
      <c r="T41" s="47"/>
      <c r="U41" s="47"/>
      <c r="V41" s="47"/>
      <c r="W41" s="47"/>
      <c r="X41" s="47"/>
      <c r="Y41" s="47"/>
      <c r="Z41" s="47"/>
      <c r="AA41" s="47"/>
      <c r="AB41" s="47"/>
    </row>
    <row r="42" spans="1:28" ht="15" customHeight="1" thickTop="1" thickBot="1">
      <c r="A42" s="394" t="s">
        <v>606</v>
      </c>
      <c r="B42" s="395">
        <v>10801966.7347</v>
      </c>
      <c r="C42" s="395">
        <v>12046739.089030001</v>
      </c>
      <c r="D42" s="395">
        <v>13616999.10238</v>
      </c>
      <c r="E42" s="395">
        <v>14257334.54775</v>
      </c>
      <c r="F42" s="395">
        <v>15225053.382690001</v>
      </c>
      <c r="G42" s="395">
        <v>16660673.37084</v>
      </c>
      <c r="H42" s="395">
        <v>16652965.061299998</v>
      </c>
      <c r="I42" s="395">
        <v>16973043.629549999</v>
      </c>
      <c r="J42" s="395">
        <v>18076565.487369999</v>
      </c>
      <c r="K42" s="395">
        <v>18236401.786740001</v>
      </c>
      <c r="L42" s="47"/>
      <c r="M42" s="47"/>
      <c r="N42" s="47"/>
      <c r="O42" s="47"/>
      <c r="P42" s="47"/>
      <c r="Q42" s="47"/>
      <c r="R42" s="47"/>
      <c r="S42" s="47"/>
      <c r="T42" s="47"/>
      <c r="U42" s="47"/>
      <c r="V42" s="47"/>
      <c r="W42" s="47"/>
      <c r="X42" s="47"/>
      <c r="Y42" s="47"/>
      <c r="Z42" s="47"/>
      <c r="AA42" s="47"/>
      <c r="AB42" s="47"/>
    </row>
    <row r="43" spans="1:28"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13245680.686549999</v>
      </c>
      <c r="J43" s="114">
        <v>13455645.656549999</v>
      </c>
      <c r="K43" s="114">
        <v>13929494.06655</v>
      </c>
      <c r="L43" s="47"/>
      <c r="M43" s="47"/>
      <c r="N43" s="47"/>
      <c r="O43" s="47"/>
      <c r="P43" s="47"/>
      <c r="Q43" s="47"/>
      <c r="R43" s="47"/>
      <c r="S43" s="47"/>
      <c r="T43" s="47"/>
      <c r="U43" s="47"/>
      <c r="V43" s="47"/>
      <c r="W43" s="47"/>
      <c r="X43" s="47"/>
      <c r="Y43" s="47"/>
      <c r="Z43" s="47"/>
      <c r="AA43" s="47"/>
      <c r="AB43" s="47"/>
    </row>
    <row r="44" spans="1:28"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236179.48084999999</v>
      </c>
      <c r="J44" s="114">
        <v>298883.27038999996</v>
      </c>
      <c r="K44" s="114">
        <v>273808.36458999995</v>
      </c>
      <c r="L44" s="47"/>
      <c r="M44" s="47"/>
      <c r="N44" s="47"/>
      <c r="O44" s="47"/>
      <c r="P44" s="47"/>
      <c r="Q44" s="47"/>
      <c r="R44" s="47"/>
      <c r="S44" s="47"/>
      <c r="T44" s="47"/>
      <c r="U44" s="47"/>
      <c r="V44" s="47"/>
      <c r="W44" s="47"/>
      <c r="X44" s="47"/>
      <c r="Y44" s="47"/>
      <c r="Z44" s="47"/>
      <c r="AA44" s="47"/>
      <c r="AB44" s="47"/>
    </row>
    <row r="45" spans="1:28" s="16" customFormat="1" ht="15" customHeight="1">
      <c r="A45" s="147" t="s">
        <v>306</v>
      </c>
      <c r="B45" s="114">
        <v>0</v>
      </c>
      <c r="C45" s="114">
        <v>0</v>
      </c>
      <c r="D45" s="114">
        <v>0</v>
      </c>
      <c r="E45" s="114">
        <v>0</v>
      </c>
      <c r="F45" s="114">
        <v>0</v>
      </c>
      <c r="G45" s="114">
        <v>0</v>
      </c>
      <c r="H45" s="114">
        <v>0</v>
      </c>
      <c r="I45" s="114">
        <v>0</v>
      </c>
      <c r="J45" s="114">
        <v>0</v>
      </c>
      <c r="K45" s="114">
        <v>0</v>
      </c>
      <c r="L45" s="47"/>
      <c r="M45" s="47"/>
      <c r="N45" s="47"/>
      <c r="O45" s="47"/>
      <c r="P45" s="47"/>
      <c r="Q45" s="47"/>
      <c r="R45" s="47"/>
      <c r="S45" s="47"/>
      <c r="T45" s="47"/>
      <c r="U45" s="47"/>
      <c r="V45" s="47"/>
      <c r="W45" s="47"/>
      <c r="X45" s="47"/>
      <c r="Y45" s="47"/>
      <c r="Z45" s="47"/>
      <c r="AA45" s="47"/>
      <c r="AB45" s="47"/>
    </row>
    <row r="46" spans="1:28" s="16" customFormat="1" ht="15" customHeight="1">
      <c r="A46" s="147" t="s">
        <v>607</v>
      </c>
      <c r="B46" s="114">
        <v>1983823.31388</v>
      </c>
      <c r="C46" s="114">
        <v>1960109.2246600001</v>
      </c>
      <c r="D46" s="114">
        <v>1687372.9091700001</v>
      </c>
      <c r="E46" s="114">
        <v>2015543.19178</v>
      </c>
      <c r="F46" s="114">
        <v>2236918.8634200003</v>
      </c>
      <c r="G46" s="114">
        <v>2500623.7864000001</v>
      </c>
      <c r="H46" s="114">
        <v>2817848.0044</v>
      </c>
      <c r="I46" s="114">
        <v>2908147.5966100004</v>
      </c>
      <c r="J46" s="114">
        <v>2899877.5660700002</v>
      </c>
      <c r="K46" s="114">
        <v>3071335.7573299999</v>
      </c>
      <c r="L46" s="47"/>
      <c r="M46" s="47"/>
      <c r="N46" s="47"/>
      <c r="O46" s="47"/>
      <c r="P46" s="47"/>
      <c r="Q46" s="47"/>
      <c r="R46" s="47"/>
      <c r="S46" s="47"/>
      <c r="T46" s="47"/>
      <c r="U46" s="47"/>
      <c r="V46" s="47"/>
      <c r="W46" s="47"/>
      <c r="X46" s="47"/>
      <c r="Y46" s="47"/>
      <c r="Z46" s="47"/>
      <c r="AA46" s="47"/>
      <c r="AB46" s="47"/>
    </row>
    <row r="47" spans="1:28"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583035.86553999991</v>
      </c>
      <c r="J47" s="114">
        <v>1422158.9943599999</v>
      </c>
      <c r="K47" s="114">
        <v>961763.59826999996</v>
      </c>
      <c r="L47" s="47"/>
      <c r="M47" s="47"/>
      <c r="N47" s="47"/>
      <c r="O47" s="47"/>
      <c r="P47" s="47"/>
      <c r="Q47" s="47"/>
      <c r="R47" s="47"/>
      <c r="S47" s="47"/>
      <c r="T47" s="47"/>
      <c r="U47" s="47"/>
      <c r="V47" s="47"/>
      <c r="W47" s="47"/>
      <c r="X47" s="47"/>
      <c r="Y47" s="47"/>
      <c r="Z47" s="47"/>
      <c r="AA47" s="47"/>
      <c r="AB47" s="47"/>
    </row>
    <row r="48" spans="1:28" s="16" customFormat="1" ht="15" customHeight="1">
      <c r="A48" s="148" t="s">
        <v>608</v>
      </c>
      <c r="B48" s="114">
        <v>-8191.4995699999999</v>
      </c>
      <c r="C48" s="114">
        <v>39.443930000000002</v>
      </c>
      <c r="D48" s="114">
        <v>10680.81897</v>
      </c>
      <c r="E48" s="114">
        <v>32467.953289999998</v>
      </c>
      <c r="F48" s="114">
        <v>58722.066749999998</v>
      </c>
      <c r="G48" s="114">
        <v>70985.071790000002</v>
      </c>
      <c r="H48" s="114">
        <v>56810.831250000003</v>
      </c>
      <c r="I48" s="114">
        <v>261439.32583000002</v>
      </c>
      <c r="J48" s="114">
        <v>2971.0108100000002</v>
      </c>
      <c r="K48" s="114">
        <v>373707.18148000003</v>
      </c>
      <c r="L48" s="47"/>
      <c r="M48" s="47"/>
      <c r="N48" s="47"/>
      <c r="O48" s="47"/>
      <c r="P48" s="47"/>
      <c r="Q48" s="47"/>
      <c r="R48" s="47"/>
      <c r="S48" s="47"/>
      <c r="T48" s="47"/>
      <c r="U48" s="47"/>
      <c r="V48" s="47"/>
      <c r="W48" s="47"/>
      <c r="X48" s="47"/>
      <c r="Y48" s="47"/>
      <c r="Z48" s="47"/>
      <c r="AA48" s="47"/>
      <c r="AB48" s="47"/>
    </row>
    <row r="49" spans="1:28" s="17" customFormat="1" ht="15" customHeight="1" thickBot="1">
      <c r="A49" s="148" t="s">
        <v>609</v>
      </c>
      <c r="B49" s="114">
        <v>1747100.9943299999</v>
      </c>
      <c r="C49" s="114">
        <v>1729801.57944</v>
      </c>
      <c r="D49" s="114">
        <v>1965899.90515</v>
      </c>
      <c r="E49" s="114">
        <v>2020705.8266800002</v>
      </c>
      <c r="F49" s="114">
        <v>1776303.8024300002</v>
      </c>
      <c r="G49" s="114">
        <v>2069626.7374200001</v>
      </c>
      <c r="H49" s="114">
        <v>794824.34771</v>
      </c>
      <c r="I49" s="114">
        <v>321596.53970999998</v>
      </c>
      <c r="J49" s="114">
        <v>1419187.98355</v>
      </c>
      <c r="K49" s="114">
        <v>588056.41678999993</v>
      </c>
      <c r="L49" s="47"/>
      <c r="M49" s="47"/>
      <c r="N49" s="47"/>
      <c r="O49" s="47"/>
      <c r="P49" s="47"/>
      <c r="Q49" s="47"/>
      <c r="R49" s="47"/>
      <c r="S49" s="47"/>
      <c r="T49" s="47"/>
      <c r="U49" s="47"/>
      <c r="V49" s="47"/>
      <c r="W49" s="47"/>
      <c r="X49" s="47"/>
      <c r="Y49" s="47"/>
      <c r="Z49" s="47"/>
      <c r="AA49" s="47"/>
      <c r="AB49" s="47"/>
    </row>
    <row r="50" spans="1:28" ht="15" customHeight="1" thickTop="1" thickBot="1">
      <c r="A50" s="394" t="s">
        <v>610</v>
      </c>
      <c r="B50" s="395">
        <v>136033481.74568999</v>
      </c>
      <c r="C50" s="395">
        <v>163268075.16917002</v>
      </c>
      <c r="D50" s="395">
        <v>173014679.9366</v>
      </c>
      <c r="E50" s="395">
        <v>200119078.48219001</v>
      </c>
      <c r="F50" s="395">
        <v>214158560.66865</v>
      </c>
      <c r="G50" s="395">
        <v>226269995.32396999</v>
      </c>
      <c r="H50" s="395">
        <v>254730032.84198999</v>
      </c>
      <c r="I50" s="395">
        <v>256265974.90760002</v>
      </c>
      <c r="J50" s="395">
        <v>271304127.78316003</v>
      </c>
      <c r="K50" s="395">
        <v>272547779.85887998</v>
      </c>
      <c r="L50" s="47"/>
      <c r="M50" s="47"/>
      <c r="N50" s="47"/>
      <c r="O50" s="47"/>
      <c r="P50" s="47"/>
      <c r="Q50" s="47"/>
      <c r="R50" s="47"/>
      <c r="S50" s="47"/>
      <c r="T50" s="47"/>
      <c r="U50" s="47"/>
      <c r="V50" s="47"/>
      <c r="W50" s="47"/>
      <c r="X50" s="47"/>
      <c r="Y50" s="47"/>
      <c r="Z50" s="47"/>
      <c r="AA50" s="47"/>
      <c r="AB50" s="47"/>
    </row>
    <row r="51" spans="1:28" s="16" customFormat="1" ht="15" customHeight="1" thickTop="1">
      <c r="A51" s="113" t="s">
        <v>611</v>
      </c>
      <c r="B51" s="114">
        <v>14694168.35413</v>
      </c>
      <c r="C51" s="114">
        <v>18672350.202689998</v>
      </c>
      <c r="D51" s="114">
        <v>22558357.576439999</v>
      </c>
      <c r="E51" s="114">
        <v>21343440.376709998</v>
      </c>
      <c r="F51" s="114">
        <v>20933808.35069</v>
      </c>
      <c r="G51" s="114">
        <v>20177207.637499999</v>
      </c>
      <c r="H51" s="114">
        <v>16247720.32464</v>
      </c>
      <c r="I51" s="114">
        <v>15328998.185940001</v>
      </c>
      <c r="J51" s="114">
        <v>15670702.75622</v>
      </c>
      <c r="K51" s="114">
        <v>16110455.49639</v>
      </c>
      <c r="L51" s="47"/>
      <c r="M51" s="47"/>
      <c r="N51" s="47"/>
      <c r="O51" s="47"/>
      <c r="P51" s="47"/>
      <c r="Q51" s="47"/>
      <c r="R51" s="47"/>
      <c r="S51" s="47"/>
      <c r="T51" s="47"/>
      <c r="U51" s="47"/>
      <c r="V51" s="47"/>
      <c r="W51" s="47"/>
      <c r="X51" s="47"/>
      <c r="Y51" s="47"/>
      <c r="Z51" s="47"/>
      <c r="AA51" s="47"/>
      <c r="AB51" s="47"/>
    </row>
    <row r="52" spans="1:28" s="17" customFormat="1" ht="15" customHeight="1">
      <c r="A52" s="148" t="s">
        <v>612</v>
      </c>
      <c r="B52" s="114">
        <v>1005919.30885</v>
      </c>
      <c r="C52" s="114">
        <v>1010809.3816900001</v>
      </c>
      <c r="D52" s="114">
        <v>945846.39601000003</v>
      </c>
      <c r="E52" s="114">
        <v>982547.81171000004</v>
      </c>
      <c r="F52" s="114">
        <v>1831450.2881199999</v>
      </c>
      <c r="G52" s="114">
        <v>1684050.82351</v>
      </c>
      <c r="H52" s="114">
        <v>915482.90255999996</v>
      </c>
      <c r="I52" s="114">
        <v>885801.45435999997</v>
      </c>
      <c r="J52" s="114">
        <v>1695221.02942</v>
      </c>
      <c r="K52" s="114">
        <v>2386037.4457199997</v>
      </c>
      <c r="L52" s="47"/>
      <c r="M52" s="47"/>
      <c r="N52" s="47"/>
      <c r="O52" s="47"/>
      <c r="P52" s="47"/>
      <c r="Q52" s="47"/>
      <c r="R52" s="47"/>
      <c r="S52" s="47"/>
      <c r="T52" s="47"/>
      <c r="U52" s="47"/>
      <c r="V52" s="47"/>
      <c r="W52" s="47"/>
      <c r="X52" s="47"/>
      <c r="Y52" s="47"/>
      <c r="Z52" s="47"/>
      <c r="AA52" s="47"/>
      <c r="AB52" s="47"/>
    </row>
    <row r="53" spans="1:28" s="17" customFormat="1" ht="15" customHeight="1">
      <c r="A53" s="148" t="s">
        <v>613</v>
      </c>
      <c r="B53" s="114">
        <v>12598057.44936</v>
      </c>
      <c r="C53" s="114">
        <v>16438036.709719999</v>
      </c>
      <c r="D53" s="114">
        <v>20217031.44875</v>
      </c>
      <c r="E53" s="114">
        <v>18789386.458220001</v>
      </c>
      <c r="F53" s="114">
        <v>17445336.25945</v>
      </c>
      <c r="G53" s="114">
        <v>16591272.93691</v>
      </c>
      <c r="H53" s="114">
        <v>13408308.665280001</v>
      </c>
      <c r="I53" s="114">
        <v>12549839.006589999</v>
      </c>
      <c r="J53" s="114">
        <v>11920799.28967</v>
      </c>
      <c r="K53" s="114">
        <v>11565363.745549999</v>
      </c>
      <c r="L53" s="47"/>
      <c r="M53" s="47"/>
      <c r="N53" s="47"/>
      <c r="O53" s="47"/>
      <c r="P53" s="47"/>
      <c r="Q53" s="47"/>
      <c r="R53" s="47"/>
      <c r="S53" s="47"/>
      <c r="T53" s="47"/>
      <c r="U53" s="47"/>
      <c r="V53" s="47"/>
      <c r="W53" s="47"/>
      <c r="X53" s="47"/>
      <c r="Y53" s="47"/>
      <c r="Z53" s="47"/>
      <c r="AA53" s="47"/>
      <c r="AB53" s="47"/>
    </row>
    <row r="54" spans="1:28" s="17" customFormat="1" ht="15" customHeight="1">
      <c r="A54" s="148" t="s">
        <v>614</v>
      </c>
      <c r="B54" s="114">
        <v>0</v>
      </c>
      <c r="C54" s="114">
        <v>0</v>
      </c>
      <c r="D54" s="114">
        <v>0</v>
      </c>
      <c r="E54" s="114">
        <v>0</v>
      </c>
      <c r="F54" s="114">
        <v>0</v>
      </c>
      <c r="G54" s="114">
        <v>0</v>
      </c>
      <c r="H54" s="114">
        <v>0</v>
      </c>
      <c r="I54" s="114">
        <v>0</v>
      </c>
      <c r="J54" s="114">
        <v>0</v>
      </c>
      <c r="K54" s="114">
        <v>0</v>
      </c>
      <c r="L54" s="47"/>
      <c r="M54" s="47"/>
      <c r="N54" s="47"/>
      <c r="O54" s="47"/>
      <c r="P54" s="47"/>
      <c r="Q54" s="47"/>
      <c r="R54" s="47"/>
      <c r="S54" s="47"/>
      <c r="T54" s="47"/>
      <c r="U54" s="47"/>
      <c r="V54" s="47"/>
      <c r="W54" s="47"/>
      <c r="X54" s="47"/>
      <c r="Y54" s="47"/>
      <c r="Z54" s="47"/>
      <c r="AA54" s="47"/>
      <c r="AB54" s="47"/>
    </row>
    <row r="55" spans="1:28" s="17" customFormat="1" ht="15" customHeight="1">
      <c r="A55" s="148" t="s">
        <v>615</v>
      </c>
      <c r="B55" s="114">
        <v>1050166.45383</v>
      </c>
      <c r="C55" s="114">
        <v>1166081.6492399999</v>
      </c>
      <c r="D55" s="114">
        <v>1332505.18401</v>
      </c>
      <c r="E55" s="114">
        <v>1451526.7543299999</v>
      </c>
      <c r="F55" s="114">
        <v>1594848.31406</v>
      </c>
      <c r="G55" s="114">
        <v>1867082.98602</v>
      </c>
      <c r="H55" s="114">
        <v>1896342.4883599998</v>
      </c>
      <c r="I55" s="114">
        <v>1843229.51868</v>
      </c>
      <c r="J55" s="114">
        <v>2000491.36151</v>
      </c>
      <c r="K55" s="114">
        <v>2101501.8295</v>
      </c>
      <c r="L55" s="47"/>
      <c r="M55" s="47"/>
      <c r="N55" s="47"/>
      <c r="O55" s="47"/>
      <c r="P55" s="47"/>
      <c r="Q55" s="47"/>
      <c r="R55" s="47"/>
      <c r="S55" s="47"/>
      <c r="T55" s="47"/>
      <c r="U55" s="47"/>
      <c r="V55" s="47"/>
      <c r="W55" s="47"/>
      <c r="X55" s="47"/>
      <c r="Y55" s="47"/>
      <c r="Z55" s="47"/>
      <c r="AA55" s="47"/>
      <c r="AB55" s="47"/>
    </row>
    <row r="56" spans="1:28" s="17" customFormat="1" ht="15" customHeight="1">
      <c r="A56" s="148" t="s">
        <v>616</v>
      </c>
      <c r="B56" s="114">
        <v>40025.142090000001</v>
      </c>
      <c r="C56" s="114">
        <v>57422.462039999999</v>
      </c>
      <c r="D56" s="114">
        <v>62974.54767</v>
      </c>
      <c r="E56" s="114">
        <v>119979.35245000001</v>
      </c>
      <c r="F56" s="114">
        <v>62173.48906</v>
      </c>
      <c r="G56" s="114">
        <v>34800.891060000002</v>
      </c>
      <c r="H56" s="114">
        <v>27586.26844</v>
      </c>
      <c r="I56" s="114">
        <v>50128.206310000001</v>
      </c>
      <c r="J56" s="114">
        <v>54191.075619999996</v>
      </c>
      <c r="K56" s="114">
        <v>57552.475619999997</v>
      </c>
      <c r="L56" s="47"/>
      <c r="M56" s="47"/>
      <c r="N56" s="47"/>
      <c r="O56" s="47"/>
      <c r="P56" s="47"/>
      <c r="Q56" s="47"/>
      <c r="R56" s="47"/>
      <c r="S56" s="47"/>
      <c r="T56" s="47"/>
      <c r="U56" s="47"/>
      <c r="V56" s="47"/>
      <c r="W56" s="47"/>
      <c r="X56" s="47"/>
      <c r="Y56" s="47"/>
      <c r="Z56" s="47"/>
      <c r="AA56" s="47"/>
      <c r="AB56" s="47"/>
    </row>
    <row r="57" spans="1:28" s="17" customFormat="1" ht="15" customHeight="1">
      <c r="A57" s="147" t="s">
        <v>617</v>
      </c>
      <c r="B57" s="114">
        <v>245127270.49967</v>
      </c>
      <c r="C57" s="114">
        <v>281382719.25924999</v>
      </c>
      <c r="D57" s="114">
        <v>326833230.66571999</v>
      </c>
      <c r="E57" s="114">
        <v>382401461.50637001</v>
      </c>
      <c r="F57" s="114">
        <v>409888883.80158001</v>
      </c>
      <c r="G57" s="114">
        <v>404644877.44440997</v>
      </c>
      <c r="H57" s="114">
        <v>425891846.51699001</v>
      </c>
      <c r="I57" s="114">
        <v>423309952.02556002</v>
      </c>
      <c r="J57" s="114">
        <v>427605734.37605</v>
      </c>
      <c r="K57" s="114">
        <v>436346317.32415998</v>
      </c>
      <c r="L57" s="47"/>
      <c r="M57" s="47"/>
      <c r="N57" s="47"/>
      <c r="O57" s="47"/>
      <c r="P57" s="47"/>
      <c r="Q57" s="47"/>
      <c r="R57" s="47"/>
      <c r="S57" s="47"/>
      <c r="T57" s="47"/>
      <c r="U57" s="47"/>
      <c r="V57" s="47"/>
      <c r="W57" s="47"/>
      <c r="X57" s="47"/>
      <c r="Y57" s="47"/>
      <c r="Z57" s="47"/>
      <c r="AA57" s="47"/>
      <c r="AB57" s="47"/>
    </row>
    <row r="58" spans="1:28">
      <c r="A58" s="396" t="s">
        <v>618</v>
      </c>
      <c r="B58" s="397">
        <v>9545925.0615599994</v>
      </c>
      <c r="C58" s="397">
        <v>10266713.848610001</v>
      </c>
      <c r="D58" s="397">
        <v>11297949.863739999</v>
      </c>
      <c r="E58" s="397">
        <v>12951822.868319999</v>
      </c>
      <c r="F58" s="397">
        <v>14341240.852399999</v>
      </c>
      <c r="G58" s="397">
        <v>15499130.078569999</v>
      </c>
      <c r="H58" s="397">
        <v>15530831.664110001</v>
      </c>
      <c r="I58" s="397">
        <v>6156440.6774899997</v>
      </c>
      <c r="J58" s="397">
        <v>15537277.767129999</v>
      </c>
      <c r="K58" s="397">
        <v>6777641.0714499997</v>
      </c>
      <c r="L58" s="47"/>
      <c r="M58" s="47"/>
      <c r="N58" s="47"/>
      <c r="O58" s="47"/>
      <c r="P58" s="47"/>
      <c r="Q58" s="47"/>
      <c r="R58" s="47"/>
      <c r="S58" s="47"/>
      <c r="T58" s="47"/>
      <c r="U58" s="47"/>
      <c r="V58" s="47"/>
      <c r="W58" s="47"/>
      <c r="X58" s="47"/>
      <c r="Y58" s="47"/>
      <c r="Z58" s="47"/>
      <c r="AA58" s="47"/>
      <c r="AB58" s="47"/>
    </row>
    <row r="59" spans="1:28" ht="15" customHeight="1">
      <c r="A59" s="148" t="s">
        <v>619</v>
      </c>
      <c r="B59" s="114">
        <v>-1859899.6868800002</v>
      </c>
      <c r="C59" s="114">
        <v>-2318819.9094400001</v>
      </c>
      <c r="D59" s="114">
        <v>-2565931.6907199998</v>
      </c>
      <c r="E59" s="114">
        <v>-3264257.5603200002</v>
      </c>
      <c r="F59" s="114">
        <v>-4259887.2069100002</v>
      </c>
      <c r="G59" s="114">
        <v>-4891234.0106199998</v>
      </c>
      <c r="H59" s="114">
        <v>-5660614.4021499995</v>
      </c>
      <c r="I59" s="114">
        <v>-2566059.35488</v>
      </c>
      <c r="J59" s="114">
        <v>-6338717.2719399994</v>
      </c>
      <c r="K59" s="114">
        <v>-2747325.5367399999</v>
      </c>
      <c r="L59" s="47"/>
      <c r="M59" s="47"/>
      <c r="N59" s="47"/>
      <c r="O59" s="47"/>
      <c r="P59" s="47"/>
      <c r="Q59" s="47"/>
      <c r="R59" s="47"/>
      <c r="S59" s="47"/>
      <c r="T59" s="47"/>
      <c r="U59" s="47"/>
      <c r="V59" s="47"/>
      <c r="W59" s="47"/>
      <c r="X59" s="47"/>
      <c r="Y59" s="47"/>
      <c r="Z59" s="47"/>
      <c r="AA59" s="47"/>
      <c r="AB59" s="47"/>
    </row>
    <row r="60" spans="1:28" ht="15" customHeight="1">
      <c r="A60" s="147" t="s">
        <v>620</v>
      </c>
      <c r="B60" s="114">
        <v>7686025.3746800004</v>
      </c>
      <c r="C60" s="114">
        <v>7947893.9391700001</v>
      </c>
      <c r="D60" s="114">
        <v>8732018.1730199996</v>
      </c>
      <c r="E60" s="114">
        <v>9687565.3080000002</v>
      </c>
      <c r="F60" s="114">
        <v>10081353.64549</v>
      </c>
      <c r="G60" s="114">
        <v>10607896.067950001</v>
      </c>
      <c r="H60" s="114">
        <v>9870217.2619599998</v>
      </c>
      <c r="I60" s="114">
        <v>3590381.3226100001</v>
      </c>
      <c r="J60" s="114">
        <v>9198560.4951900002</v>
      </c>
      <c r="K60" s="114">
        <v>4030315.5347100003</v>
      </c>
      <c r="L60" s="47"/>
      <c r="M60" s="47"/>
      <c r="N60" s="47"/>
      <c r="O60" s="47"/>
      <c r="P60" s="47"/>
      <c r="Q60" s="47"/>
      <c r="R60" s="47"/>
      <c r="S60" s="47"/>
      <c r="T60" s="47"/>
      <c r="U60" s="47"/>
      <c r="V60" s="47"/>
      <c r="W60" s="47"/>
      <c r="X60" s="47"/>
      <c r="Y60" s="47"/>
      <c r="Z60" s="47"/>
      <c r="AA60" s="47"/>
      <c r="AB60" s="47"/>
    </row>
    <row r="61" spans="1:28" ht="15" customHeight="1">
      <c r="A61" s="116" t="s">
        <v>621</v>
      </c>
      <c r="B61" s="114">
        <v>2476224.29978</v>
      </c>
      <c r="C61" s="114">
        <v>2663937.2284599999</v>
      </c>
      <c r="D61" s="114">
        <v>3587822.4102800004</v>
      </c>
      <c r="E61" s="114">
        <v>4045111.2816599999</v>
      </c>
      <c r="F61" s="114">
        <v>3891120.40833</v>
      </c>
      <c r="G61" s="114">
        <v>4380431.6363999993</v>
      </c>
      <c r="H61" s="114">
        <v>3689145.5747699998</v>
      </c>
      <c r="I61" s="114">
        <v>1568365.1277399999</v>
      </c>
      <c r="J61" s="114">
        <v>4300385.07333</v>
      </c>
      <c r="K61" s="114">
        <v>1796047.1283800001</v>
      </c>
      <c r="L61" s="47"/>
      <c r="M61" s="47"/>
      <c r="N61" s="47"/>
      <c r="O61" s="47"/>
      <c r="P61" s="47"/>
      <c r="Q61" s="47"/>
      <c r="R61" s="47"/>
      <c r="S61" s="47"/>
      <c r="T61" s="47"/>
      <c r="U61" s="47"/>
      <c r="V61" s="47"/>
      <c r="W61" s="47"/>
      <c r="X61" s="47"/>
      <c r="Y61" s="47"/>
      <c r="Z61" s="47"/>
      <c r="AA61" s="47"/>
      <c r="AB61" s="47"/>
    </row>
    <row r="62" spans="1:28" ht="15" customHeight="1">
      <c r="A62" s="148" t="s">
        <v>622</v>
      </c>
      <c r="B62" s="114">
        <v>-700786.79061000003</v>
      </c>
      <c r="C62" s="114">
        <v>-1000202.38987</v>
      </c>
      <c r="D62" s="114">
        <v>-1799122.9833399998</v>
      </c>
      <c r="E62" s="114">
        <v>-2282509.1033200002</v>
      </c>
      <c r="F62" s="114">
        <v>-2490174.0078199999</v>
      </c>
      <c r="G62" s="114">
        <v>-2927738.9087800002</v>
      </c>
      <c r="H62" s="114">
        <v>-2451262.1805500002</v>
      </c>
      <c r="I62" s="114">
        <v>-1009906.8475</v>
      </c>
      <c r="J62" s="114">
        <v>-2273552.2204499999</v>
      </c>
      <c r="K62" s="114">
        <v>-824303.17045000009</v>
      </c>
      <c r="L62" s="47"/>
      <c r="M62" s="47"/>
      <c r="N62" s="47"/>
      <c r="O62" s="47"/>
      <c r="P62" s="47"/>
      <c r="Q62" s="47"/>
      <c r="R62" s="47"/>
      <c r="S62" s="47"/>
      <c r="T62" s="47"/>
      <c r="U62" s="47"/>
      <c r="V62" s="47"/>
      <c r="W62" s="47"/>
      <c r="X62" s="47"/>
      <c r="Y62" s="47"/>
      <c r="Z62" s="47"/>
      <c r="AA62" s="47"/>
      <c r="AB62" s="47"/>
    </row>
    <row r="63" spans="1:28" ht="15" customHeight="1">
      <c r="A63" s="117" t="s">
        <v>623</v>
      </c>
      <c r="B63" s="114">
        <v>9461462.8838500008</v>
      </c>
      <c r="C63" s="114">
        <v>9611628.7777600009</v>
      </c>
      <c r="D63" s="114">
        <v>10520717.599959999</v>
      </c>
      <c r="E63" s="114">
        <v>11450167.486339999</v>
      </c>
      <c r="F63" s="114">
        <v>11482300.046</v>
      </c>
      <c r="G63" s="114">
        <v>12060588.795569999</v>
      </c>
      <c r="H63" s="114">
        <v>11108100.65618</v>
      </c>
      <c r="I63" s="114">
        <v>4148839.6028499999</v>
      </c>
      <c r="J63" s="114">
        <v>11225393.348069999</v>
      </c>
      <c r="K63" s="114">
        <v>5002059.4926400008</v>
      </c>
      <c r="L63" s="47"/>
      <c r="M63" s="47"/>
      <c r="N63" s="47"/>
      <c r="O63" s="47"/>
      <c r="P63" s="47"/>
      <c r="Q63" s="47"/>
      <c r="R63" s="47"/>
      <c r="S63" s="47"/>
      <c r="T63" s="47"/>
      <c r="U63" s="47"/>
      <c r="V63" s="47"/>
      <c r="W63" s="47"/>
      <c r="X63" s="47"/>
      <c r="Y63" s="47"/>
      <c r="Z63" s="47"/>
      <c r="AA63" s="47"/>
      <c r="AB63" s="47"/>
    </row>
    <row r="64" spans="1:28" ht="15" customHeight="1">
      <c r="A64" s="116" t="s">
        <v>624</v>
      </c>
      <c r="B64" s="114">
        <v>1724352.2065099999</v>
      </c>
      <c r="C64" s="114">
        <v>1772184.47633</v>
      </c>
      <c r="D64" s="114">
        <v>1966592.9776600001</v>
      </c>
      <c r="E64" s="114">
        <v>2278020.8902800004</v>
      </c>
      <c r="F64" s="114">
        <v>2219995.7315599998</v>
      </c>
      <c r="G64" s="114">
        <v>2207495.4247499998</v>
      </c>
      <c r="H64" s="114">
        <v>2227398.7173099997</v>
      </c>
      <c r="I64" s="114">
        <v>1461789.08876</v>
      </c>
      <c r="J64" s="114">
        <v>3359161.0576200001</v>
      </c>
      <c r="K64" s="114">
        <v>1104227.6929800001</v>
      </c>
      <c r="L64" s="47"/>
      <c r="M64" s="47"/>
      <c r="N64" s="47"/>
      <c r="O64" s="47"/>
      <c r="P64" s="47"/>
      <c r="Q64" s="47"/>
      <c r="R64" s="47"/>
      <c r="S64" s="47"/>
      <c r="T64" s="47"/>
      <c r="U64" s="47"/>
      <c r="V64" s="47"/>
      <c r="W64" s="47"/>
      <c r="X64" s="47"/>
      <c r="Y64" s="47"/>
      <c r="Z64" s="47"/>
      <c r="AA64" s="47"/>
      <c r="AB64" s="47"/>
    </row>
    <row r="65" spans="1:28" ht="15" customHeight="1">
      <c r="A65" s="116" t="s">
        <v>625</v>
      </c>
      <c r="B65" s="114">
        <v>-2565909.0573</v>
      </c>
      <c r="C65" s="114">
        <v>-2418887.9800500004</v>
      </c>
      <c r="D65" s="114">
        <v>-2812558.2714800001</v>
      </c>
      <c r="E65" s="114">
        <v>-3466554.8563800002</v>
      </c>
      <c r="F65" s="114">
        <v>-3326740.4852100001</v>
      </c>
      <c r="G65" s="114">
        <v>-3275177.67894</v>
      </c>
      <c r="H65" s="114">
        <v>-4175304.3477099999</v>
      </c>
      <c r="I65" s="114">
        <v>-1862781.8181700001</v>
      </c>
      <c r="J65" s="114">
        <v>-4570959.7150699999</v>
      </c>
      <c r="K65" s="114">
        <v>-1761461.7729200001</v>
      </c>
      <c r="L65" s="47"/>
      <c r="M65" s="47"/>
      <c r="N65" s="47"/>
      <c r="O65" s="47"/>
      <c r="P65" s="47"/>
      <c r="Q65" s="47"/>
      <c r="R65" s="47"/>
      <c r="S65" s="47"/>
      <c r="T65" s="47"/>
      <c r="U65" s="47"/>
      <c r="V65" s="47"/>
      <c r="W65" s="47"/>
      <c r="X65" s="47"/>
      <c r="Y65" s="47"/>
      <c r="Z65" s="47"/>
      <c r="AA65" s="47"/>
      <c r="AB65" s="47"/>
    </row>
    <row r="66" spans="1:28" ht="15" customHeight="1">
      <c r="A66" s="147" t="s">
        <v>626</v>
      </c>
      <c r="B66" s="114">
        <v>8619906.0330599993</v>
      </c>
      <c r="C66" s="114">
        <v>8964925.2740400005</v>
      </c>
      <c r="D66" s="114">
        <v>9674752.30614</v>
      </c>
      <c r="E66" s="114">
        <v>10261633.52024</v>
      </c>
      <c r="F66" s="114">
        <v>10375555.29235</v>
      </c>
      <c r="G66" s="114">
        <v>10992906.541379999</v>
      </c>
      <c r="H66" s="114">
        <v>9160195.0257799998</v>
      </c>
      <c r="I66" s="114">
        <v>3747846.8734400002</v>
      </c>
      <c r="J66" s="114">
        <v>10013594.690620001</v>
      </c>
      <c r="K66" s="114">
        <v>4344825.4127000002</v>
      </c>
      <c r="L66" s="47"/>
      <c r="M66" s="47"/>
      <c r="N66" s="47"/>
      <c r="O66" s="47"/>
      <c r="P66" s="47"/>
      <c r="Q66" s="47"/>
      <c r="R66" s="47"/>
      <c r="S66" s="47"/>
      <c r="T66" s="47"/>
      <c r="U66" s="47"/>
      <c r="V66" s="47"/>
      <c r="W66" s="47"/>
      <c r="X66" s="47"/>
      <c r="Y66" s="47"/>
      <c r="Z66" s="47"/>
      <c r="AA66" s="47"/>
      <c r="AB66" s="47"/>
    </row>
    <row r="67" spans="1:28" ht="15" customHeight="1">
      <c r="A67" s="148" t="s">
        <v>627</v>
      </c>
      <c r="B67" s="114">
        <v>-5949914.3874599999</v>
      </c>
      <c r="C67" s="114">
        <v>-6572908.1644700002</v>
      </c>
      <c r="D67" s="114">
        <v>-6691104.6613800004</v>
      </c>
      <c r="E67" s="114">
        <v>-7117956.51119</v>
      </c>
      <c r="F67" s="114">
        <v>-7606865.4986999994</v>
      </c>
      <c r="G67" s="114">
        <v>-7405396.0778999999</v>
      </c>
      <c r="H67" s="114">
        <v>-7174367.6634799996</v>
      </c>
      <c r="I67" s="114">
        <v>-3147818.8799000001</v>
      </c>
      <c r="J67" s="114">
        <v>-7403417.3297799993</v>
      </c>
      <c r="K67" s="114">
        <v>-3323781.6855900004</v>
      </c>
      <c r="L67" s="47"/>
      <c r="M67" s="47"/>
      <c r="N67" s="47"/>
      <c r="O67" s="47"/>
      <c r="P67" s="47"/>
      <c r="Q67" s="47"/>
      <c r="R67" s="47"/>
      <c r="S67" s="47"/>
      <c r="T67" s="47"/>
      <c r="U67" s="47"/>
      <c r="V67" s="47"/>
      <c r="W67" s="47"/>
      <c r="X67" s="47"/>
      <c r="Y67" s="47"/>
      <c r="Z67" s="47"/>
      <c r="AA67" s="47"/>
      <c r="AB67" s="47"/>
    </row>
    <row r="68" spans="1:28" ht="15" customHeight="1">
      <c r="A68" s="117" t="s">
        <v>628</v>
      </c>
      <c r="B68" s="114">
        <v>2669991.6455999999</v>
      </c>
      <c r="C68" s="114">
        <v>2392017.1095700003</v>
      </c>
      <c r="D68" s="114">
        <v>2983647.6447600001</v>
      </c>
      <c r="E68" s="114">
        <v>3143677.00905</v>
      </c>
      <c r="F68" s="114">
        <v>2768689.7936499999</v>
      </c>
      <c r="G68" s="114">
        <v>3587510.4634799999</v>
      </c>
      <c r="H68" s="114">
        <v>1985827.3622999999</v>
      </c>
      <c r="I68" s="114">
        <v>600027.99353999994</v>
      </c>
      <c r="J68" s="114">
        <v>2610177.3608400002</v>
      </c>
      <c r="K68" s="114">
        <v>1021043.72711</v>
      </c>
      <c r="L68" s="47"/>
      <c r="M68" s="47"/>
      <c r="N68" s="47"/>
      <c r="O68" s="47"/>
      <c r="P68" s="47"/>
      <c r="Q68" s="47"/>
      <c r="R68" s="47"/>
      <c r="S68" s="47"/>
      <c r="T68" s="47"/>
      <c r="U68" s="47"/>
      <c r="V68" s="47"/>
      <c r="W68" s="47"/>
      <c r="X68" s="47"/>
      <c r="Y68" s="47"/>
      <c r="Z68" s="47"/>
      <c r="AA68" s="47"/>
      <c r="AB68" s="47"/>
    </row>
    <row r="69" spans="1:28" ht="15" customHeight="1">
      <c r="A69" s="117" t="s">
        <v>629</v>
      </c>
      <c r="B69" s="114">
        <v>-54934.329359999996</v>
      </c>
      <c r="C69" s="114">
        <v>-63982.779240000003</v>
      </c>
      <c r="D69" s="114">
        <v>5299.2937000000002</v>
      </c>
      <c r="E69" s="114">
        <v>232328.30074000001</v>
      </c>
      <c r="F69" s="114">
        <v>-14909.384699999999</v>
      </c>
      <c r="G69" s="114">
        <v>-76913.278030000001</v>
      </c>
      <c r="H69" s="114">
        <v>115146.03971</v>
      </c>
      <c r="I69" s="114">
        <v>-104226.5045</v>
      </c>
      <c r="J69" s="114">
        <v>-231849.58103999999</v>
      </c>
      <c r="K69" s="114">
        <v>24683.159909999998</v>
      </c>
      <c r="L69" s="47"/>
      <c r="M69" s="47"/>
      <c r="N69" s="47"/>
      <c r="O69" s="47"/>
      <c r="P69" s="47"/>
      <c r="Q69" s="47"/>
      <c r="R69" s="47"/>
      <c r="S69" s="47"/>
      <c r="T69" s="47"/>
      <c r="U69" s="47"/>
      <c r="V69" s="47"/>
      <c r="W69" s="47"/>
      <c r="X69" s="47"/>
      <c r="Y69" s="47"/>
      <c r="Z69" s="47"/>
      <c r="AA69" s="47"/>
      <c r="AB69" s="47"/>
    </row>
    <row r="70" spans="1:28" ht="15" customHeight="1">
      <c r="A70" s="115" t="s">
        <v>978</v>
      </c>
      <c r="B70" s="114">
        <v>-60321.133049999997</v>
      </c>
      <c r="C70" s="114">
        <v>-66760.648239999995</v>
      </c>
      <c r="D70" s="114">
        <v>1693.1347800000001</v>
      </c>
      <c r="E70" s="114">
        <v>227598.16545</v>
      </c>
      <c r="F70" s="114">
        <v>-17694.064100000003</v>
      </c>
      <c r="G70" s="114">
        <v>-78977.314590000009</v>
      </c>
      <c r="H70" s="114">
        <v>113902.86012</v>
      </c>
      <c r="I70" s="114">
        <v>-104639.84079</v>
      </c>
      <c r="J70" s="114">
        <v>-232581.89869</v>
      </c>
      <c r="K70" s="114">
        <v>24322.184430000001</v>
      </c>
      <c r="L70" s="47"/>
      <c r="M70" s="47"/>
      <c r="N70" s="47"/>
      <c r="O70" s="47"/>
      <c r="P70" s="47"/>
      <c r="Q70" s="47"/>
      <c r="R70" s="47"/>
      <c r="S70" s="47"/>
      <c r="T70" s="47"/>
      <c r="U70" s="47"/>
      <c r="V70" s="47"/>
      <c r="W70" s="47"/>
      <c r="X70" s="47"/>
      <c r="Y70" s="47"/>
      <c r="Z70" s="47"/>
      <c r="AA70" s="47"/>
      <c r="AB70" s="47"/>
    </row>
    <row r="71" spans="1:28" ht="15" customHeight="1">
      <c r="A71" s="115" t="s">
        <v>979</v>
      </c>
      <c r="B71" s="114">
        <v>5386.8036900000006</v>
      </c>
      <c r="C71" s="114">
        <v>2777.8690000000001</v>
      </c>
      <c r="D71" s="114">
        <v>3606.1589199999999</v>
      </c>
      <c r="E71" s="114">
        <v>4730.1352900000002</v>
      </c>
      <c r="F71" s="114">
        <v>2784.6794</v>
      </c>
      <c r="G71" s="114">
        <v>2064.03656</v>
      </c>
      <c r="H71" s="114">
        <v>1243.1795900000002</v>
      </c>
      <c r="I71" s="114">
        <v>413.33628999999996</v>
      </c>
      <c r="J71" s="114">
        <v>732.31765000000007</v>
      </c>
      <c r="K71" s="114">
        <v>360.97548</v>
      </c>
      <c r="L71" s="47"/>
      <c r="M71" s="47"/>
      <c r="N71" s="47"/>
      <c r="O71" s="47"/>
      <c r="P71" s="47"/>
      <c r="Q71" s="47"/>
      <c r="R71" s="47"/>
      <c r="S71" s="47"/>
      <c r="T71" s="47"/>
      <c r="U71" s="47"/>
      <c r="V71" s="47"/>
      <c r="W71" s="47"/>
      <c r="X71" s="47"/>
      <c r="Y71" s="47"/>
      <c r="Z71" s="47"/>
      <c r="AA71" s="47"/>
      <c r="AB71" s="47"/>
    </row>
    <row r="72" spans="1:28" ht="15" customHeight="1">
      <c r="A72" s="147" t="s">
        <v>630</v>
      </c>
      <c r="B72" s="114">
        <v>55228.270130000004</v>
      </c>
      <c r="C72" s="114">
        <v>61286.126750000003</v>
      </c>
      <c r="D72" s="114">
        <v>-8107.4235599999993</v>
      </c>
      <c r="E72" s="114">
        <v>-232706.11621000001</v>
      </c>
      <c r="F72" s="114">
        <v>12012.833289999999</v>
      </c>
      <c r="G72" s="114">
        <v>77291.382530000003</v>
      </c>
      <c r="H72" s="114">
        <v>-115458.13348</v>
      </c>
      <c r="I72" s="114">
        <v>104180.33822000001</v>
      </c>
      <c r="J72" s="114">
        <v>230400.84849999999</v>
      </c>
      <c r="K72" s="114">
        <v>-25704.874760000002</v>
      </c>
      <c r="L72" s="47"/>
      <c r="M72" s="47"/>
      <c r="N72" s="47"/>
      <c r="O72" s="47"/>
      <c r="P72" s="47"/>
      <c r="Q72" s="47"/>
      <c r="R72" s="47"/>
      <c r="S72" s="47"/>
      <c r="T72" s="47"/>
      <c r="U72" s="47"/>
      <c r="V72" s="47"/>
      <c r="W72" s="47"/>
      <c r="X72" s="47"/>
      <c r="Y72" s="47"/>
      <c r="Z72" s="47"/>
      <c r="AA72" s="47"/>
      <c r="AB72" s="47"/>
    </row>
    <row r="73" spans="1:28" ht="15" customHeight="1">
      <c r="A73" s="147" t="s">
        <v>1310</v>
      </c>
      <c r="B73" s="114">
        <v>57436.759749999997</v>
      </c>
      <c r="C73" s="114">
        <v>63278.092939999995</v>
      </c>
      <c r="D73" s="114">
        <v>-6296.7914199999996</v>
      </c>
      <c r="E73" s="114">
        <v>-229772.79177000001</v>
      </c>
      <c r="F73" s="114">
        <v>13200.45508</v>
      </c>
      <c r="G73" s="114">
        <v>78003.090159999992</v>
      </c>
      <c r="H73" s="114">
        <v>-114975.79109</v>
      </c>
      <c r="I73" s="114">
        <v>104372.82265</v>
      </c>
      <c r="J73" s="114">
        <v>230716.03237999999</v>
      </c>
      <c r="K73" s="114">
        <v>-25537.395420000001</v>
      </c>
      <c r="L73" s="47"/>
      <c r="M73" s="47"/>
      <c r="N73" s="47"/>
      <c r="O73" s="47"/>
      <c r="P73" s="47"/>
      <c r="Q73" s="47"/>
      <c r="R73" s="47"/>
      <c r="S73" s="47"/>
      <c r="T73" s="47"/>
      <c r="U73" s="47"/>
      <c r="V73" s="47"/>
      <c r="W73" s="47"/>
      <c r="X73" s="47"/>
      <c r="Y73" s="47"/>
      <c r="Z73" s="47"/>
      <c r="AA73" s="47"/>
      <c r="AB73" s="47"/>
    </row>
    <row r="74" spans="1:28" ht="15" customHeight="1">
      <c r="A74" s="148" t="s">
        <v>980</v>
      </c>
      <c r="B74" s="114">
        <v>-2208.4896200000003</v>
      </c>
      <c r="C74" s="114">
        <v>-1991.9661899999999</v>
      </c>
      <c r="D74" s="114">
        <v>-1810.6321399999999</v>
      </c>
      <c r="E74" s="114">
        <v>-2933.3244399999999</v>
      </c>
      <c r="F74" s="114">
        <v>-1187.6217900000001</v>
      </c>
      <c r="G74" s="114">
        <v>-711.70762999999999</v>
      </c>
      <c r="H74" s="114">
        <v>-482.34239000000002</v>
      </c>
      <c r="I74" s="114">
        <v>-192.48443</v>
      </c>
      <c r="J74" s="114">
        <v>-315.18387999999999</v>
      </c>
      <c r="K74" s="114">
        <v>-167.47934000000001</v>
      </c>
      <c r="L74" s="47"/>
      <c r="M74" s="47"/>
      <c r="N74" s="47"/>
      <c r="O74" s="47"/>
      <c r="P74" s="47"/>
      <c r="Q74" s="47"/>
      <c r="R74" s="47"/>
      <c r="S74" s="47"/>
      <c r="T74" s="47"/>
      <c r="U74" s="47"/>
      <c r="V74" s="47"/>
      <c r="W74" s="47"/>
      <c r="X74" s="47"/>
      <c r="Y74" s="47"/>
      <c r="Z74" s="47"/>
      <c r="AA74" s="47"/>
      <c r="AB74" s="47"/>
    </row>
    <row r="75" spans="1:28" ht="15" customHeight="1">
      <c r="A75" s="147" t="s">
        <v>631</v>
      </c>
      <c r="B75" s="114">
        <v>2670285.5863699997</v>
      </c>
      <c r="C75" s="114">
        <v>2389320.4570800001</v>
      </c>
      <c r="D75" s="114">
        <v>2980839.5149000003</v>
      </c>
      <c r="E75" s="114">
        <v>3143299.1935799997</v>
      </c>
      <c r="F75" s="114">
        <v>2765793.2422399996</v>
      </c>
      <c r="G75" s="114">
        <v>3587888.5679799998</v>
      </c>
      <c r="H75" s="114">
        <v>1985515.26853</v>
      </c>
      <c r="I75" s="114">
        <v>599981.82725999993</v>
      </c>
      <c r="J75" s="114">
        <v>2608728.6283</v>
      </c>
      <c r="K75" s="114">
        <v>1020022.01226</v>
      </c>
      <c r="L75" s="47"/>
      <c r="M75" s="47"/>
      <c r="N75" s="47"/>
      <c r="O75" s="47"/>
      <c r="P75" s="47"/>
      <c r="Q75" s="47"/>
      <c r="R75" s="47"/>
      <c r="S75" s="47"/>
      <c r="T75" s="47"/>
      <c r="U75" s="47"/>
      <c r="V75" s="47"/>
      <c r="W75" s="47"/>
      <c r="X75" s="47"/>
      <c r="Y75" s="47"/>
      <c r="Z75" s="47"/>
      <c r="AA75" s="47"/>
      <c r="AB75" s="47"/>
    </row>
    <row r="76" spans="1:28" ht="15" customHeight="1">
      <c r="A76" s="149" t="s">
        <v>969</v>
      </c>
      <c r="B76" s="114">
        <v>8682.3909000000003</v>
      </c>
      <c r="C76" s="114">
        <v>17958.311289999998</v>
      </c>
      <c r="D76" s="114">
        <v>32874.75389</v>
      </c>
      <c r="E76" s="114">
        <v>38247.219250000002</v>
      </c>
      <c r="F76" s="114">
        <v>62643.668659999996</v>
      </c>
      <c r="G76" s="114">
        <v>20594.910550000001</v>
      </c>
      <c r="H76" s="114">
        <v>29882.921979999999</v>
      </c>
      <c r="I76" s="114">
        <v>4952.0363499999994</v>
      </c>
      <c r="J76" s="114">
        <v>16681.11836</v>
      </c>
      <c r="K76" s="114">
        <v>4419.4388899999994</v>
      </c>
      <c r="L76" s="47"/>
      <c r="M76" s="47"/>
      <c r="N76" s="47"/>
      <c r="O76" s="47"/>
      <c r="P76" s="47"/>
      <c r="Q76" s="47"/>
      <c r="R76" s="47"/>
      <c r="S76" s="47"/>
      <c r="T76" s="47"/>
      <c r="U76" s="47"/>
      <c r="V76" s="47"/>
      <c r="W76" s="47"/>
      <c r="X76" s="47"/>
      <c r="Y76" s="47"/>
      <c r="Z76" s="47"/>
      <c r="AA76" s="47"/>
      <c r="AB76" s="47"/>
    </row>
    <row r="77" spans="1:28" ht="15" customHeight="1">
      <c r="A77" s="117" t="s">
        <v>632</v>
      </c>
      <c r="B77" s="114">
        <v>2678967.9772700001</v>
      </c>
      <c r="C77" s="114">
        <v>2407278.7683699997</v>
      </c>
      <c r="D77" s="114">
        <v>3013714.2687900001</v>
      </c>
      <c r="E77" s="114">
        <v>3181546.4128299998</v>
      </c>
      <c r="F77" s="114">
        <v>2828436.9109</v>
      </c>
      <c r="G77" s="114">
        <v>3608483.4785300004</v>
      </c>
      <c r="H77" s="114">
        <v>2015398.1905100001</v>
      </c>
      <c r="I77" s="114">
        <v>604933.86361</v>
      </c>
      <c r="J77" s="114">
        <v>2625409.7466599997</v>
      </c>
      <c r="K77" s="114">
        <v>1024441.45115</v>
      </c>
      <c r="L77" s="47"/>
      <c r="M77" s="47"/>
      <c r="N77" s="47"/>
      <c r="O77" s="47"/>
      <c r="P77" s="47"/>
      <c r="Q77" s="47"/>
      <c r="R77" s="47"/>
      <c r="S77" s="47"/>
      <c r="T77" s="47"/>
      <c r="U77" s="47"/>
      <c r="V77" s="47"/>
      <c r="W77" s="47"/>
      <c r="X77" s="47"/>
      <c r="Y77" s="47"/>
      <c r="Z77" s="47"/>
      <c r="AA77" s="47"/>
      <c r="AB77" s="47"/>
    </row>
    <row r="78" spans="1:28" ht="15" customHeight="1">
      <c r="A78" s="116" t="s">
        <v>633</v>
      </c>
      <c r="B78" s="114">
        <v>-23479.058860000001</v>
      </c>
      <c r="C78" s="114">
        <v>9197.2765099999997</v>
      </c>
      <c r="D78" s="114">
        <v>1251.25757</v>
      </c>
      <c r="E78" s="114">
        <v>10208.583359999999</v>
      </c>
      <c r="F78" s="114">
        <v>39154.177380000001</v>
      </c>
      <c r="G78" s="114">
        <v>-12251.294</v>
      </c>
      <c r="H78" s="114">
        <v>31765.49912</v>
      </c>
      <c r="I78" s="114">
        <v>4231.3857699999999</v>
      </c>
      <c r="J78" s="114">
        <v>31110.47724</v>
      </c>
      <c r="K78" s="114">
        <v>3813.7970800000003</v>
      </c>
      <c r="L78" s="47"/>
      <c r="M78" s="47"/>
      <c r="N78" s="47"/>
      <c r="O78" s="47"/>
      <c r="P78" s="47"/>
      <c r="Q78" s="47"/>
      <c r="R78" s="47"/>
      <c r="S78" s="47"/>
      <c r="T78" s="47"/>
      <c r="U78" s="47"/>
      <c r="V78" s="47"/>
      <c r="W78" s="47"/>
      <c r="X78" s="47"/>
      <c r="Y78" s="47"/>
      <c r="Z78" s="47"/>
      <c r="AA78" s="47"/>
      <c r="AB78" s="47"/>
    </row>
    <row r="79" spans="1:28" ht="15" customHeight="1">
      <c r="A79" s="147" t="s">
        <v>634</v>
      </c>
      <c r="B79" s="114">
        <v>2655488.9184099999</v>
      </c>
      <c r="C79" s="114">
        <v>2416476.0448799999</v>
      </c>
      <c r="D79" s="114">
        <v>3014965.52636</v>
      </c>
      <c r="E79" s="114">
        <v>3191754.9961899999</v>
      </c>
      <c r="F79" s="114">
        <v>2867591.0882800003</v>
      </c>
      <c r="G79" s="114">
        <v>3596232.1845300002</v>
      </c>
      <c r="H79" s="114">
        <v>2047163.6896300002</v>
      </c>
      <c r="I79" s="114">
        <v>609165.24938000005</v>
      </c>
      <c r="J79" s="114">
        <v>2656520.2239000001</v>
      </c>
      <c r="K79" s="114">
        <v>1028255.24823</v>
      </c>
      <c r="L79" s="47"/>
      <c r="M79" s="47"/>
      <c r="N79" s="47"/>
      <c r="O79" s="47"/>
      <c r="P79" s="47"/>
      <c r="Q79" s="47"/>
      <c r="R79" s="47"/>
      <c r="S79" s="47"/>
      <c r="T79" s="47"/>
      <c r="U79" s="47"/>
      <c r="V79" s="47"/>
      <c r="W79" s="47"/>
      <c r="X79" s="47"/>
      <c r="Y79" s="47"/>
      <c r="Z79" s="47"/>
      <c r="AA79" s="47"/>
      <c r="AB79" s="47"/>
    </row>
    <row r="80" spans="1:28" ht="15" customHeight="1">
      <c r="A80" s="116" t="s">
        <v>635</v>
      </c>
      <c r="B80" s="114">
        <v>0</v>
      </c>
      <c r="C80" s="114">
        <v>0</v>
      </c>
      <c r="D80" s="114">
        <v>0</v>
      </c>
      <c r="E80" s="114">
        <v>4.0000000000000003E-5</v>
      </c>
      <c r="F80" s="114">
        <v>0</v>
      </c>
      <c r="G80" s="114">
        <v>-4.0000000000000003E-5</v>
      </c>
      <c r="H80" s="114">
        <v>1.0000000000000001E-5</v>
      </c>
      <c r="I80" s="114">
        <v>2.9999999999999997E-5</v>
      </c>
      <c r="J80" s="114">
        <v>-5.9999999999999995E-5</v>
      </c>
      <c r="K80" s="114">
        <v>0</v>
      </c>
      <c r="L80" s="47"/>
      <c r="M80" s="47"/>
      <c r="N80" s="47"/>
      <c r="O80" s="47"/>
      <c r="P80" s="47"/>
      <c r="Q80" s="47"/>
      <c r="R80" s="47"/>
      <c r="S80" s="47"/>
      <c r="T80" s="47"/>
      <c r="U80" s="47"/>
      <c r="V80" s="47"/>
      <c r="W80" s="47"/>
      <c r="X80" s="47"/>
      <c r="Y80" s="47"/>
      <c r="Z80" s="47"/>
      <c r="AA80" s="47"/>
      <c r="AB80" s="47"/>
    </row>
    <row r="81" spans="1:28" ht="15" customHeight="1">
      <c r="A81" s="147" t="s">
        <v>636</v>
      </c>
      <c r="B81" s="114">
        <v>2655488.9184099999</v>
      </c>
      <c r="C81" s="114">
        <v>2416476.0448799999</v>
      </c>
      <c r="D81" s="114">
        <v>3014965.52636</v>
      </c>
      <c r="E81" s="114">
        <v>3191754.9962300002</v>
      </c>
      <c r="F81" s="114">
        <v>2867591.0882800003</v>
      </c>
      <c r="G81" s="114">
        <v>3596232.1844899999</v>
      </c>
      <c r="H81" s="114">
        <v>2047163.68964</v>
      </c>
      <c r="I81" s="114">
        <v>609165.24940999993</v>
      </c>
      <c r="J81" s="114">
        <v>2656520.2238400001</v>
      </c>
      <c r="K81" s="114">
        <v>1028255.24823</v>
      </c>
      <c r="L81" s="47"/>
      <c r="M81" s="47"/>
      <c r="N81" s="47"/>
      <c r="O81" s="47"/>
      <c r="P81" s="47"/>
      <c r="Q81" s="47"/>
      <c r="R81" s="47"/>
      <c r="S81" s="47"/>
      <c r="T81" s="47"/>
      <c r="U81" s="47"/>
      <c r="V81" s="47"/>
      <c r="W81" s="47"/>
      <c r="X81" s="47"/>
      <c r="Y81" s="47"/>
      <c r="Z81" s="47"/>
      <c r="AA81" s="47"/>
      <c r="AB81" s="47"/>
    </row>
    <row r="82" spans="1:28" ht="15" customHeight="1" thickBot="1">
      <c r="A82" s="116" t="s">
        <v>637</v>
      </c>
      <c r="B82" s="114">
        <v>-908387.92430999991</v>
      </c>
      <c r="C82" s="114">
        <v>-686674.46519000002</v>
      </c>
      <c r="D82" s="114">
        <v>-1049065.62157</v>
      </c>
      <c r="E82" s="114">
        <v>-1171049.1696199998</v>
      </c>
      <c r="F82" s="114">
        <v>-1091287.2861500001</v>
      </c>
      <c r="G82" s="114">
        <v>-1526605.44777</v>
      </c>
      <c r="H82" s="114">
        <v>-1252339.34243</v>
      </c>
      <c r="I82" s="114">
        <v>-287568.70970999997</v>
      </c>
      <c r="J82" s="114">
        <v>-1237332.2402599999</v>
      </c>
      <c r="K82" s="114">
        <v>-440198.83173999999</v>
      </c>
      <c r="L82" s="47"/>
      <c r="M82" s="47"/>
      <c r="N82" s="47"/>
      <c r="O82" s="47"/>
      <c r="P82" s="47"/>
      <c r="Q82" s="47"/>
      <c r="R82" s="47"/>
      <c r="S82" s="47"/>
      <c r="T82" s="47"/>
      <c r="U82" s="47"/>
      <c r="V82" s="47"/>
      <c r="W82" s="47"/>
      <c r="X82" s="47"/>
      <c r="Y82" s="47"/>
      <c r="Z82" s="47"/>
      <c r="AA82" s="47"/>
      <c r="AB82" s="47"/>
    </row>
    <row r="83" spans="1:28" ht="15" customHeight="1" thickTop="1" thickBot="1">
      <c r="A83" s="394" t="s">
        <v>638</v>
      </c>
      <c r="B83" s="395">
        <v>1747100.9941</v>
      </c>
      <c r="C83" s="395">
        <v>1729801.57969</v>
      </c>
      <c r="D83" s="395">
        <v>1965899.9047900001</v>
      </c>
      <c r="E83" s="395">
        <v>2020705.8266099999</v>
      </c>
      <c r="F83" s="395">
        <v>1776303.8021300002</v>
      </c>
      <c r="G83" s="395">
        <v>2069626.7367199999</v>
      </c>
      <c r="H83" s="395">
        <v>794824.34721000004</v>
      </c>
      <c r="I83" s="395">
        <v>321596.53969999996</v>
      </c>
      <c r="J83" s="395">
        <v>1419187.98358</v>
      </c>
      <c r="K83" s="395">
        <v>588056.41648999997</v>
      </c>
      <c r="L83" s="47"/>
      <c r="M83" s="47"/>
      <c r="N83" s="47"/>
      <c r="O83" s="47"/>
      <c r="P83" s="47"/>
      <c r="Q83" s="47"/>
      <c r="R83" s="47"/>
      <c r="S83" s="47"/>
      <c r="T83" s="47"/>
      <c r="U83" s="47"/>
      <c r="V83" s="47"/>
      <c r="W83" s="47"/>
      <c r="X83" s="47"/>
      <c r="Y83" s="47"/>
      <c r="Z83" s="47"/>
      <c r="AA83" s="47"/>
      <c r="AB83" s="47"/>
    </row>
    <row r="84" spans="1:28" ht="3.75" customHeight="1" thickTop="1" thickBot="1">
      <c r="A84" s="118"/>
      <c r="B84" s="119"/>
      <c r="C84" s="119"/>
      <c r="D84" s="119"/>
      <c r="E84" s="119"/>
      <c r="F84" s="119"/>
      <c r="G84" s="119"/>
      <c r="H84" s="119"/>
      <c r="I84" s="119"/>
      <c r="J84" s="119"/>
      <c r="K84" s="119"/>
      <c r="L84" s="47"/>
      <c r="M84" s="47"/>
      <c r="N84" s="47"/>
      <c r="O84" s="47"/>
      <c r="P84" s="47"/>
      <c r="Q84" s="47"/>
      <c r="R84" s="47"/>
      <c r="S84" s="47"/>
      <c r="T84" s="47"/>
      <c r="U84" s="47"/>
      <c r="V84" s="47"/>
      <c r="W84" s="47"/>
      <c r="X84" s="47"/>
      <c r="Y84" s="47"/>
      <c r="Z84" s="47"/>
      <c r="AA84" s="47"/>
      <c r="AB84" s="47"/>
    </row>
    <row r="85" spans="1:28" ht="15" customHeight="1" thickTop="1">
      <c r="A85" s="70"/>
      <c r="B85" s="25"/>
      <c r="C85" s="25"/>
      <c r="D85" s="25"/>
      <c r="E85" s="25"/>
      <c r="F85" s="25"/>
      <c r="G85" s="25"/>
      <c r="H85" s="25"/>
      <c r="I85" s="25"/>
      <c r="J85" s="25"/>
      <c r="K85" s="25"/>
      <c r="L85" s="47"/>
      <c r="M85" s="47"/>
      <c r="N85" s="47"/>
      <c r="O85" s="47"/>
      <c r="P85" s="47"/>
      <c r="Q85" s="47"/>
      <c r="R85" s="47"/>
      <c r="S85" s="47"/>
      <c r="T85" s="47"/>
      <c r="U85" s="47"/>
      <c r="V85" s="47"/>
      <c r="W85" s="47"/>
      <c r="X85" s="47"/>
      <c r="Y85" s="47"/>
      <c r="Z85" s="47"/>
      <c r="AA85" s="47"/>
      <c r="AB85" s="47"/>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A4" sqref="A4:M4"/>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8">
      <c r="A2" s="755" t="s">
        <v>440</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400" t="s">
        <v>580</v>
      </c>
      <c r="J6" s="400" t="s">
        <v>1270</v>
      </c>
      <c r="K6" s="400" t="s">
        <v>1502</v>
      </c>
      <c r="L6" s="400" t="s">
        <v>1362</v>
      </c>
      <c r="M6" s="400" t="s">
        <v>1503</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749</v>
      </c>
      <c r="B9" s="46" t="s">
        <v>820</v>
      </c>
      <c r="C9" s="165" t="s">
        <v>821</v>
      </c>
      <c r="D9" s="130">
        <v>0.15820000000000001</v>
      </c>
      <c r="E9" s="130">
        <v>0.19769999999999999</v>
      </c>
      <c r="F9" s="130">
        <v>0.13420000000000001</v>
      </c>
      <c r="G9" s="130">
        <v>0.12670000000000001</v>
      </c>
      <c r="H9" s="130">
        <v>0.11260000000000001</v>
      </c>
      <c r="I9" s="130">
        <v>0.1012</v>
      </c>
      <c r="J9" s="130">
        <v>0.1187</v>
      </c>
      <c r="K9" s="130">
        <v>0.1002</v>
      </c>
      <c r="L9" s="130">
        <v>0.1091</v>
      </c>
      <c r="M9" s="130">
        <v>8.6400000000000005E-2</v>
      </c>
    </row>
    <row r="10" spans="1:13" ht="15" customHeight="1" thickBot="1">
      <c r="A10" s="47" t="s">
        <v>749</v>
      </c>
      <c r="B10" s="46" t="s">
        <v>822</v>
      </c>
      <c r="C10" s="165" t="s">
        <v>823</v>
      </c>
      <c r="D10" s="130">
        <v>0.59260000000000002</v>
      </c>
      <c r="E10" s="130">
        <v>0.59179999999999999</v>
      </c>
      <c r="F10" s="130">
        <v>0.65300000000000002</v>
      </c>
      <c r="G10" s="130">
        <v>0.66149999999999998</v>
      </c>
      <c r="H10" s="130">
        <v>0.69289999999999996</v>
      </c>
      <c r="I10" s="130">
        <v>0.70479999999999998</v>
      </c>
      <c r="J10" s="130">
        <v>0.67520000000000002</v>
      </c>
      <c r="K10" s="130">
        <v>0.67559999999999998</v>
      </c>
      <c r="L10" s="130">
        <v>0.66610000000000003</v>
      </c>
      <c r="M10" s="130">
        <v>0.6794</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749</v>
      </c>
      <c r="B12" s="46" t="s">
        <v>824</v>
      </c>
      <c r="C12" s="165" t="s">
        <v>1441</v>
      </c>
      <c r="D12" s="130">
        <v>0.7903</v>
      </c>
      <c r="E12" s="130">
        <v>0.80249999999999999</v>
      </c>
      <c r="F12" s="130">
        <v>0.78269999999999995</v>
      </c>
      <c r="G12" s="130">
        <v>0.77029999999999998</v>
      </c>
      <c r="H12" s="130">
        <v>0.75480000000000003</v>
      </c>
      <c r="I12" s="130">
        <v>0.69569999999999999</v>
      </c>
      <c r="J12" s="130">
        <v>0.68149999999999999</v>
      </c>
      <c r="K12" s="130">
        <v>0.6875</v>
      </c>
      <c r="L12" s="130">
        <v>0.68579999999999997</v>
      </c>
      <c r="M12" s="130">
        <v>0.6835</v>
      </c>
    </row>
    <row r="13" spans="1:13" s="77" customFormat="1" ht="15" customHeight="1">
      <c r="A13" s="47" t="s">
        <v>749</v>
      </c>
      <c r="B13" s="46" t="s">
        <v>825</v>
      </c>
      <c r="C13" s="165" t="s">
        <v>1442</v>
      </c>
      <c r="D13" s="167">
        <v>0.83169999999999999</v>
      </c>
      <c r="E13" s="130">
        <v>0.84060000000000001</v>
      </c>
      <c r="F13" s="130">
        <v>0.81679999999999997</v>
      </c>
      <c r="G13" s="130">
        <v>0.80769999999999997</v>
      </c>
      <c r="H13" s="130">
        <v>0.79990000000000006</v>
      </c>
      <c r="I13" s="130">
        <v>0.76149999999999995</v>
      </c>
      <c r="J13" s="130">
        <v>0.74990000000000001</v>
      </c>
      <c r="K13" s="130">
        <v>0.74780000000000002</v>
      </c>
      <c r="L13" s="130">
        <v>0.753</v>
      </c>
      <c r="M13" s="130">
        <v>0.74939999999999996</v>
      </c>
    </row>
    <row r="14" spans="1:13" s="77" customFormat="1" ht="15" customHeight="1">
      <c r="A14" s="47"/>
      <c r="B14" s="46"/>
      <c r="C14" s="165" t="s">
        <v>1443</v>
      </c>
      <c r="D14" s="130">
        <v>3.1899999999999998E-2</v>
      </c>
      <c r="E14" s="130">
        <v>3.32E-2</v>
      </c>
      <c r="F14" s="130">
        <v>4.41E-2</v>
      </c>
      <c r="G14" s="130">
        <v>6.4299999999999996E-2</v>
      </c>
      <c r="H14" s="130">
        <v>7.6899999999999996E-2</v>
      </c>
      <c r="I14" s="130">
        <v>0.1118</v>
      </c>
      <c r="J14" s="130">
        <v>0.1313</v>
      </c>
      <c r="K14" s="130">
        <v>0.1368</v>
      </c>
      <c r="L14" s="130">
        <v>0.12889999999999999</v>
      </c>
      <c r="M14" s="130">
        <v>0.13550000000000001</v>
      </c>
    </row>
    <row r="15" spans="1:13" s="77" customFormat="1" ht="15" customHeight="1" thickBot="1">
      <c r="A15" s="47" t="s">
        <v>749</v>
      </c>
      <c r="B15" s="46" t="s">
        <v>826</v>
      </c>
      <c r="C15" s="165" t="s">
        <v>1444</v>
      </c>
      <c r="D15" s="130">
        <v>1.04E-2</v>
      </c>
      <c r="E15" s="130">
        <v>1.0500000000000001E-2</v>
      </c>
      <c r="F15" s="130">
        <v>1.4200000000000001E-2</v>
      </c>
      <c r="G15" s="130">
        <v>1.3100000000000001E-2</v>
      </c>
      <c r="H15" s="130">
        <v>1.1900000000000001E-2</v>
      </c>
      <c r="I15" s="130">
        <v>1.21E-2</v>
      </c>
      <c r="J15" s="130">
        <v>1.0999999999999999E-2</v>
      </c>
      <c r="K15" s="130">
        <v>1.0200000000000001E-2</v>
      </c>
      <c r="L15" s="130">
        <v>9.7000000000000003E-3</v>
      </c>
      <c r="M15" s="130">
        <v>0.01</v>
      </c>
    </row>
    <row r="16" spans="1:13" s="19" customFormat="1" ht="15" customHeight="1" thickTop="1" thickBot="1">
      <c r="A16" s="47"/>
      <c r="B16" s="164"/>
      <c r="C16" s="401" t="s">
        <v>827</v>
      </c>
      <c r="D16" s="402"/>
      <c r="E16" s="402"/>
      <c r="F16" s="402"/>
      <c r="G16" s="402"/>
      <c r="H16" s="402"/>
      <c r="I16" s="403"/>
      <c r="J16" s="403"/>
      <c r="K16" s="403"/>
      <c r="L16" s="403"/>
      <c r="M16" s="403"/>
    </row>
    <row r="17" spans="1:13" s="78" customFormat="1" ht="15" customHeight="1" thickTop="1">
      <c r="A17" s="47" t="s">
        <v>749</v>
      </c>
      <c r="B17" s="46" t="s">
        <v>828</v>
      </c>
      <c r="C17" s="165" t="s">
        <v>1445</v>
      </c>
      <c r="D17" s="130">
        <v>0.627</v>
      </c>
      <c r="E17" s="130">
        <v>0.64900000000000002</v>
      </c>
      <c r="F17" s="130">
        <v>0.6583</v>
      </c>
      <c r="G17" s="130">
        <v>0.66920000000000002</v>
      </c>
      <c r="H17" s="130">
        <v>0.66339999999999999</v>
      </c>
      <c r="I17" s="130">
        <v>0.66700000000000004</v>
      </c>
      <c r="J17" s="130">
        <v>0.66420000000000001</v>
      </c>
      <c r="K17" s="130">
        <v>0.62490000000000001</v>
      </c>
      <c r="L17" s="130">
        <v>0.64239999999999997</v>
      </c>
      <c r="M17" s="130">
        <v>0.63700000000000001</v>
      </c>
    </row>
    <row r="18" spans="1:13" s="77" customFormat="1" ht="15" customHeight="1">
      <c r="A18" s="47" t="s">
        <v>749</v>
      </c>
      <c r="B18" s="46" t="s">
        <v>829</v>
      </c>
      <c r="C18" s="165" t="s">
        <v>1446</v>
      </c>
      <c r="D18" s="130">
        <v>0.373</v>
      </c>
      <c r="E18" s="130">
        <v>0.35099999999999998</v>
      </c>
      <c r="F18" s="130">
        <v>0.3417</v>
      </c>
      <c r="G18" s="130">
        <v>0.33079999999999998</v>
      </c>
      <c r="H18" s="130">
        <v>0.33660000000000001</v>
      </c>
      <c r="I18" s="130">
        <v>0.33300000000000002</v>
      </c>
      <c r="J18" s="130">
        <v>0.33579999999999999</v>
      </c>
      <c r="K18" s="130">
        <v>0.37509999999999999</v>
      </c>
      <c r="L18" s="130">
        <v>0.35759999999999997</v>
      </c>
      <c r="M18" s="130">
        <v>0.36299999999999999</v>
      </c>
    </row>
    <row r="19" spans="1:13" s="77" customFormat="1" ht="15" customHeight="1" thickBot="1">
      <c r="A19" s="47" t="s">
        <v>749</v>
      </c>
      <c r="B19" s="46" t="s">
        <v>830</v>
      </c>
      <c r="C19" s="165" t="s">
        <v>831</v>
      </c>
      <c r="D19" s="168">
        <v>766.24950000000001</v>
      </c>
      <c r="E19" s="168">
        <v>865.5412</v>
      </c>
      <c r="F19" s="168">
        <v>609.94619999999998</v>
      </c>
      <c r="G19" s="168">
        <v>707.55370000000005</v>
      </c>
      <c r="H19" s="168">
        <v>983.17790000000002</v>
      </c>
      <c r="I19" s="168">
        <v>1005.6419</v>
      </c>
      <c r="J19" s="168">
        <v>989.57100000000003</v>
      </c>
      <c r="K19" s="168">
        <v>971.96069999999997</v>
      </c>
      <c r="L19" s="168">
        <v>961.28790000000004</v>
      </c>
      <c r="M19" s="168">
        <v>959.13070000000005</v>
      </c>
    </row>
    <row r="20" spans="1:13" s="19" customFormat="1" ht="15" customHeight="1" thickTop="1" thickBot="1">
      <c r="A20" s="47"/>
      <c r="B20" s="164"/>
      <c r="C20" s="401" t="s">
        <v>832</v>
      </c>
      <c r="D20" s="402"/>
      <c r="E20" s="402"/>
      <c r="F20" s="402"/>
      <c r="G20" s="402"/>
      <c r="H20" s="402"/>
      <c r="I20" s="403"/>
      <c r="J20" s="403"/>
      <c r="K20" s="403"/>
      <c r="L20" s="403"/>
      <c r="M20" s="403"/>
    </row>
    <row r="21" spans="1:13" s="78" customFormat="1" ht="15" customHeight="1" thickTop="1">
      <c r="A21" s="47" t="s">
        <v>749</v>
      </c>
      <c r="B21" s="46" t="s">
        <v>833</v>
      </c>
      <c r="C21" s="165" t="s">
        <v>834</v>
      </c>
      <c r="D21" s="130">
        <v>0.98519999999999996</v>
      </c>
      <c r="E21" s="130">
        <v>0.98529999999999995</v>
      </c>
      <c r="F21" s="130">
        <v>0.98480000000000001</v>
      </c>
      <c r="G21" s="130">
        <v>0.98360000000000003</v>
      </c>
      <c r="H21" s="130">
        <v>0.98329999999999995</v>
      </c>
      <c r="I21" s="130">
        <v>0.98209999999999997</v>
      </c>
      <c r="J21" s="130">
        <v>0.98540000000000005</v>
      </c>
      <c r="K21" s="130">
        <v>0.98240000000000005</v>
      </c>
      <c r="L21" s="130">
        <v>0.98509999999999998</v>
      </c>
      <c r="M21" s="130">
        <v>0.98019999999999996</v>
      </c>
    </row>
    <row r="22" spans="1:13" s="77" customFormat="1" ht="15" customHeight="1">
      <c r="A22" s="47" t="s">
        <v>749</v>
      </c>
      <c r="B22" s="46" t="s">
        <v>835</v>
      </c>
      <c r="C22" s="165" t="s">
        <v>836</v>
      </c>
      <c r="D22" s="130">
        <v>1.15E-2</v>
      </c>
      <c r="E22" s="130">
        <v>1.3100000000000001E-2</v>
      </c>
      <c r="F22" s="130">
        <v>1.7000000000000001E-2</v>
      </c>
      <c r="G22" s="130">
        <v>2.0199999999999999E-2</v>
      </c>
      <c r="H22" s="130">
        <v>2.7699999999999999E-2</v>
      </c>
      <c r="I22" s="130">
        <v>3.9199999999999999E-2</v>
      </c>
      <c r="J22" s="130">
        <v>4.6100000000000002E-2</v>
      </c>
      <c r="K22" s="130">
        <v>0.13669999999999999</v>
      </c>
      <c r="L22" s="130">
        <v>0.2195</v>
      </c>
      <c r="M22" s="130">
        <v>0.2112</v>
      </c>
    </row>
    <row r="23" spans="1:13" s="77" customFormat="1" ht="15" customHeight="1">
      <c r="A23" s="47" t="s">
        <v>749</v>
      </c>
      <c r="B23" s="46" t="s">
        <v>837</v>
      </c>
      <c r="C23" s="165" t="s">
        <v>838</v>
      </c>
      <c r="D23" s="130">
        <v>1.4800000000000001E-2</v>
      </c>
      <c r="E23" s="130">
        <v>1.47E-2</v>
      </c>
      <c r="F23" s="130">
        <v>1.52E-2</v>
      </c>
      <c r="G23" s="130">
        <v>1.6400000000000001E-2</v>
      </c>
      <c r="H23" s="130">
        <v>1.67E-2</v>
      </c>
      <c r="I23" s="130">
        <v>1.7899999999999999E-2</v>
      </c>
      <c r="J23" s="130">
        <v>1.46E-2</v>
      </c>
      <c r="K23" s="130">
        <v>1.7600000000000001E-2</v>
      </c>
      <c r="L23" s="130">
        <v>1.49E-2</v>
      </c>
      <c r="M23" s="130">
        <v>1.9800000000000002E-2</v>
      </c>
    </row>
    <row r="24" spans="1:13" s="77" customFormat="1" ht="15" customHeight="1">
      <c r="A24" s="47" t="s">
        <v>749</v>
      </c>
      <c r="B24" s="46" t="s">
        <v>839</v>
      </c>
      <c r="C24" s="165" t="s">
        <v>840</v>
      </c>
      <c r="D24" s="130">
        <v>8.9999999999999993E-3</v>
      </c>
      <c r="E24" s="130">
        <v>1.12E-2</v>
      </c>
      <c r="F24" s="130">
        <v>1.4999999999999999E-2</v>
      </c>
      <c r="G24" s="130">
        <v>1.7999999999999999E-2</v>
      </c>
      <c r="H24" s="130">
        <v>2.5399999999999999E-2</v>
      </c>
      <c r="I24" s="130">
        <v>3.5900000000000001E-2</v>
      </c>
      <c r="J24" s="130">
        <v>4.2799999999999998E-2</v>
      </c>
      <c r="K24" s="130">
        <v>0.1343</v>
      </c>
      <c r="L24" s="130">
        <v>0.218</v>
      </c>
      <c r="M24" s="130">
        <v>0.20599999999999999</v>
      </c>
    </row>
    <row r="25" spans="1:13" s="77" customFormat="1" ht="15" customHeight="1">
      <c r="A25" s="47" t="s">
        <v>749</v>
      </c>
      <c r="B25" s="46" t="s">
        <v>841</v>
      </c>
      <c r="C25" s="165" t="s">
        <v>842</v>
      </c>
      <c r="D25" s="130">
        <v>0.22670000000000001</v>
      </c>
      <c r="E25" s="130">
        <v>0.16039999999999999</v>
      </c>
      <c r="F25" s="130">
        <v>0.1305</v>
      </c>
      <c r="G25" s="130">
        <v>0.12189999999999999</v>
      </c>
      <c r="H25" s="130">
        <v>9.8299999999999998E-2</v>
      </c>
      <c r="I25" s="130">
        <v>0.1016</v>
      </c>
      <c r="J25" s="130">
        <v>8.5800000000000001E-2</v>
      </c>
      <c r="K25" s="130">
        <v>3.4200000000000001E-2</v>
      </c>
      <c r="L25" s="130">
        <v>2.1999999999999999E-2</v>
      </c>
      <c r="M25" s="130">
        <v>4.41E-2</v>
      </c>
    </row>
    <row r="26" spans="1:13" s="77" customFormat="1" ht="15" customHeight="1">
      <c r="A26" s="47" t="s">
        <v>749</v>
      </c>
      <c r="B26" s="46" t="s">
        <v>843</v>
      </c>
      <c r="C26" s="165" t="s">
        <v>844</v>
      </c>
      <c r="D26" s="130">
        <v>9.1000000000000004E-3</v>
      </c>
      <c r="E26" s="130">
        <v>8.6E-3</v>
      </c>
      <c r="F26" s="130">
        <v>8.3999999999999995E-3</v>
      </c>
      <c r="G26" s="130">
        <v>8.6E-3</v>
      </c>
      <c r="H26" s="130">
        <v>8.3999999999999995E-3</v>
      </c>
      <c r="I26" s="130">
        <v>8.8000000000000005E-3</v>
      </c>
      <c r="J26" s="130">
        <v>4.8000000000000001E-2</v>
      </c>
      <c r="K26" s="130">
        <v>5.2999999999999999E-2</v>
      </c>
      <c r="L26" s="130">
        <v>5.6500000000000002E-2</v>
      </c>
      <c r="M26" s="130">
        <v>5.33E-2</v>
      </c>
    </row>
    <row r="27" spans="1:13" s="77" customFormat="1" ht="15" customHeight="1">
      <c r="A27" s="47" t="s">
        <v>749</v>
      </c>
      <c r="B27" s="46" t="s">
        <v>845</v>
      </c>
      <c r="C27" s="165" t="s">
        <v>1447</v>
      </c>
      <c r="D27" s="130">
        <v>3.8899999999999997E-2</v>
      </c>
      <c r="E27" s="130">
        <v>3.49E-2</v>
      </c>
      <c r="F27" s="130">
        <v>3.3099999999999997E-2</v>
      </c>
      <c r="G27" s="130">
        <v>3.39E-2</v>
      </c>
      <c r="H27" s="130">
        <v>3.3099999999999997E-2</v>
      </c>
      <c r="I27" s="130">
        <v>3.3700000000000001E-2</v>
      </c>
      <c r="J27" s="130">
        <v>3.8600000000000002E-2</v>
      </c>
      <c r="K27" s="130">
        <v>3.9199999999999999E-2</v>
      </c>
      <c r="L27" s="130">
        <v>3.8100000000000002E-2</v>
      </c>
      <c r="M27" s="130">
        <v>3.8300000000000001E-2</v>
      </c>
    </row>
    <row r="28" spans="1:13" s="77" customFormat="1" ht="15" customHeight="1">
      <c r="A28" s="47" t="s">
        <v>749</v>
      </c>
      <c r="B28" s="46" t="s">
        <v>846</v>
      </c>
      <c r="C28" s="165" t="s">
        <v>847</v>
      </c>
      <c r="D28" s="130">
        <v>0.97019999999999995</v>
      </c>
      <c r="E28" s="130">
        <v>0.97050000000000003</v>
      </c>
      <c r="F28" s="130">
        <v>0.97340000000000004</v>
      </c>
      <c r="G28" s="130">
        <v>0.96760000000000002</v>
      </c>
      <c r="H28" s="130">
        <v>0.96679999999999999</v>
      </c>
      <c r="I28" s="130">
        <v>0.96589999999999998</v>
      </c>
      <c r="J28" s="130">
        <v>0.96899999999999997</v>
      </c>
      <c r="K28" s="130">
        <v>0.96530000000000005</v>
      </c>
      <c r="L28" s="130">
        <v>0.96640000000000004</v>
      </c>
      <c r="M28" s="130">
        <v>0.96199999999999997</v>
      </c>
    </row>
    <row r="29" spans="1:13" s="77" customFormat="1" ht="15" customHeight="1">
      <c r="A29" s="47" t="s">
        <v>749</v>
      </c>
      <c r="B29" s="46" t="s">
        <v>848</v>
      </c>
      <c r="C29" s="165" t="s">
        <v>849</v>
      </c>
      <c r="D29" s="130">
        <v>1.21E-2</v>
      </c>
      <c r="E29" s="130">
        <v>1.18E-2</v>
      </c>
      <c r="F29" s="130">
        <v>9.2999999999999992E-3</v>
      </c>
      <c r="G29" s="130">
        <v>1.1299999999999999E-2</v>
      </c>
      <c r="H29" s="130">
        <v>1.29E-2</v>
      </c>
      <c r="I29" s="130">
        <v>1.14E-2</v>
      </c>
      <c r="J29" s="130">
        <v>8.0000000000000002E-3</v>
      </c>
      <c r="K29" s="130">
        <v>1.1900000000000001E-2</v>
      </c>
      <c r="L29" s="130">
        <v>1.0800000000000001E-2</v>
      </c>
      <c r="M29" s="130">
        <v>1.2999999999999999E-2</v>
      </c>
    </row>
    <row r="30" spans="1:13" s="77" customFormat="1" ht="15" customHeight="1">
      <c r="A30" s="47" t="s">
        <v>749</v>
      </c>
      <c r="B30" s="46" t="s">
        <v>850</v>
      </c>
      <c r="C30" s="165" t="s">
        <v>851</v>
      </c>
      <c r="D30" s="130">
        <v>2.5999999999999999E-3</v>
      </c>
      <c r="E30" s="130">
        <v>2.5999999999999999E-3</v>
      </c>
      <c r="F30" s="130">
        <v>3.0999999999999999E-3</v>
      </c>
      <c r="G30" s="130">
        <v>4.5999999999999999E-3</v>
      </c>
      <c r="H30" s="130">
        <v>3.8999999999999998E-3</v>
      </c>
      <c r="I30" s="130">
        <v>5.4999999999999997E-3</v>
      </c>
      <c r="J30" s="130">
        <v>1.5E-3</v>
      </c>
      <c r="K30" s="130">
        <v>2.5000000000000001E-3</v>
      </c>
      <c r="L30" s="130">
        <v>3.0999999999999999E-3</v>
      </c>
      <c r="M30" s="130">
        <v>4.7999999999999996E-3</v>
      </c>
    </row>
    <row r="31" spans="1:13" s="77" customFormat="1" ht="15" customHeight="1">
      <c r="A31" s="47" t="s">
        <v>749</v>
      </c>
      <c r="B31" s="46" t="s">
        <v>852</v>
      </c>
      <c r="C31" s="165" t="s">
        <v>853</v>
      </c>
      <c r="D31" s="130">
        <v>2.3E-3</v>
      </c>
      <c r="E31" s="130">
        <v>2.8E-3</v>
      </c>
      <c r="F31" s="130">
        <v>2.2000000000000001E-3</v>
      </c>
      <c r="G31" s="130">
        <v>2.0999999999999999E-3</v>
      </c>
      <c r="H31" s="130">
        <v>3.2000000000000002E-3</v>
      </c>
      <c r="I31" s="130">
        <v>2.5999999999999999E-3</v>
      </c>
      <c r="J31" s="130">
        <v>3.8E-3</v>
      </c>
      <c r="K31" s="130">
        <v>3.0000000000000001E-3</v>
      </c>
      <c r="L31" s="130">
        <v>3.7000000000000002E-3</v>
      </c>
      <c r="M31" s="130">
        <v>3.7000000000000002E-3</v>
      </c>
    </row>
    <row r="32" spans="1:13" s="77" customFormat="1" ht="15" customHeight="1">
      <c r="A32" s="47" t="s">
        <v>749</v>
      </c>
      <c r="B32" s="46" t="s">
        <v>854</v>
      </c>
      <c r="C32" s="165" t="s">
        <v>855</v>
      </c>
      <c r="D32" s="130">
        <v>2.0999999999999999E-3</v>
      </c>
      <c r="E32" s="130">
        <v>1.6000000000000001E-3</v>
      </c>
      <c r="F32" s="130">
        <v>1.8E-3</v>
      </c>
      <c r="G32" s="130">
        <v>2.8E-3</v>
      </c>
      <c r="H32" s="130">
        <v>2.0999999999999999E-3</v>
      </c>
      <c r="I32" s="130">
        <v>3.0000000000000001E-3</v>
      </c>
      <c r="J32" s="130">
        <v>4.1000000000000003E-3</v>
      </c>
      <c r="K32" s="130">
        <v>3.0999999999999999E-3</v>
      </c>
      <c r="L32" s="130">
        <v>2.3999999999999998E-3</v>
      </c>
      <c r="M32" s="130">
        <v>2.7000000000000001E-3</v>
      </c>
    </row>
    <row r="33" spans="1:13" s="77" customFormat="1" ht="15" customHeight="1" thickBot="1">
      <c r="A33" s="47" t="s">
        <v>749</v>
      </c>
      <c r="B33" s="165" t="s">
        <v>856</v>
      </c>
      <c r="C33" s="165" t="s">
        <v>857</v>
      </c>
      <c r="D33" s="130">
        <v>1.03E-2</v>
      </c>
      <c r="E33" s="130">
        <v>1.01E-2</v>
      </c>
      <c r="F33" s="130">
        <v>9.7999999999999997E-3</v>
      </c>
      <c r="G33" s="130">
        <v>1.0699999999999999E-2</v>
      </c>
      <c r="H33" s="130">
        <v>1.0699999999999999E-2</v>
      </c>
      <c r="I33" s="130">
        <v>1.1299999999999999E-2</v>
      </c>
      <c r="J33" s="130">
        <v>1.34E-2</v>
      </c>
      <c r="K33" s="130">
        <v>1.3899999999999999E-2</v>
      </c>
      <c r="L33" s="130">
        <v>1.3299999999999999E-2</v>
      </c>
      <c r="M33" s="130">
        <v>1.3599999999999999E-2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749</v>
      </c>
      <c r="B35" s="46" t="s">
        <v>858</v>
      </c>
      <c r="C35" s="165" t="s">
        <v>859</v>
      </c>
      <c r="D35" s="130">
        <v>0.31059999999999999</v>
      </c>
      <c r="E35" s="130">
        <v>0.37790000000000001</v>
      </c>
      <c r="F35" s="130">
        <v>0.28689999999999999</v>
      </c>
      <c r="G35" s="130">
        <v>0.2949</v>
      </c>
      <c r="H35" s="130">
        <v>0.26900000000000002</v>
      </c>
      <c r="I35" s="130">
        <v>0.27900000000000003</v>
      </c>
      <c r="J35" s="130">
        <v>0.31929999999999997</v>
      </c>
      <c r="K35" s="130">
        <v>0.2772</v>
      </c>
      <c r="L35" s="130">
        <v>0.29499999999999998</v>
      </c>
      <c r="M35" s="130">
        <v>0.24010000000000001</v>
      </c>
    </row>
    <row r="36" spans="1:13" s="77" customFormat="1" ht="15" customHeight="1">
      <c r="A36" s="47" t="s">
        <v>749</v>
      </c>
      <c r="B36" s="46" t="s">
        <v>860</v>
      </c>
      <c r="C36" s="165" t="s">
        <v>861</v>
      </c>
      <c r="D36" s="130">
        <v>0.70289999999999997</v>
      </c>
      <c r="E36" s="130">
        <v>0.68769999999999998</v>
      </c>
      <c r="F36" s="130">
        <v>0.63249999999999995</v>
      </c>
      <c r="G36" s="130">
        <v>0.66339999999999999</v>
      </c>
      <c r="H36" s="130">
        <v>0.59150000000000003</v>
      </c>
      <c r="I36" s="130">
        <v>0.5907</v>
      </c>
      <c r="J36" s="130">
        <v>0.59860000000000002</v>
      </c>
      <c r="K36" s="130">
        <v>0.57920000000000005</v>
      </c>
      <c r="L36" s="130">
        <v>0.59830000000000005</v>
      </c>
      <c r="M36" s="130">
        <v>0.55610000000000004</v>
      </c>
    </row>
    <row r="37" spans="1:13" s="77" customFormat="1" ht="15" customHeight="1">
      <c r="A37" s="47" t="s">
        <v>749</v>
      </c>
      <c r="B37" s="46" t="s">
        <v>862</v>
      </c>
      <c r="C37" s="165" t="s">
        <v>863</v>
      </c>
      <c r="D37" s="130">
        <v>0.38890000000000002</v>
      </c>
      <c r="E37" s="130">
        <v>0.38850000000000001</v>
      </c>
      <c r="F37" s="130">
        <v>0.32100000000000001</v>
      </c>
      <c r="G37" s="130">
        <v>0.307</v>
      </c>
      <c r="H37" s="130">
        <v>0.26650000000000001</v>
      </c>
      <c r="I37" s="130">
        <v>0.23130000000000001</v>
      </c>
      <c r="J37" s="130">
        <v>0.2382</v>
      </c>
      <c r="K37" s="130">
        <v>0.22409999999999999</v>
      </c>
      <c r="L37" s="130">
        <v>0.23699999999999999</v>
      </c>
      <c r="M37" s="130">
        <v>0.21440000000000001</v>
      </c>
    </row>
    <row r="38" spans="1:13" s="77" customFormat="1" ht="15" customHeight="1">
      <c r="A38" s="47" t="s">
        <v>749</v>
      </c>
      <c r="B38" s="46" t="s">
        <v>864</v>
      </c>
      <c r="C38" s="165" t="s">
        <v>865</v>
      </c>
      <c r="D38" s="130">
        <v>0.35809999999999997</v>
      </c>
      <c r="E38" s="130">
        <v>0.35980000000000001</v>
      </c>
      <c r="F38" s="130">
        <v>0.29580000000000001</v>
      </c>
      <c r="G38" s="130">
        <v>0.28510000000000002</v>
      </c>
      <c r="H38" s="130">
        <v>0.24759999999999999</v>
      </c>
      <c r="I38" s="130">
        <v>0.2142</v>
      </c>
      <c r="J38" s="130">
        <v>0.22259999999999999</v>
      </c>
      <c r="K38" s="130">
        <v>0.20930000000000001</v>
      </c>
      <c r="L38" s="130">
        <v>0.22120000000000001</v>
      </c>
      <c r="M38" s="130">
        <v>0.2</v>
      </c>
    </row>
    <row r="39" spans="1:13" s="77" customFormat="1" ht="15" customHeight="1" thickBot="1">
      <c r="A39" s="47" t="s">
        <v>749</v>
      </c>
      <c r="B39" s="46" t="s">
        <v>866</v>
      </c>
      <c r="C39" s="103" t="s">
        <v>1208</v>
      </c>
      <c r="D39" s="130">
        <v>0.64071235319503184</v>
      </c>
      <c r="E39" s="130">
        <v>0.57018982552360753</v>
      </c>
      <c r="F39" s="130">
        <v>0.55072434718144692</v>
      </c>
      <c r="G39" s="130">
        <v>0.27139999999999997</v>
      </c>
      <c r="H39" s="130">
        <v>0.49340000000000001</v>
      </c>
      <c r="I39" s="130">
        <v>0.4173</v>
      </c>
      <c r="J39" s="130">
        <v>0.44450000000000001</v>
      </c>
      <c r="K39" s="130">
        <v>0.41889999999999999</v>
      </c>
      <c r="L39" s="130">
        <v>0.45450000000000002</v>
      </c>
      <c r="M39" s="130">
        <v>0.40229999999999999</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749</v>
      </c>
      <c r="B41" s="46" t="s">
        <v>867</v>
      </c>
      <c r="C41" s="165" t="s">
        <v>868</v>
      </c>
      <c r="D41" s="130">
        <v>7.9399999999999998E-2</v>
      </c>
      <c r="E41" s="130">
        <v>7.3800000000000004E-2</v>
      </c>
      <c r="F41" s="130">
        <v>7.8700000000000006E-2</v>
      </c>
      <c r="G41" s="130">
        <v>7.1199999999999999E-2</v>
      </c>
      <c r="H41" s="130">
        <v>7.1099999999999997E-2</v>
      </c>
      <c r="I41" s="130">
        <v>7.3599999999999999E-2</v>
      </c>
      <c r="J41" s="130">
        <v>6.54E-2</v>
      </c>
      <c r="K41" s="130">
        <v>6.6199999999999995E-2</v>
      </c>
      <c r="L41" s="130">
        <v>6.6600000000000006E-2</v>
      </c>
      <c r="M41" s="130">
        <v>6.6900000000000001E-2</v>
      </c>
    </row>
    <row r="42" spans="1:13" s="77" customFormat="1" ht="15" customHeight="1">
      <c r="A42" s="47" t="s">
        <v>749</v>
      </c>
      <c r="B42" s="46" t="s">
        <v>869</v>
      </c>
      <c r="C42" s="165" t="s">
        <v>870</v>
      </c>
      <c r="D42" s="130">
        <v>7.17E-2</v>
      </c>
      <c r="E42" s="130">
        <v>6.6199999999999995E-2</v>
      </c>
      <c r="F42" s="130">
        <v>6.9599999999999995E-2</v>
      </c>
      <c r="G42" s="130">
        <v>6.4399999999999999E-2</v>
      </c>
      <c r="H42" s="130">
        <v>6.4799999999999996E-2</v>
      </c>
      <c r="I42" s="130">
        <v>6.7599999999999993E-2</v>
      </c>
      <c r="J42" s="130">
        <v>6.1499999999999999E-2</v>
      </c>
      <c r="K42" s="130">
        <v>6.25E-2</v>
      </c>
      <c r="L42" s="130">
        <v>6.3E-2</v>
      </c>
      <c r="M42" s="130">
        <v>6.3200000000000006E-2</v>
      </c>
    </row>
    <row r="43" spans="1:13" s="77" customFormat="1" ht="15" customHeight="1">
      <c r="A43" s="47" t="s">
        <v>749</v>
      </c>
      <c r="B43" s="46" t="s">
        <v>871</v>
      </c>
      <c r="C43" s="165" t="s">
        <v>872</v>
      </c>
      <c r="D43" s="130">
        <v>0.1128</v>
      </c>
      <c r="E43" s="130">
        <v>0.1197</v>
      </c>
      <c r="F43" s="130">
        <v>0.12809999999999999</v>
      </c>
      <c r="G43" s="130">
        <v>0.1552</v>
      </c>
      <c r="H43" s="130">
        <v>0.16569999999999999</v>
      </c>
      <c r="I43" s="130">
        <v>0.1739</v>
      </c>
      <c r="J43" s="130">
        <v>0.1479</v>
      </c>
      <c r="K43" s="130">
        <v>0.1759</v>
      </c>
      <c r="L43" s="130">
        <v>0.1452</v>
      </c>
      <c r="M43" s="130">
        <v>0.1968</v>
      </c>
    </row>
    <row r="44" spans="1:13" s="77" customFormat="1" ht="15" customHeight="1">
      <c r="A44" s="47" t="s">
        <v>749</v>
      </c>
      <c r="B44" s="46" t="s">
        <v>873</v>
      </c>
      <c r="C44" s="165" t="s">
        <v>874</v>
      </c>
      <c r="D44" s="130">
        <v>1.9900000000000001E-2</v>
      </c>
      <c r="E44" s="130">
        <v>1.7100000000000001E-2</v>
      </c>
      <c r="F44" s="130">
        <v>1.8700000000000001E-2</v>
      </c>
      <c r="G44" s="130">
        <v>2.3300000000000001E-2</v>
      </c>
      <c r="H44" s="130">
        <v>2.7E-2</v>
      </c>
      <c r="I44" s="130">
        <v>3.8800000000000001E-2</v>
      </c>
      <c r="J44" s="130">
        <v>4.02E-2</v>
      </c>
      <c r="K44" s="130">
        <v>4.6699999999999998E-2</v>
      </c>
      <c r="L44" s="130">
        <v>4.7100000000000003E-2</v>
      </c>
      <c r="M44" s="130">
        <v>9.2499999999999999E-2</v>
      </c>
    </row>
    <row r="45" spans="1:13" s="77" customFormat="1" ht="15" customHeight="1">
      <c r="A45" s="47" t="s">
        <v>749</v>
      </c>
      <c r="B45" s="46" t="s">
        <v>875</v>
      </c>
      <c r="C45" s="165" t="s">
        <v>876</v>
      </c>
      <c r="D45" s="130">
        <v>3.8300000000000001E-2</v>
      </c>
      <c r="E45" s="130">
        <v>3.8800000000000001E-2</v>
      </c>
      <c r="F45" s="130">
        <v>4.4299999999999999E-2</v>
      </c>
      <c r="G45" s="130">
        <v>5.5800000000000002E-2</v>
      </c>
      <c r="H45" s="130">
        <v>6.3299999999999995E-2</v>
      </c>
      <c r="I45" s="130">
        <v>7.2599999999999998E-2</v>
      </c>
      <c r="J45" s="130">
        <v>4.5999999999999999E-2</v>
      </c>
      <c r="K45" s="130">
        <v>6.8699999999999997E-2</v>
      </c>
      <c r="L45" s="130">
        <v>5.8000000000000003E-2</v>
      </c>
      <c r="M45" s="130">
        <v>9.8400000000000001E-2</v>
      </c>
    </row>
    <row r="46" spans="1:13" s="77" customFormat="1" ht="15" customHeight="1" thickBot="1">
      <c r="A46" s="47" t="s">
        <v>749</v>
      </c>
      <c r="B46" s="46" t="s">
        <v>877</v>
      </c>
      <c r="C46" s="165" t="s">
        <v>878</v>
      </c>
      <c r="D46" s="130">
        <v>0.1231</v>
      </c>
      <c r="E46" s="130">
        <v>0.1201</v>
      </c>
      <c r="F46" s="130">
        <v>0.12089999999999999</v>
      </c>
      <c r="G46" s="130">
        <v>0.11890000000000001</v>
      </c>
      <c r="H46" s="130">
        <v>0.1191</v>
      </c>
      <c r="I46" s="130">
        <v>0.1229</v>
      </c>
      <c r="J46" s="130">
        <v>0.12189999999999999</v>
      </c>
      <c r="K46" s="130">
        <v>0.12379999999999999</v>
      </c>
      <c r="L46" s="130">
        <v>0.11990000000000001</v>
      </c>
      <c r="M46" s="130">
        <v>0.1205</v>
      </c>
    </row>
    <row r="47" spans="1:13" s="45" customFormat="1" ht="15" customHeight="1" thickTop="1" thickBot="1">
      <c r="A47" s="47"/>
      <c r="B47" s="164"/>
      <c r="C47" s="401" t="s">
        <v>879</v>
      </c>
      <c r="D47" s="402"/>
      <c r="E47" s="402"/>
      <c r="F47" s="402"/>
      <c r="G47" s="402"/>
      <c r="H47" s="402"/>
      <c r="I47" s="403"/>
      <c r="J47" s="403"/>
      <c r="K47" s="403"/>
      <c r="L47" s="403"/>
      <c r="M47" s="403"/>
    </row>
    <row r="48" spans="1:13" s="78" customFormat="1" ht="15" customHeight="1" thickTop="1">
      <c r="A48" s="47" t="s">
        <v>749</v>
      </c>
      <c r="B48" s="46" t="s">
        <v>880</v>
      </c>
      <c r="C48" s="165" t="s">
        <v>881</v>
      </c>
      <c r="D48" s="130">
        <v>0.83209999999999995</v>
      </c>
      <c r="E48" s="130">
        <v>0.79869999999999997</v>
      </c>
      <c r="F48" s="130">
        <v>0.8569</v>
      </c>
      <c r="G48" s="130">
        <v>0.85750000000000004</v>
      </c>
      <c r="H48" s="130">
        <v>0.86839999999999995</v>
      </c>
      <c r="I48" s="130">
        <v>0.87450000000000006</v>
      </c>
      <c r="J48" s="130">
        <v>0.83479999999999999</v>
      </c>
      <c r="K48" s="130">
        <v>0.84740000000000004</v>
      </c>
      <c r="L48" s="130">
        <v>0.83789999999999998</v>
      </c>
      <c r="M48" s="130">
        <v>0.85840000000000005</v>
      </c>
    </row>
    <row r="49" spans="1:13" s="77" customFormat="1" ht="15" customHeight="1">
      <c r="A49" s="47" t="s">
        <v>749</v>
      </c>
      <c r="B49" s="46" t="s">
        <v>882</v>
      </c>
      <c r="C49" s="165" t="s">
        <v>883</v>
      </c>
      <c r="D49" s="130">
        <v>0.61380000000000001</v>
      </c>
      <c r="E49" s="130">
        <v>0.63</v>
      </c>
      <c r="F49" s="130">
        <v>0.625</v>
      </c>
      <c r="G49" s="130">
        <v>0.66369999999999996</v>
      </c>
      <c r="H49" s="130">
        <v>0.68120000000000003</v>
      </c>
      <c r="I49" s="130">
        <v>0.69510000000000005</v>
      </c>
      <c r="J49" s="130">
        <v>0.71599999999999997</v>
      </c>
      <c r="K49" s="130">
        <v>0.7228</v>
      </c>
      <c r="L49" s="130">
        <v>0.71589999999999998</v>
      </c>
      <c r="M49" s="130">
        <v>0.72099999999999997</v>
      </c>
    </row>
    <row r="50" spans="1:13" s="77" customFormat="1" ht="15" customHeight="1">
      <c r="A50" s="47" t="s">
        <v>749</v>
      </c>
      <c r="B50" s="46" t="s">
        <v>884</v>
      </c>
      <c r="C50" s="165" t="s">
        <v>885</v>
      </c>
      <c r="D50" s="130">
        <v>0.46039999999999998</v>
      </c>
      <c r="E50" s="130">
        <v>0.35759999999999997</v>
      </c>
      <c r="F50" s="130">
        <v>0.47360000000000002</v>
      </c>
      <c r="G50" s="130">
        <v>0.38100000000000001</v>
      </c>
      <c r="H50" s="130">
        <v>0.36320000000000002</v>
      </c>
      <c r="I50" s="130">
        <v>0.34939999999999999</v>
      </c>
      <c r="J50" s="130">
        <v>0.2422</v>
      </c>
      <c r="K50" s="130">
        <v>0.2505</v>
      </c>
      <c r="L50" s="130">
        <v>0.24909999999999999</v>
      </c>
      <c r="M50" s="130">
        <v>0.27100000000000002</v>
      </c>
    </row>
    <row r="51" spans="1:13" s="77" customFormat="1" ht="15" customHeight="1">
      <c r="A51" s="47" t="s">
        <v>749</v>
      </c>
      <c r="B51" s="46" t="s">
        <v>886</v>
      </c>
      <c r="C51" s="165" t="s">
        <v>887</v>
      </c>
      <c r="D51" s="130">
        <v>2.3424999999999998</v>
      </c>
      <c r="E51" s="130">
        <v>3.0400999999999998</v>
      </c>
      <c r="F51" s="130">
        <v>2.0558000000000001</v>
      </c>
      <c r="G51" s="130">
        <v>2.2130999999999998</v>
      </c>
      <c r="H51" s="130">
        <v>2.0322</v>
      </c>
      <c r="I51" s="130">
        <v>1.8559000000000001</v>
      </c>
      <c r="J51" s="130">
        <v>2.6886999999999999</v>
      </c>
      <c r="K51" s="130">
        <v>2.4420000000000002</v>
      </c>
      <c r="L51" s="130">
        <v>2.5731999999999999</v>
      </c>
      <c r="M51" s="130">
        <v>2.2408000000000001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51.75" customHeight="1">
      <c r="A54" s="47"/>
      <c r="B54" s="47"/>
      <c r="C54" s="752" t="s">
        <v>888</v>
      </c>
      <c r="D54" s="752"/>
      <c r="E54" s="752"/>
      <c r="F54" s="752"/>
      <c r="G54" s="752"/>
      <c r="H54" s="752"/>
      <c r="I54" s="752"/>
      <c r="J54" s="752"/>
      <c r="K54" s="752"/>
      <c r="L54" s="752"/>
      <c r="M54" s="752"/>
    </row>
    <row r="55" spans="1:13" ht="48" customHeight="1">
      <c r="A55" s="47"/>
      <c r="B55" s="47"/>
      <c r="C55" s="752" t="s">
        <v>889</v>
      </c>
      <c r="D55" s="752"/>
      <c r="E55" s="752"/>
      <c r="F55" s="752"/>
      <c r="G55" s="752"/>
      <c r="H55" s="752"/>
      <c r="I55" s="752"/>
      <c r="J55" s="752"/>
      <c r="K55" s="752"/>
      <c r="L55" s="752"/>
      <c r="M55" s="752"/>
    </row>
    <row r="56" spans="1:13" ht="15" customHeight="1">
      <c r="A56" s="47"/>
      <c r="B56" s="47"/>
      <c r="C56" s="753" t="s">
        <v>1450</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A4" sqref="A4:M4"/>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0"/>
      <c r="B1" s="630"/>
      <c r="C1" s="758"/>
      <c r="D1" s="758"/>
      <c r="E1" s="758"/>
      <c r="F1" s="758"/>
      <c r="G1" s="758"/>
      <c r="H1" s="758"/>
      <c r="I1" s="758"/>
      <c r="J1" s="758"/>
      <c r="K1" s="758"/>
      <c r="L1" s="758"/>
      <c r="M1" s="758"/>
    </row>
    <row r="2" spans="1:13" ht="18">
      <c r="A2" s="755" t="s">
        <v>440</v>
      </c>
      <c r="B2" s="755"/>
      <c r="C2" s="755"/>
      <c r="D2" s="755"/>
      <c r="E2" s="755"/>
      <c r="F2" s="755"/>
      <c r="G2" s="755"/>
      <c r="H2" s="755"/>
      <c r="I2" s="755"/>
      <c r="J2" s="755"/>
      <c r="K2" s="755"/>
      <c r="L2" s="755"/>
      <c r="M2" s="755"/>
    </row>
    <row r="3" spans="1:13" ht="15" customHeight="1">
      <c r="A3" s="630"/>
      <c r="B3" s="630"/>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1270</v>
      </c>
      <c r="K6" s="400" t="s">
        <v>1502</v>
      </c>
      <c r="L6" s="400" t="s">
        <v>1362</v>
      </c>
      <c r="M6" s="400" t="s">
        <v>1503</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5.6500000000000002E-2</v>
      </c>
      <c r="E9" s="130">
        <v>4.7800000000000002E-2</v>
      </c>
      <c r="F9" s="130">
        <v>4.6300000000000001E-2</v>
      </c>
      <c r="G9" s="130">
        <v>4.65E-2</v>
      </c>
      <c r="H9" s="130">
        <v>4.4200000000000003E-2</v>
      </c>
      <c r="I9" s="130">
        <v>4.41E-2</v>
      </c>
      <c r="J9" s="130">
        <v>3.8199999999999998E-2</v>
      </c>
      <c r="K9" s="130">
        <v>3.1800000000000002E-2</v>
      </c>
      <c r="L9" s="130">
        <v>3.3000000000000002E-2</v>
      </c>
      <c r="M9" s="130">
        <v>3.3599999999999998E-2</v>
      </c>
    </row>
    <row r="10" spans="1:13" s="48" customFormat="1" ht="15" customHeight="1">
      <c r="A10" s="47" t="s">
        <v>749</v>
      </c>
      <c r="B10" s="46" t="s">
        <v>893</v>
      </c>
      <c r="C10" s="165" t="s">
        <v>1416</v>
      </c>
      <c r="D10" s="130">
        <v>6.9500000000000006E-2</v>
      </c>
      <c r="E10" s="130">
        <v>5.7799999999999997E-2</v>
      </c>
      <c r="F10" s="130">
        <v>5.57E-2</v>
      </c>
      <c r="G10" s="130">
        <v>5.4899999999999997E-2</v>
      </c>
      <c r="H10" s="130">
        <v>5.0299999999999997E-2</v>
      </c>
      <c r="I10" s="130">
        <v>5.0099999999999999E-2</v>
      </c>
      <c r="J10" s="130">
        <v>4.2900000000000001E-2</v>
      </c>
      <c r="K10" s="130">
        <v>3.6700000000000003E-2</v>
      </c>
      <c r="L10" s="130">
        <v>4.02E-2</v>
      </c>
      <c r="M10" s="130">
        <v>4.1700000000000001E-2</v>
      </c>
    </row>
    <row r="11" spans="1:13" s="48" customFormat="1" ht="15" customHeight="1">
      <c r="A11" s="47" t="s">
        <v>749</v>
      </c>
      <c r="B11" s="46" t="s">
        <v>894</v>
      </c>
      <c r="C11" s="165" t="s">
        <v>1417</v>
      </c>
      <c r="D11" s="130">
        <v>6.3299999999999995E-2</v>
      </c>
      <c r="E11" s="130">
        <v>5.3900000000000003E-2</v>
      </c>
      <c r="F11" s="130">
        <v>5.1299999999999998E-2</v>
      </c>
      <c r="G11" s="130">
        <v>4.9200000000000001E-2</v>
      </c>
      <c r="H11" s="130">
        <v>4.5499999999999999E-2</v>
      </c>
      <c r="I11" s="130">
        <v>4.5699999999999998E-2</v>
      </c>
      <c r="J11" s="130">
        <v>3.5400000000000001E-2</v>
      </c>
      <c r="K11" s="130">
        <v>3.32E-2</v>
      </c>
      <c r="L11" s="130">
        <v>3.5900000000000001E-2</v>
      </c>
      <c r="M11" s="130">
        <v>3.6200000000000003E-2</v>
      </c>
    </row>
    <row r="12" spans="1:13" s="48" customFormat="1" ht="15" customHeight="1">
      <c r="A12" s="47" t="s">
        <v>749</v>
      </c>
      <c r="B12" s="46" t="s">
        <v>895</v>
      </c>
      <c r="C12" s="165" t="s">
        <v>1418</v>
      </c>
      <c r="D12" s="130">
        <v>1.9599999999999999E-2</v>
      </c>
      <c r="E12" s="130">
        <v>1.44E-2</v>
      </c>
      <c r="F12" s="130">
        <v>1.5800000000000002E-2</v>
      </c>
      <c r="G12" s="130">
        <v>1.5100000000000001E-2</v>
      </c>
      <c r="H12" s="130">
        <v>1.21E-2</v>
      </c>
      <c r="I12" s="130">
        <v>1.49E-2</v>
      </c>
      <c r="J12" s="130">
        <v>7.7000000000000002E-3</v>
      </c>
      <c r="K12" s="130">
        <v>5.3E-3</v>
      </c>
      <c r="L12" s="130">
        <v>9.4000000000000004E-3</v>
      </c>
      <c r="M12" s="130">
        <v>8.5000000000000006E-3</v>
      </c>
    </row>
    <row r="13" spans="1:13" s="48" customFormat="1" ht="15" customHeight="1">
      <c r="A13" s="47" t="s">
        <v>749</v>
      </c>
      <c r="B13" s="46" t="s">
        <v>896</v>
      </c>
      <c r="C13" s="165" t="s">
        <v>1419</v>
      </c>
      <c r="D13" s="130">
        <v>1.95E-2</v>
      </c>
      <c r="E13" s="130">
        <v>1.4500000000000001E-2</v>
      </c>
      <c r="F13" s="130">
        <v>1.6E-2</v>
      </c>
      <c r="G13" s="130">
        <v>1.5299999999999999E-2</v>
      </c>
      <c r="H13" s="130">
        <v>1.26E-2</v>
      </c>
      <c r="I13" s="130">
        <v>1.49E-2</v>
      </c>
      <c r="J13" s="130">
        <v>7.9000000000000008E-3</v>
      </c>
      <c r="K13" s="130">
        <v>5.4000000000000003E-3</v>
      </c>
      <c r="L13" s="130">
        <v>9.4999999999999998E-3</v>
      </c>
      <c r="M13" s="130">
        <v>8.6E-3</v>
      </c>
    </row>
    <row r="14" spans="1:13" s="48" customFormat="1" ht="15" customHeight="1">
      <c r="A14" s="47" t="s">
        <v>749</v>
      </c>
      <c r="B14" s="46" t="s">
        <v>897</v>
      </c>
      <c r="C14" s="165" t="s">
        <v>1420</v>
      </c>
      <c r="D14" s="130">
        <v>1.2800000000000001E-2</v>
      </c>
      <c r="E14" s="130">
        <v>1.04E-2</v>
      </c>
      <c r="F14" s="130">
        <v>1.04E-2</v>
      </c>
      <c r="G14" s="130">
        <v>9.7000000000000003E-3</v>
      </c>
      <c r="H14" s="130">
        <v>7.7999999999999996E-3</v>
      </c>
      <c r="I14" s="130">
        <v>8.6E-3</v>
      </c>
      <c r="J14" s="130">
        <v>3.0999999999999999E-3</v>
      </c>
      <c r="K14" s="130">
        <v>2.8E-3</v>
      </c>
      <c r="L14" s="130">
        <v>5.1000000000000004E-3</v>
      </c>
      <c r="M14" s="130">
        <v>4.8999999999999998E-3</v>
      </c>
    </row>
    <row r="15" spans="1:13" s="48" customFormat="1" ht="15" customHeight="1" thickBot="1">
      <c r="A15" s="47" t="s">
        <v>749</v>
      </c>
      <c r="B15" s="46" t="s">
        <v>898</v>
      </c>
      <c r="C15" s="165" t="s">
        <v>1421</v>
      </c>
      <c r="D15" s="130">
        <v>0.17730000000000001</v>
      </c>
      <c r="E15" s="130">
        <v>0.15140000000000001</v>
      </c>
      <c r="F15" s="130">
        <v>0.1532</v>
      </c>
      <c r="G15" s="130">
        <v>0.14499999999999999</v>
      </c>
      <c r="H15" s="130">
        <v>0.1205</v>
      </c>
      <c r="I15" s="130">
        <v>0.1298</v>
      </c>
      <c r="J15" s="130">
        <v>4.7699999999999999E-2</v>
      </c>
      <c r="K15" s="130">
        <v>4.5900000000000003E-2</v>
      </c>
      <c r="L15" s="130">
        <v>8.1699999999999995E-2</v>
      </c>
      <c r="M15" s="130">
        <v>7.7700000000000005E-2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7.0099999999999996E-2</v>
      </c>
      <c r="E17" s="130">
        <v>6.1699999999999998E-2</v>
      </c>
      <c r="F17" s="130">
        <v>5.9900000000000002E-2</v>
      </c>
      <c r="G17" s="130">
        <v>6.2100000000000002E-2</v>
      </c>
      <c r="H17" s="130">
        <v>6.2799999999999995E-2</v>
      </c>
      <c r="I17" s="130">
        <v>6.4399999999999999E-2</v>
      </c>
      <c r="J17" s="130">
        <v>0.06</v>
      </c>
      <c r="K17" s="130">
        <v>5.45E-2</v>
      </c>
      <c r="L17" s="130">
        <v>5.57E-2</v>
      </c>
      <c r="M17" s="130">
        <v>5.6500000000000002E-2</v>
      </c>
    </row>
    <row r="18" spans="1:13" s="48" customFormat="1" ht="15" customHeight="1">
      <c r="A18" s="47" t="s">
        <v>749</v>
      </c>
      <c r="B18" s="46" t="s">
        <v>901</v>
      </c>
      <c r="C18" s="165" t="s">
        <v>902</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-2.2700000000000001E-2</v>
      </c>
      <c r="M18" s="130">
        <v>-2.29E-2</v>
      </c>
    </row>
    <row r="19" spans="1:13" s="48" customFormat="1" ht="15" customHeight="1">
      <c r="A19" s="47" t="s">
        <v>749</v>
      </c>
      <c r="B19" s="46" t="s">
        <v>903</v>
      </c>
      <c r="C19" s="165" t="s">
        <v>904</v>
      </c>
      <c r="D19" s="130">
        <v>2.41E-2</v>
      </c>
      <c r="E19" s="130">
        <v>2.4E-2</v>
      </c>
      <c r="F19" s="130">
        <v>2.3199999999999998E-2</v>
      </c>
      <c r="G19" s="130">
        <v>2.5999999999999999E-2</v>
      </c>
      <c r="H19" s="130">
        <v>2.9700000000000001E-2</v>
      </c>
      <c r="I19" s="130">
        <v>3.1600000000000003E-2</v>
      </c>
      <c r="J19" s="130">
        <v>3.3099999999999997E-2</v>
      </c>
      <c r="K19" s="130">
        <v>3.3599999999999998E-2</v>
      </c>
      <c r="L19" s="130">
        <v>3.3799999999999997E-2</v>
      </c>
      <c r="M19" s="130">
        <v>3.4000000000000002E-2</v>
      </c>
    </row>
    <row r="20" spans="1:13" s="48" customFormat="1" ht="15" customHeight="1">
      <c r="A20" s="47" t="s">
        <v>749</v>
      </c>
      <c r="B20" s="46" t="s">
        <v>905</v>
      </c>
      <c r="C20" s="165" t="s">
        <v>906</v>
      </c>
      <c r="D20" s="130">
        <v>0</v>
      </c>
      <c r="E20" s="130">
        <v>0</v>
      </c>
      <c r="F20" s="130">
        <v>0</v>
      </c>
      <c r="G20" s="130">
        <v>0</v>
      </c>
      <c r="H20" s="130">
        <v>0</v>
      </c>
      <c r="I20" s="130">
        <v>0</v>
      </c>
      <c r="J20" s="130">
        <v>0</v>
      </c>
      <c r="K20" s="130">
        <v>0</v>
      </c>
      <c r="L20" s="130">
        <v>0</v>
      </c>
      <c r="M20" s="130">
        <v>0</v>
      </c>
    </row>
    <row r="21" spans="1:13" s="48" customFormat="1" ht="15" customHeight="1">
      <c r="A21" s="47" t="s">
        <v>749</v>
      </c>
      <c r="B21" s="46" t="s">
        <v>907</v>
      </c>
      <c r="C21" s="165" t="s">
        <v>1422</v>
      </c>
      <c r="D21" s="130">
        <v>-6.1999999999999998E-3</v>
      </c>
      <c r="E21" s="130">
        <v>-3.8999999999999998E-3</v>
      </c>
      <c r="F21" s="130">
        <v>-4.4999999999999997E-3</v>
      </c>
      <c r="G21" s="130">
        <v>-5.7000000000000002E-3</v>
      </c>
      <c r="H21" s="130">
        <v>-4.7999999999999996E-3</v>
      </c>
      <c r="I21" s="130">
        <v>-4.4000000000000003E-3</v>
      </c>
      <c r="J21" s="130">
        <v>-7.4999999999999997E-3</v>
      </c>
      <c r="K21" s="130">
        <v>-3.5000000000000001E-3</v>
      </c>
      <c r="L21" s="130">
        <v>-4.3E-3</v>
      </c>
      <c r="M21" s="130">
        <v>-5.4999999999999997E-3</v>
      </c>
    </row>
    <row r="22" spans="1:13" s="48" customFormat="1" ht="15" customHeight="1">
      <c r="A22" s="47" t="s">
        <v>749</v>
      </c>
      <c r="B22" s="46" t="s">
        <v>908</v>
      </c>
      <c r="C22" s="165" t="s">
        <v>1423</v>
      </c>
      <c r="D22" s="130">
        <v>1.2999999999999999E-2</v>
      </c>
      <c r="E22" s="130">
        <v>0.01</v>
      </c>
      <c r="F22" s="130">
        <v>9.4999999999999998E-3</v>
      </c>
      <c r="G22" s="130">
        <v>8.5000000000000006E-3</v>
      </c>
      <c r="H22" s="130">
        <v>6.1000000000000004E-3</v>
      </c>
      <c r="I22" s="130">
        <v>6.0000000000000001E-3</v>
      </c>
      <c r="J22" s="130">
        <v>4.7999999999999996E-3</v>
      </c>
      <c r="K22" s="130">
        <v>4.8999999999999998E-3</v>
      </c>
      <c r="L22" s="130">
        <v>7.3000000000000001E-3</v>
      </c>
      <c r="M22" s="130">
        <v>8.0999999999999996E-3</v>
      </c>
    </row>
    <row r="23" spans="1:13" s="48" customFormat="1" ht="15" customHeight="1">
      <c r="A23" s="47" t="s">
        <v>749</v>
      </c>
      <c r="B23" s="46" t="s">
        <v>909</v>
      </c>
      <c r="C23" s="165" t="s">
        <v>1424</v>
      </c>
      <c r="D23" s="130">
        <v>-4.3700000000000003E-2</v>
      </c>
      <c r="E23" s="130">
        <v>-3.95E-2</v>
      </c>
      <c r="F23" s="130">
        <v>-3.5400000000000001E-2</v>
      </c>
      <c r="G23" s="130">
        <v>-3.4099999999999998E-2</v>
      </c>
      <c r="H23" s="130">
        <v>-3.3300000000000003E-2</v>
      </c>
      <c r="I23" s="130">
        <v>-3.0800000000000001E-2</v>
      </c>
      <c r="J23" s="130">
        <v>-2.7699999999999999E-2</v>
      </c>
      <c r="K23" s="130">
        <v>-2.7799999999999998E-2</v>
      </c>
      <c r="L23" s="130">
        <v>-2.6499999999999999E-2</v>
      </c>
      <c r="M23" s="130">
        <v>-2.7699999999999999E-2</v>
      </c>
    </row>
    <row r="24" spans="1:13" s="48" customFormat="1" ht="15" customHeight="1">
      <c r="A24" s="47" t="s">
        <v>749</v>
      </c>
      <c r="B24" s="46" t="s">
        <v>910</v>
      </c>
      <c r="C24" s="165" t="s">
        <v>1425</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1E-4</v>
      </c>
    </row>
    <row r="25" spans="1:13" s="48" customFormat="1" ht="15" customHeight="1" thickBot="1">
      <c r="A25" s="47" t="s">
        <v>749</v>
      </c>
      <c r="B25" s="46" t="s">
        <v>911</v>
      </c>
      <c r="C25" s="165" t="s">
        <v>1426</v>
      </c>
      <c r="D25" s="130">
        <v>0.17460000000000001</v>
      </c>
      <c r="E25" s="130">
        <v>0.18</v>
      </c>
      <c r="F25" s="130">
        <v>0.17530000000000001</v>
      </c>
      <c r="G25" s="130">
        <v>0.17180000000000001</v>
      </c>
      <c r="H25" s="130">
        <v>0.15140000000000001</v>
      </c>
      <c r="I25" s="130">
        <v>0.13039999999999999</v>
      </c>
      <c r="J25" s="130">
        <v>0.1182</v>
      </c>
      <c r="K25" s="130">
        <v>0.113</v>
      </c>
      <c r="L25" s="130">
        <v>0.11119999999999999</v>
      </c>
      <c r="M25" s="130">
        <v>0.10730000000000001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1427</v>
      </c>
      <c r="D27" s="130">
        <v>0.1105</v>
      </c>
      <c r="E27" s="130">
        <v>0.10050000000000001</v>
      </c>
      <c r="F27" s="130">
        <v>9.4600000000000004E-2</v>
      </c>
      <c r="G27" s="130">
        <v>9.4E-2</v>
      </c>
      <c r="H27" s="130">
        <v>9.0499999999999997E-2</v>
      </c>
      <c r="I27" s="130">
        <v>9.0800000000000006E-2</v>
      </c>
      <c r="J27" s="130">
        <v>8.6599999999999996E-2</v>
      </c>
      <c r="K27" s="130">
        <v>7.6899999999999996E-2</v>
      </c>
      <c r="L27" s="130">
        <v>7.6600000000000001E-2</v>
      </c>
      <c r="M27" s="130">
        <v>8.5500000000000007E-2</v>
      </c>
    </row>
    <row r="28" spans="1:13" s="48" customFormat="1" ht="15" customHeight="1">
      <c r="A28" s="47" t="s">
        <v>749</v>
      </c>
      <c r="B28" s="46" t="s">
        <v>913</v>
      </c>
      <c r="C28" s="165" t="s">
        <v>1428</v>
      </c>
      <c r="D28" s="130">
        <v>0.10249999999999999</v>
      </c>
      <c r="E28" s="130">
        <v>0.1046</v>
      </c>
      <c r="F28" s="130">
        <v>9.3700000000000006E-2</v>
      </c>
      <c r="G28" s="130">
        <v>0.1129</v>
      </c>
      <c r="H28" s="130">
        <v>9.4500000000000001E-2</v>
      </c>
      <c r="I28" s="130">
        <v>7.4099999999999999E-2</v>
      </c>
      <c r="J28" s="130">
        <v>8.8200000000000001E-2</v>
      </c>
      <c r="K28" s="130">
        <v>0.1084</v>
      </c>
      <c r="L28" s="130">
        <v>0.1203</v>
      </c>
      <c r="M28" s="130">
        <v>7.5300000000000006E-2</v>
      </c>
    </row>
    <row r="29" spans="1:13" s="48" customFormat="1" ht="15" customHeight="1">
      <c r="A29" s="47" t="s">
        <v>749</v>
      </c>
      <c r="B29" s="46" t="s">
        <v>914</v>
      </c>
      <c r="C29" s="165" t="s">
        <v>1429</v>
      </c>
      <c r="D29" s="130">
        <v>0.11890000000000001</v>
      </c>
      <c r="E29" s="130">
        <v>0.11260000000000001</v>
      </c>
      <c r="F29" s="130">
        <v>0.10780000000000001</v>
      </c>
      <c r="G29" s="130">
        <v>9.9900000000000003E-2</v>
      </c>
      <c r="H29" s="130">
        <v>9.69E-2</v>
      </c>
      <c r="I29" s="130">
        <v>8.9099999999999999E-2</v>
      </c>
      <c r="J29" s="130">
        <v>5.4699999999999999E-2</v>
      </c>
      <c r="K29" s="130">
        <v>0.1132</v>
      </c>
      <c r="L29" s="130">
        <v>0.11409999999999999</v>
      </c>
      <c r="M29" s="130">
        <v>9.4700000000000006E-2</v>
      </c>
    </row>
    <row r="30" spans="1:13" s="48" customFormat="1" ht="15" customHeight="1">
      <c r="A30" s="47" t="s">
        <v>749</v>
      </c>
      <c r="B30" s="46" t="s">
        <v>915</v>
      </c>
      <c r="C30" s="165" t="s">
        <v>1430</v>
      </c>
      <c r="D30" s="130">
        <v>3.73E-2</v>
      </c>
      <c r="E30" s="130">
        <v>7.7100000000000002E-2</v>
      </c>
      <c r="F30" s="130">
        <v>9.5299999999999996E-2</v>
      </c>
      <c r="G30" s="130">
        <v>0.11940000000000001</v>
      </c>
      <c r="H30" s="130">
        <v>9.5299999999999996E-2</v>
      </c>
      <c r="I30" s="130">
        <v>6.6600000000000006E-2</v>
      </c>
      <c r="J30" s="130">
        <v>2.93E-2</v>
      </c>
      <c r="K30" s="130">
        <v>5.9200000000000003E-2</v>
      </c>
      <c r="L30" s="130">
        <v>6.59E-2</v>
      </c>
      <c r="M30" s="130">
        <v>0.11749999999999999</v>
      </c>
    </row>
    <row r="31" spans="1:13" s="48" customFormat="1" ht="15" customHeight="1">
      <c r="A31" s="47" t="s">
        <v>749</v>
      </c>
      <c r="B31" s="46" t="s">
        <v>916</v>
      </c>
      <c r="C31" s="165" t="s">
        <v>1431</v>
      </c>
      <c r="D31" s="130">
        <v>1.9199999999999998E-2</v>
      </c>
      <c r="E31" s="130">
        <v>9.4999999999999998E-3</v>
      </c>
      <c r="F31" s="130">
        <v>7.3000000000000001E-3</v>
      </c>
      <c r="G31" s="130">
        <v>1.11E-2</v>
      </c>
      <c r="H31" s="130">
        <v>1.15E-2</v>
      </c>
      <c r="I31" s="130">
        <v>9.9000000000000008E-3</v>
      </c>
      <c r="J31" s="130">
        <v>9.7999999999999997E-3</v>
      </c>
      <c r="K31" s="130">
        <v>8.2000000000000007E-3</v>
      </c>
      <c r="L31" s="130">
        <v>1.2500000000000001E-2</v>
      </c>
      <c r="M31" s="130">
        <v>8.3999999999999995E-3</v>
      </c>
    </row>
    <row r="32" spans="1:13" s="48" customFormat="1" ht="15" customHeight="1">
      <c r="A32" s="47" t="s">
        <v>749</v>
      </c>
      <c r="B32" s="46" t="s">
        <v>917</v>
      </c>
      <c r="C32" s="165" t="s">
        <v>1432</v>
      </c>
      <c r="D32" s="130">
        <v>7.1999999999999998E-3</v>
      </c>
      <c r="E32" s="130">
        <v>5.5999999999999999E-3</v>
      </c>
      <c r="F32" s="130">
        <v>3.7000000000000002E-3</v>
      </c>
      <c r="G32" s="130">
        <v>7.1000000000000004E-3</v>
      </c>
      <c r="H32" s="130">
        <v>5.3E-3</v>
      </c>
      <c r="I32" s="130">
        <v>5.1000000000000004E-3</v>
      </c>
      <c r="J32" s="130">
        <v>8.9999999999999993E-3</v>
      </c>
      <c r="K32" s="130">
        <v>1.06E-2</v>
      </c>
      <c r="L32" s="130">
        <v>1.2999999999999999E-2</v>
      </c>
      <c r="M32" s="130">
        <v>0.25490000000000002</v>
      </c>
    </row>
    <row r="33" spans="1:13" s="48" customFormat="1" ht="15" customHeight="1">
      <c r="A33" s="47" t="s">
        <v>749</v>
      </c>
      <c r="B33" s="46" t="s">
        <v>918</v>
      </c>
      <c r="C33" s="165" t="s">
        <v>1433</v>
      </c>
      <c r="D33" s="130">
        <v>1.6500000000000001E-2</v>
      </c>
      <c r="E33" s="130">
        <v>8.5000000000000006E-3</v>
      </c>
      <c r="F33" s="130">
        <v>6.4999999999999997E-3</v>
      </c>
      <c r="G33" s="130">
        <v>1.0200000000000001E-2</v>
      </c>
      <c r="H33" s="130">
        <v>0.01</v>
      </c>
      <c r="I33" s="130">
        <v>8.8999999999999999E-3</v>
      </c>
      <c r="J33" s="130">
        <v>9.5999999999999992E-3</v>
      </c>
      <c r="K33" s="130">
        <v>8.6999999999999994E-3</v>
      </c>
      <c r="L33" s="130">
        <v>1.26E-2</v>
      </c>
      <c r="M33" s="130">
        <v>4.3700000000000003E-2</v>
      </c>
    </row>
    <row r="34" spans="1:13" s="48" customFormat="1" ht="15" customHeight="1">
      <c r="A34" s="47" t="s">
        <v>749</v>
      </c>
      <c r="B34" s="46" t="s">
        <v>919</v>
      </c>
      <c r="C34" s="165" t="s">
        <v>1434</v>
      </c>
      <c r="D34" s="130">
        <v>2.2000000000000001E-3</v>
      </c>
      <c r="E34" s="130">
        <v>2.0999999999999999E-3</v>
      </c>
      <c r="F34" s="130">
        <v>1.9E-3</v>
      </c>
      <c r="G34" s="130">
        <v>4.0000000000000001E-3</v>
      </c>
      <c r="H34" s="130">
        <v>8.9999999999999993E-3</v>
      </c>
      <c r="I34" s="130">
        <v>1.01E-2</v>
      </c>
      <c r="J34" s="130">
        <v>1.17E-2</v>
      </c>
      <c r="K34" s="130">
        <v>1.2999999999999999E-2</v>
      </c>
      <c r="L34" s="130">
        <v>1.21E-2</v>
      </c>
      <c r="M34" s="130">
        <v>1.1599999999999999E-2</v>
      </c>
    </row>
    <row r="35" spans="1:13" s="48" customFormat="1" ht="15" customHeight="1">
      <c r="A35" s="47" t="s">
        <v>749</v>
      </c>
      <c r="B35" s="46" t="s">
        <v>920</v>
      </c>
      <c r="C35" s="165" t="s">
        <v>1435</v>
      </c>
      <c r="D35" s="130">
        <v>7.7000000000000002E-3</v>
      </c>
      <c r="E35" s="130">
        <v>9.4000000000000004E-3</v>
      </c>
      <c r="F35" s="130">
        <v>1.04E-2</v>
      </c>
      <c r="G35" s="130">
        <v>1.1599999999999999E-2</v>
      </c>
      <c r="H35" s="130">
        <v>1.35E-2</v>
      </c>
      <c r="I35" s="130">
        <v>1.4800000000000001E-2</v>
      </c>
      <c r="J35" s="130">
        <v>1.5900000000000001E-2</v>
      </c>
      <c r="K35" s="130">
        <v>1.6400000000000001E-2</v>
      </c>
      <c r="L35" s="130">
        <v>1.6299999999999999E-2</v>
      </c>
      <c r="M35" s="130">
        <v>1.6400000000000001E-2</v>
      </c>
    </row>
    <row r="36" spans="1:13" s="48" customFormat="1" ht="15" customHeight="1">
      <c r="A36" s="47" t="s">
        <v>749</v>
      </c>
      <c r="B36" s="46" t="s">
        <v>921</v>
      </c>
      <c r="C36" s="165" t="s">
        <v>1436</v>
      </c>
      <c r="D36" s="130">
        <v>3.5200000000000002E-2</v>
      </c>
      <c r="E36" s="130">
        <v>3.6400000000000002E-2</v>
      </c>
      <c r="F36" s="130">
        <v>3.2800000000000003E-2</v>
      </c>
      <c r="G36" s="130">
        <v>3.3799999999999997E-2</v>
      </c>
      <c r="H36" s="130">
        <v>3.6799999999999999E-2</v>
      </c>
      <c r="I36" s="130">
        <v>3.9E-2</v>
      </c>
      <c r="J36" s="130">
        <v>4.3299999999999998E-2</v>
      </c>
      <c r="K36" s="130">
        <v>4.3700000000000003E-2</v>
      </c>
      <c r="L36" s="130">
        <v>4.4499999999999998E-2</v>
      </c>
      <c r="M36" s="130">
        <v>4.5100000000000001E-2</v>
      </c>
    </row>
    <row r="37" spans="1:13" s="48" customFormat="1" ht="15" customHeight="1">
      <c r="A37" s="47"/>
      <c r="B37" s="46"/>
      <c r="C37" s="165" t="s">
        <v>1437</v>
      </c>
      <c r="D37" s="130">
        <v>8.3000000000000001E-3</v>
      </c>
      <c r="E37" s="130">
        <v>8.2000000000000007E-3</v>
      </c>
      <c r="F37" s="130">
        <v>3.3999999999999998E-3</v>
      </c>
      <c r="G37" s="130">
        <v>8.6E-3</v>
      </c>
      <c r="H37" s="130">
        <v>1.4E-2</v>
      </c>
      <c r="I37" s="130">
        <v>2.3400000000000001E-2</v>
      </c>
      <c r="J37" s="130">
        <v>2.52E-2</v>
      </c>
      <c r="K37" s="130">
        <v>2.64E-2</v>
      </c>
      <c r="L37" s="130">
        <v>2.6599999999999999E-2</v>
      </c>
      <c r="M37" s="130">
        <v>3.1899999999999998E-2</v>
      </c>
    </row>
    <row r="38" spans="1:13" s="48" customFormat="1" ht="15" customHeight="1" thickBot="1">
      <c r="A38" s="47" t="s">
        <v>749</v>
      </c>
      <c r="B38" s="46" t="s">
        <v>922</v>
      </c>
      <c r="C38" s="165" t="s">
        <v>1438</v>
      </c>
      <c r="D38" s="130">
        <v>0.28999999999999998</v>
      </c>
      <c r="E38" s="130">
        <v>1E-4</v>
      </c>
      <c r="F38" s="130">
        <v>1.1999999999999999E-3</v>
      </c>
      <c r="G38" s="130">
        <v>3.3E-3</v>
      </c>
      <c r="H38" s="130">
        <v>5.9999999999999995E-4</v>
      </c>
      <c r="I38" s="130">
        <v>1.6999999999999999E-3</v>
      </c>
      <c r="J38" s="130">
        <v>2.3E-3</v>
      </c>
      <c r="K38" s="130">
        <v>1.9E-3</v>
      </c>
      <c r="L38" s="130">
        <v>1.5E-3</v>
      </c>
      <c r="M38" s="130">
        <v>1.1000000000000001E-3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4.3700000000000003E-2</v>
      </c>
      <c r="E41" s="130">
        <v>3.95E-2</v>
      </c>
      <c r="F41" s="130">
        <v>3.5400000000000001E-2</v>
      </c>
      <c r="G41" s="130">
        <v>3.4099999999999998E-2</v>
      </c>
      <c r="H41" s="130">
        <v>3.3300000000000003E-2</v>
      </c>
      <c r="I41" s="130">
        <v>3.0800000000000001E-2</v>
      </c>
      <c r="J41" s="130">
        <v>2.7699999999999999E-2</v>
      </c>
      <c r="K41" s="130">
        <v>2.7799999999999998E-2</v>
      </c>
      <c r="L41" s="130">
        <v>2.6499999999999999E-2</v>
      </c>
      <c r="M41" s="130">
        <v>2.7699999999999999E-2</v>
      </c>
    </row>
    <row r="42" spans="1:13" s="48" customFormat="1" ht="15" customHeight="1">
      <c r="A42" s="47" t="s">
        <v>749</v>
      </c>
      <c r="B42" s="46" t="s">
        <v>925</v>
      </c>
      <c r="C42" s="165" t="s">
        <v>926</v>
      </c>
      <c r="D42" s="130">
        <v>5.9700000000000003E-2</v>
      </c>
      <c r="E42" s="130">
        <v>5.5399999999999998E-2</v>
      </c>
      <c r="F42" s="130">
        <v>4.9200000000000001E-2</v>
      </c>
      <c r="G42" s="130">
        <v>4.5400000000000003E-2</v>
      </c>
      <c r="H42" s="130">
        <v>4.3200000000000002E-2</v>
      </c>
      <c r="I42" s="130">
        <v>3.9100000000000003E-2</v>
      </c>
      <c r="J42" s="130">
        <v>3.5400000000000001E-2</v>
      </c>
      <c r="K42" s="130">
        <v>3.56E-2</v>
      </c>
      <c r="L42" s="130">
        <v>3.4099999999999998E-2</v>
      </c>
      <c r="M42" s="130">
        <v>3.49E-2</v>
      </c>
    </row>
    <row r="43" spans="1:13" s="48" customFormat="1" ht="15" customHeight="1">
      <c r="A43" s="47" t="s">
        <v>749</v>
      </c>
      <c r="B43" s="46" t="s">
        <v>927</v>
      </c>
      <c r="C43" s="165" t="s">
        <v>928</v>
      </c>
      <c r="D43" s="130">
        <v>6.7500000000000004E-2</v>
      </c>
      <c r="E43" s="130">
        <v>6.1400000000000003E-2</v>
      </c>
      <c r="F43" s="130">
        <v>5.2600000000000001E-2</v>
      </c>
      <c r="G43" s="130">
        <v>4.8500000000000001E-2</v>
      </c>
      <c r="H43" s="130">
        <v>4.6399999999999997E-2</v>
      </c>
      <c r="I43" s="130">
        <v>4.1799999999999997E-2</v>
      </c>
      <c r="J43" s="130">
        <v>3.9E-2</v>
      </c>
      <c r="K43" s="130">
        <v>4.0800000000000003E-2</v>
      </c>
      <c r="L43" s="130">
        <v>3.9300000000000002E-2</v>
      </c>
      <c r="M43" s="130">
        <v>4.1000000000000002E-2</v>
      </c>
    </row>
    <row r="44" spans="1:13" s="48" customFormat="1" ht="15" customHeight="1" thickBot="1">
      <c r="A44" s="47" t="s">
        <v>749</v>
      </c>
      <c r="B44" s="46" t="s">
        <v>929</v>
      </c>
      <c r="C44" s="165" t="s">
        <v>1439</v>
      </c>
      <c r="D44" s="130">
        <v>6.5799999999999997E-2</v>
      </c>
      <c r="E44" s="130">
        <v>5.91E-2</v>
      </c>
      <c r="F44" s="130">
        <v>5.3800000000000001E-2</v>
      </c>
      <c r="G44" s="130">
        <v>5.28E-2</v>
      </c>
      <c r="H44" s="130">
        <v>5.1799999999999999E-2</v>
      </c>
      <c r="I44" s="130">
        <v>5.0200000000000002E-2</v>
      </c>
      <c r="J44" s="130">
        <v>4.7100000000000003E-2</v>
      </c>
      <c r="K44" s="130">
        <v>4.6899999999999997E-2</v>
      </c>
      <c r="L44" s="130">
        <v>4.4699999999999997E-2</v>
      </c>
      <c r="M44" s="130">
        <v>4.6699999999999998E-2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0.51180000000000003</v>
      </c>
      <c r="E46" s="130">
        <v>0.52239999999999998</v>
      </c>
      <c r="F46" s="130">
        <v>0.53390000000000004</v>
      </c>
      <c r="G46" s="130">
        <v>0.53349999999999997</v>
      </c>
      <c r="H46" s="130">
        <v>0.53359999999999996</v>
      </c>
      <c r="I46" s="130">
        <v>0.53029999999999999</v>
      </c>
      <c r="J46" s="130">
        <v>0.52110000000000001</v>
      </c>
      <c r="K46" s="130">
        <v>0.5</v>
      </c>
      <c r="L46" s="130">
        <v>0.51290000000000002</v>
      </c>
      <c r="M46" s="130">
        <v>0.50829999999999997</v>
      </c>
    </row>
    <row r="47" spans="1:13" ht="15" customHeight="1">
      <c r="A47" s="47" t="s">
        <v>749</v>
      </c>
      <c r="B47" s="46" t="s">
        <v>932</v>
      </c>
      <c r="C47" s="165" t="s">
        <v>933</v>
      </c>
      <c r="D47" s="130">
        <v>5.7000000000000002E-2</v>
      </c>
      <c r="E47" s="130">
        <v>5.8400000000000001E-2</v>
      </c>
      <c r="F47" s="130">
        <v>6.0299999999999999E-2</v>
      </c>
      <c r="G47" s="130">
        <v>6.0699999999999997E-2</v>
      </c>
      <c r="H47" s="130">
        <v>6.13E-2</v>
      </c>
      <c r="I47" s="130">
        <v>6.2899999999999998E-2</v>
      </c>
      <c r="J47" s="130">
        <v>6.5000000000000002E-2</v>
      </c>
      <c r="K47" s="130">
        <v>5.8299999999999998E-2</v>
      </c>
      <c r="L47" s="130">
        <v>6.5100000000000005E-2</v>
      </c>
      <c r="M47" s="130">
        <v>5.8799999999999998E-2</v>
      </c>
    </row>
    <row r="48" spans="1:13" ht="15" customHeight="1">
      <c r="A48" s="47" t="s">
        <v>749</v>
      </c>
      <c r="B48" s="46" t="s">
        <v>934</v>
      </c>
      <c r="C48" s="165" t="s">
        <v>935</v>
      </c>
      <c r="D48" s="130">
        <v>0.43120000000000003</v>
      </c>
      <c r="E48" s="130">
        <v>0.41909999999999997</v>
      </c>
      <c r="F48" s="130">
        <v>0.40579999999999999</v>
      </c>
      <c r="G48" s="130">
        <v>0.40589999999999998</v>
      </c>
      <c r="H48" s="130">
        <v>0.40510000000000002</v>
      </c>
      <c r="I48" s="130">
        <v>0.40670000000000001</v>
      </c>
      <c r="J48" s="130">
        <v>0.41389999999999999</v>
      </c>
      <c r="K48" s="130">
        <v>0.44159999999999999</v>
      </c>
      <c r="L48" s="130">
        <v>0.42199999999999999</v>
      </c>
      <c r="M48" s="130">
        <v>0.433</v>
      </c>
    </row>
    <row r="49" spans="1:13" ht="15" customHeight="1" thickBot="1">
      <c r="A49" s="47" t="s">
        <v>749</v>
      </c>
      <c r="B49" s="46" t="s">
        <v>936</v>
      </c>
      <c r="C49" s="165" t="s">
        <v>937</v>
      </c>
      <c r="D49" s="130">
        <v>0.49469999999999997</v>
      </c>
      <c r="E49" s="130">
        <v>0.50519999999999998</v>
      </c>
      <c r="F49" s="130">
        <v>0.44740000000000002</v>
      </c>
      <c r="G49" s="130">
        <v>0.4108</v>
      </c>
      <c r="H49" s="130">
        <v>0.4047</v>
      </c>
      <c r="I49" s="130">
        <v>0.36890000000000001</v>
      </c>
      <c r="J49" s="130">
        <v>0.34599999999999997</v>
      </c>
      <c r="K49" s="130">
        <v>0.35389999999999999</v>
      </c>
      <c r="L49" s="130">
        <v>0.33850000000000002</v>
      </c>
      <c r="M49" s="130">
        <v>0.3649</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7.7100000000000002E-2</v>
      </c>
      <c r="E51" s="130">
        <v>6.4100000000000004E-2</v>
      </c>
      <c r="F51" s="130">
        <v>6.2300000000000001E-2</v>
      </c>
      <c r="G51" s="130">
        <v>6.0999999999999999E-2</v>
      </c>
      <c r="H51" s="130">
        <v>5.5100000000000003E-2</v>
      </c>
      <c r="I51" s="130">
        <v>5.4300000000000001E-2</v>
      </c>
      <c r="J51" s="130">
        <v>4.5699999999999998E-2</v>
      </c>
      <c r="K51" s="130">
        <v>3.7900000000000003E-2</v>
      </c>
      <c r="L51" s="130">
        <v>4.1599999999999998E-2</v>
      </c>
      <c r="M51" s="130">
        <v>4.3099999999999999E-2</v>
      </c>
    </row>
    <row r="52" spans="1:13" s="47" customFormat="1" ht="15" customHeight="1">
      <c r="A52" s="47" t="s">
        <v>749</v>
      </c>
      <c r="B52" s="46" t="s">
        <v>940</v>
      </c>
      <c r="C52" s="165" t="s">
        <v>941</v>
      </c>
      <c r="D52" s="130">
        <v>6.0100000000000001E-2</v>
      </c>
      <c r="E52" s="130">
        <v>5.0599999999999999E-2</v>
      </c>
      <c r="F52" s="130">
        <v>4.9500000000000002E-2</v>
      </c>
      <c r="G52" s="130">
        <v>4.9799999999999997E-2</v>
      </c>
      <c r="H52" s="130">
        <v>4.6800000000000001E-2</v>
      </c>
      <c r="I52" s="130">
        <v>4.65E-2</v>
      </c>
      <c r="J52" s="130">
        <v>3.9899999999999998E-2</v>
      </c>
      <c r="K52" s="130">
        <v>3.2000000000000001E-2</v>
      </c>
      <c r="L52" s="130">
        <v>3.3300000000000003E-2</v>
      </c>
      <c r="M52" s="130">
        <v>3.4099999999999998E-2</v>
      </c>
    </row>
    <row r="53" spans="1:13" s="47" customFormat="1" ht="15" customHeight="1">
      <c r="A53" s="47" t="s">
        <v>749</v>
      </c>
      <c r="B53" s="46" t="s">
        <v>942</v>
      </c>
      <c r="C53" s="165" t="s">
        <v>1440</v>
      </c>
      <c r="D53" s="130">
        <v>7.6200000000000004E-2</v>
      </c>
      <c r="E53" s="130">
        <v>6.6600000000000006E-2</v>
      </c>
      <c r="F53" s="130">
        <v>6.3600000000000004E-2</v>
      </c>
      <c r="G53" s="130">
        <v>6.1100000000000002E-2</v>
      </c>
      <c r="H53" s="130">
        <v>5.74E-2</v>
      </c>
      <c r="I53" s="130">
        <v>5.6399999999999999E-2</v>
      </c>
      <c r="J53" s="130">
        <v>5.0999999999999997E-2</v>
      </c>
      <c r="K53" s="130">
        <v>4.2000000000000003E-2</v>
      </c>
      <c r="L53" s="130">
        <v>4.3999999999999997E-2</v>
      </c>
      <c r="M53" s="130">
        <v>4.3700000000000003E-2</v>
      </c>
    </row>
    <row r="54" spans="1:13" s="47" customFormat="1" ht="15" customHeight="1">
      <c r="A54" s="47" t="s">
        <v>749</v>
      </c>
      <c r="B54" s="46" t="s">
        <v>943</v>
      </c>
      <c r="C54" s="165" t="s">
        <v>944</v>
      </c>
      <c r="D54" s="130">
        <v>9.1399999999999995E-2</v>
      </c>
      <c r="E54" s="130">
        <v>8.2000000000000003E-2</v>
      </c>
      <c r="F54" s="130">
        <v>7.8799999999999995E-2</v>
      </c>
      <c r="G54" s="130">
        <v>7.85E-2</v>
      </c>
      <c r="H54" s="130">
        <v>7.7799999999999994E-2</v>
      </c>
      <c r="I54" s="130">
        <v>7.8399999999999997E-2</v>
      </c>
      <c r="J54" s="130">
        <v>7.4300000000000005E-2</v>
      </c>
      <c r="K54" s="130">
        <v>6.59E-2</v>
      </c>
      <c r="L54" s="130">
        <v>6.7900000000000002E-2</v>
      </c>
      <c r="M54" s="130">
        <v>6.7699999999999996E-2</v>
      </c>
    </row>
    <row r="55" spans="1:13" s="47" customFormat="1" ht="15" customHeight="1">
      <c r="A55" s="47" t="s">
        <v>749</v>
      </c>
      <c r="B55" s="46" t="s">
        <v>945</v>
      </c>
      <c r="C55" s="165" t="s">
        <v>946</v>
      </c>
      <c r="D55" s="130">
        <v>-1.52E-2</v>
      </c>
      <c r="E55" s="130">
        <v>-1.54E-2</v>
      </c>
      <c r="F55" s="130">
        <v>-1.52E-2</v>
      </c>
      <c r="G55" s="130">
        <v>-1.7299999999999999E-2</v>
      </c>
      <c r="H55" s="130">
        <v>-2.0400000000000001E-2</v>
      </c>
      <c r="I55" s="130">
        <v>-2.1999999999999999E-2</v>
      </c>
      <c r="J55" s="130">
        <v>-2.3300000000000001E-2</v>
      </c>
      <c r="K55" s="130">
        <v>-2.3900000000000001E-2</v>
      </c>
      <c r="L55" s="130">
        <v>-2.3900000000000001E-2</v>
      </c>
      <c r="M55" s="130">
        <v>-2.4E-2</v>
      </c>
    </row>
    <row r="56" spans="1:13" s="47" customFormat="1" ht="15" customHeight="1">
      <c r="A56" s="47" t="s">
        <v>749</v>
      </c>
      <c r="B56" s="46" t="s">
        <v>947</v>
      </c>
      <c r="C56" s="165" t="s">
        <v>948</v>
      </c>
      <c r="D56" s="130">
        <v>-1.61E-2</v>
      </c>
      <c r="E56" s="130">
        <v>-1.6E-2</v>
      </c>
      <c r="F56" s="130">
        <v>-1.41E-2</v>
      </c>
      <c r="G56" s="130">
        <v>-1.14E-2</v>
      </c>
      <c r="H56" s="130">
        <v>-1.06E-2</v>
      </c>
      <c r="I56" s="130">
        <v>-9.9000000000000008E-3</v>
      </c>
      <c r="J56" s="130">
        <v>-1.11E-2</v>
      </c>
      <c r="K56" s="130">
        <v>-0.01</v>
      </c>
      <c r="L56" s="130">
        <v>-1.0800000000000001E-2</v>
      </c>
      <c r="M56" s="130">
        <v>-9.7000000000000003E-3</v>
      </c>
    </row>
    <row r="57" spans="1:13" s="47" customFormat="1" ht="15" customHeight="1" thickBot="1">
      <c r="A57" s="47" t="s">
        <v>749</v>
      </c>
      <c r="B57" s="46" t="s">
        <v>949</v>
      </c>
      <c r="C57" s="165" t="s">
        <v>950</v>
      </c>
      <c r="D57" s="130">
        <v>1.6899999999999998E-2</v>
      </c>
      <c r="E57" s="130">
        <v>1.34E-2</v>
      </c>
      <c r="F57" s="130">
        <v>1.2800000000000001E-2</v>
      </c>
      <c r="G57" s="130">
        <v>1.1299999999999999E-2</v>
      </c>
      <c r="H57" s="130">
        <v>8.2000000000000007E-3</v>
      </c>
      <c r="I57" s="130">
        <v>7.7999999999999996E-3</v>
      </c>
      <c r="J57" s="130">
        <v>5.7999999999999996E-3</v>
      </c>
      <c r="K57" s="130">
        <v>5.8999999999999999E-3</v>
      </c>
      <c r="L57" s="130">
        <v>8.3000000000000001E-3</v>
      </c>
      <c r="M57" s="130">
        <v>9.1000000000000004E-3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7.7100000000000002E-2</v>
      </c>
      <c r="E59" s="130">
        <v>6.4100000000000004E-2</v>
      </c>
      <c r="F59" s="130">
        <v>6.2300000000000001E-2</v>
      </c>
      <c r="G59" s="130">
        <v>6.0999999999999999E-2</v>
      </c>
      <c r="H59" s="130">
        <v>5.5100000000000003E-2</v>
      </c>
      <c r="I59" s="130">
        <v>5.4300000000000001E-2</v>
      </c>
      <c r="J59" s="130">
        <v>4.5699999999999998E-2</v>
      </c>
      <c r="K59" s="130">
        <v>3.7900000000000003E-2</v>
      </c>
      <c r="L59" s="130">
        <v>4.1599999999999998E-2</v>
      </c>
      <c r="M59" s="130">
        <v>4.3099999999999999E-2</v>
      </c>
    </row>
    <row r="60" spans="1:13" s="47" customFormat="1" ht="15" customHeight="1">
      <c r="A60" s="47" t="s">
        <v>749</v>
      </c>
      <c r="B60" s="46" t="s">
        <v>952</v>
      </c>
      <c r="C60" s="165" t="s">
        <v>953</v>
      </c>
      <c r="D60" s="130">
        <v>-6.6E-3</v>
      </c>
      <c r="E60" s="130">
        <v>-4.1000000000000003E-3</v>
      </c>
      <c r="F60" s="130">
        <v>-4.7999999999999996E-3</v>
      </c>
      <c r="G60" s="130">
        <v>-6.0000000000000001E-3</v>
      </c>
      <c r="H60" s="130">
        <v>-5.0000000000000001E-3</v>
      </c>
      <c r="I60" s="130">
        <v>-4.4000000000000003E-3</v>
      </c>
      <c r="J60" s="130">
        <v>-7.6E-3</v>
      </c>
      <c r="K60" s="130">
        <v>-2.7000000000000001E-3</v>
      </c>
      <c r="L60" s="130">
        <v>-3.5000000000000001E-3</v>
      </c>
      <c r="M60" s="130">
        <v>-4.7999999999999996E-3</v>
      </c>
    </row>
    <row r="61" spans="1:13" s="48" customFormat="1" ht="15" customHeight="1">
      <c r="A61" s="47" t="s">
        <v>749</v>
      </c>
      <c r="B61" s="46" t="s">
        <v>954</v>
      </c>
      <c r="C61" s="165" t="s">
        <v>955</v>
      </c>
      <c r="D61" s="130">
        <v>-4.8599999999999997E-2</v>
      </c>
      <c r="E61" s="130">
        <v>-4.3900000000000002E-2</v>
      </c>
      <c r="F61" s="130">
        <v>-3.9800000000000002E-2</v>
      </c>
      <c r="G61" s="130">
        <v>-3.8199999999999998E-2</v>
      </c>
      <c r="H61" s="130">
        <v>-3.6700000000000003E-2</v>
      </c>
      <c r="I61" s="130">
        <v>-3.3599999999999998E-2</v>
      </c>
      <c r="J61" s="130">
        <v>-2.98E-2</v>
      </c>
      <c r="K61" s="130">
        <v>-2.9600000000000001E-2</v>
      </c>
      <c r="L61" s="130">
        <v>-2.81E-2</v>
      </c>
      <c r="M61" s="130">
        <v>-2.93E-2</v>
      </c>
    </row>
    <row r="62" spans="1:13" s="48" customFormat="1" ht="15" customHeight="1">
      <c r="A62" s="47" t="s">
        <v>749</v>
      </c>
      <c r="B62" s="46" t="s">
        <v>956</v>
      </c>
      <c r="C62" s="165" t="s">
        <v>957</v>
      </c>
      <c r="D62" s="130">
        <v>1E-4</v>
      </c>
      <c r="E62" s="130">
        <v>1E-4</v>
      </c>
      <c r="F62" s="130">
        <v>2.0000000000000001E-4</v>
      </c>
      <c r="G62" s="130">
        <v>2.0000000000000001E-4</v>
      </c>
      <c r="H62" s="130">
        <v>2.9999999999999997E-4</v>
      </c>
      <c r="I62" s="130">
        <v>1E-4</v>
      </c>
      <c r="J62" s="130">
        <v>1E-4</v>
      </c>
      <c r="K62" s="130">
        <v>0</v>
      </c>
      <c r="L62" s="130">
        <v>1E-4</v>
      </c>
      <c r="M62" s="130">
        <v>0</v>
      </c>
    </row>
    <row r="63" spans="1:13" s="48" customFormat="1" ht="15" customHeight="1">
      <c r="A63" s="47" t="s">
        <v>749</v>
      </c>
      <c r="B63" s="46" t="s">
        <v>958</v>
      </c>
      <c r="C63" s="165" t="s">
        <v>959</v>
      </c>
      <c r="D63" s="130">
        <v>-2.0000000000000001E-4</v>
      </c>
      <c r="E63" s="130">
        <v>1E-4</v>
      </c>
      <c r="F63" s="130">
        <v>0</v>
      </c>
      <c r="G63" s="130">
        <v>1E-4</v>
      </c>
      <c r="H63" s="130">
        <v>2.0000000000000001E-4</v>
      </c>
      <c r="I63" s="130">
        <v>-1E-4</v>
      </c>
      <c r="J63" s="130">
        <v>1E-4</v>
      </c>
      <c r="K63" s="130">
        <v>0</v>
      </c>
      <c r="L63" s="130">
        <v>1E-4</v>
      </c>
      <c r="M63" s="130">
        <v>0</v>
      </c>
    </row>
    <row r="64" spans="1:13" s="48" customFormat="1" ht="15" customHeight="1" thickBot="1">
      <c r="A64" s="47"/>
      <c r="B64" s="46"/>
      <c r="C64" s="165" t="s">
        <v>960</v>
      </c>
      <c r="D64" s="130">
        <v>0</v>
      </c>
      <c r="E64" s="130">
        <v>0</v>
      </c>
      <c r="F64" s="130">
        <v>0</v>
      </c>
      <c r="G64" s="130">
        <v>0</v>
      </c>
      <c r="H64" s="130">
        <v>0</v>
      </c>
      <c r="I64" s="130">
        <v>0</v>
      </c>
      <c r="J64" s="130">
        <v>0</v>
      </c>
      <c r="K64" s="130">
        <v>0</v>
      </c>
      <c r="L64" s="130">
        <v>0</v>
      </c>
      <c r="M64" s="130">
        <v>0</v>
      </c>
    </row>
    <row r="65" spans="1:13" s="47" customFormat="1" ht="15" customHeight="1" thickTop="1" thickBot="1">
      <c r="A65" s="47" t="s">
        <v>749</v>
      </c>
      <c r="B65" s="46" t="s">
        <v>961</v>
      </c>
      <c r="C65" s="405" t="s">
        <v>962</v>
      </c>
      <c r="D65" s="402">
        <v>2.18E-2</v>
      </c>
      <c r="E65" s="402">
        <v>1.6199999999999999E-2</v>
      </c>
      <c r="F65" s="402">
        <v>1.8100000000000002E-2</v>
      </c>
      <c r="G65" s="402">
        <v>1.72E-2</v>
      </c>
      <c r="H65" s="402">
        <v>1.3899999999999999E-2</v>
      </c>
      <c r="I65" s="407">
        <v>1.6400000000000001E-2</v>
      </c>
      <c r="J65" s="407">
        <v>8.6E-3</v>
      </c>
      <c r="K65" s="407">
        <v>5.8999999999999999E-3</v>
      </c>
      <c r="L65" s="407">
        <v>1.0200000000000001E-2</v>
      </c>
      <c r="M65" s="407">
        <v>9.1999999999999998E-3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1404</v>
      </c>
      <c r="D67" s="47"/>
      <c r="E67" s="47"/>
      <c r="F67" s="47"/>
      <c r="G67" s="47"/>
      <c r="H67" s="47"/>
      <c r="I67" s="47"/>
      <c r="J67" s="47"/>
      <c r="K67" s="47"/>
      <c r="L67" s="47"/>
      <c r="M67" s="47"/>
    </row>
    <row r="68" spans="1:13" ht="15" customHeight="1">
      <c r="A68" s="47"/>
      <c r="B68" s="47"/>
      <c r="C68" s="170" t="s">
        <v>1448</v>
      </c>
      <c r="D68" s="47"/>
      <c r="E68" s="47"/>
      <c r="F68" s="47"/>
      <c r="G68" s="47"/>
      <c r="H68" s="47"/>
      <c r="I68" s="47"/>
      <c r="J68" s="47"/>
      <c r="K68" s="47"/>
      <c r="L68" s="47"/>
      <c r="M68" s="47"/>
    </row>
    <row r="69" spans="1:13" ht="15" customHeight="1">
      <c r="A69" s="47"/>
      <c r="B69" s="47"/>
      <c r="C69" s="170" t="s">
        <v>1449</v>
      </c>
      <c r="D69" s="47"/>
      <c r="E69" s="47"/>
      <c r="F69" s="47"/>
      <c r="G69" s="47"/>
      <c r="H69" s="47"/>
      <c r="I69" s="47"/>
      <c r="J69" s="47"/>
      <c r="K69" s="47"/>
      <c r="L69" s="47"/>
      <c r="M69" s="47"/>
    </row>
    <row r="70" spans="1:13" ht="15" customHeight="1">
      <c r="A70" s="47"/>
      <c r="B70" s="47"/>
      <c r="C70" s="170" t="s">
        <v>1407</v>
      </c>
      <c r="D70" s="47"/>
      <c r="E70" s="47"/>
      <c r="F70" s="47"/>
      <c r="G70" s="47"/>
      <c r="H70" s="47"/>
      <c r="I70" s="47"/>
      <c r="J70" s="47"/>
      <c r="K70" s="47"/>
      <c r="L70" s="47"/>
      <c r="M70" s="47"/>
    </row>
    <row r="71" spans="1:13" ht="15" customHeight="1">
      <c r="A71" s="47"/>
      <c r="B71" s="47"/>
      <c r="C71" s="170" t="s">
        <v>1408</v>
      </c>
      <c r="D71" s="47"/>
      <c r="E71" s="47"/>
      <c r="F71" s="47"/>
      <c r="G71" s="47"/>
      <c r="H71" s="47"/>
      <c r="I71" s="47"/>
      <c r="J71" s="47"/>
      <c r="K71" s="47"/>
      <c r="L71" s="47"/>
      <c r="M71" s="47"/>
    </row>
    <row r="72" spans="1:13" ht="15" customHeight="1">
      <c r="A72" s="47"/>
      <c r="B72" s="47"/>
      <c r="C72" s="170" t="s">
        <v>571</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ht="15" customHeight="1">
      <c r="A3" s="750" t="s">
        <v>574</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c r="L6" s="393"/>
    </row>
    <row r="7" spans="1:12" ht="15" customHeight="1" thickTop="1" thickBot="1">
      <c r="A7" s="394" t="s">
        <v>581</v>
      </c>
      <c r="B7" s="395">
        <v>18707588.974709999</v>
      </c>
      <c r="C7" s="395">
        <v>20056491.02172</v>
      </c>
      <c r="D7" s="395">
        <v>21982227.826269999</v>
      </c>
      <c r="E7" s="395">
        <v>25325902.376630001</v>
      </c>
      <c r="F7" s="395">
        <v>26429790.742869999</v>
      </c>
      <c r="G7" s="395">
        <v>28067116.098990001</v>
      </c>
      <c r="H7" s="395">
        <v>30536611.048860002</v>
      </c>
      <c r="I7" s="395">
        <v>29827576.88868</v>
      </c>
      <c r="J7" s="395">
        <v>31592654.18744</v>
      </c>
      <c r="K7" s="395">
        <v>31270237.879610002</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3438167.78939</v>
      </c>
      <c r="J8" s="114">
        <v>3750409.09785</v>
      </c>
      <c r="K8" s="114">
        <v>3369846.7976799998</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4067664.1274799998</v>
      </c>
      <c r="J9" s="114">
        <v>4540264.8784399992</v>
      </c>
      <c r="K9" s="114">
        <v>4233895.4626199994</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19341729.544530001</v>
      </c>
      <c r="J10" s="114">
        <v>19936037.08887</v>
      </c>
      <c r="K10" s="114">
        <v>20076076.309099998</v>
      </c>
      <c r="L10" s="47"/>
    </row>
    <row r="11" spans="1:12" s="16" customFormat="1" ht="15" customHeight="1">
      <c r="A11" s="148" t="s">
        <v>582</v>
      </c>
      <c r="B11" s="114">
        <v>9769880.3050100002</v>
      </c>
      <c r="C11" s="114">
        <v>11522582.1569</v>
      </c>
      <c r="D11" s="114">
        <v>13041734.093499999</v>
      </c>
      <c r="E11" s="114">
        <v>14665411.11249</v>
      </c>
      <c r="F11" s="114">
        <v>17296215.372810002</v>
      </c>
      <c r="G11" s="114">
        <v>18628239.48996</v>
      </c>
      <c r="H11" s="114">
        <v>19212320.501259997</v>
      </c>
      <c r="I11" s="114">
        <v>18773597.032019999</v>
      </c>
      <c r="J11" s="114">
        <v>19283152.842089999</v>
      </c>
      <c r="K11" s="114">
        <v>19310880.501330003</v>
      </c>
      <c r="L11" s="47"/>
    </row>
    <row r="12" spans="1:12" s="16" customFormat="1" ht="15" customHeight="1">
      <c r="A12" s="148" t="s">
        <v>583</v>
      </c>
      <c r="B12" s="114">
        <v>9714966.8466800004</v>
      </c>
      <c r="C12" s="114">
        <v>11453065.618240001</v>
      </c>
      <c r="D12" s="114">
        <v>12931396.657950001</v>
      </c>
      <c r="E12" s="114">
        <v>14414582.9268</v>
      </c>
      <c r="F12" s="114">
        <v>16959928.550039999</v>
      </c>
      <c r="G12" s="114">
        <v>18148113.343589999</v>
      </c>
      <c r="H12" s="114">
        <v>18521546.442060001</v>
      </c>
      <c r="I12" s="114">
        <v>15506101.90536</v>
      </c>
      <c r="J12" s="114">
        <v>13939725.877049999</v>
      </c>
      <c r="K12" s="114">
        <v>14234869.84333</v>
      </c>
      <c r="L12" s="47"/>
    </row>
    <row r="13" spans="1:12" s="16" customFormat="1" ht="15" customHeight="1">
      <c r="A13" s="148" t="s">
        <v>584</v>
      </c>
      <c r="B13" s="114">
        <v>54913.458330000001</v>
      </c>
      <c r="C13" s="114">
        <v>69516.538659999991</v>
      </c>
      <c r="D13" s="114">
        <v>110337.43554999999</v>
      </c>
      <c r="E13" s="114">
        <v>250828.18568999998</v>
      </c>
      <c r="F13" s="114">
        <v>336286.82276999997</v>
      </c>
      <c r="G13" s="114">
        <v>480126.14637000003</v>
      </c>
      <c r="H13" s="114">
        <v>690774.05920000002</v>
      </c>
      <c r="I13" s="114">
        <v>3267495.1266600001</v>
      </c>
      <c r="J13" s="114">
        <v>5343426.9650400002</v>
      </c>
      <c r="K13" s="114">
        <v>5076010.6579999998</v>
      </c>
      <c r="L13" s="47"/>
    </row>
    <row r="14" spans="1:12" s="16" customFormat="1" ht="15" customHeight="1">
      <c r="A14" s="148" t="s">
        <v>585</v>
      </c>
      <c r="B14" s="114">
        <v>49501.785929999998</v>
      </c>
      <c r="C14" s="114">
        <v>91848.225449999998</v>
      </c>
      <c r="D14" s="114">
        <v>122741.86867</v>
      </c>
      <c r="E14" s="114">
        <v>69918.597739999997</v>
      </c>
      <c r="F14" s="114">
        <v>105826.19787</v>
      </c>
      <c r="G14" s="114">
        <v>105223.84565999999</v>
      </c>
      <c r="H14" s="114">
        <v>15329.726409999999</v>
      </c>
      <c r="I14" s="114">
        <v>134021.42038</v>
      </c>
      <c r="J14" s="114">
        <v>105059.9875</v>
      </c>
      <c r="K14" s="114">
        <v>258856.76891999997</v>
      </c>
      <c r="L14" s="47"/>
    </row>
    <row r="15" spans="1:12" s="16" customFormat="1" ht="15" customHeight="1">
      <c r="A15" s="148" t="s">
        <v>586</v>
      </c>
      <c r="B15" s="114">
        <v>43776.709340000001</v>
      </c>
      <c r="C15" s="114">
        <v>85335.020349999992</v>
      </c>
      <c r="D15" s="114">
        <v>93022.23633</v>
      </c>
      <c r="E15" s="114">
        <v>67332.736900000004</v>
      </c>
      <c r="F15" s="114">
        <v>92838.572159999996</v>
      </c>
      <c r="G15" s="114">
        <v>86408.375290000011</v>
      </c>
      <c r="H15" s="114">
        <v>13223.914419999999</v>
      </c>
      <c r="I15" s="114">
        <v>122849.64726000001</v>
      </c>
      <c r="J15" s="114">
        <v>41044.068289999996</v>
      </c>
      <c r="K15" s="114">
        <v>83832.59504</v>
      </c>
      <c r="L15" s="47"/>
    </row>
    <row r="16" spans="1:12" s="16" customFormat="1" ht="15" customHeight="1">
      <c r="A16" s="148" t="s">
        <v>587</v>
      </c>
      <c r="B16" s="114">
        <v>5725.0765899999997</v>
      </c>
      <c r="C16" s="114">
        <v>6513.2050999999992</v>
      </c>
      <c r="D16" s="114">
        <v>29719.63234</v>
      </c>
      <c r="E16" s="114">
        <v>2585.8608399999998</v>
      </c>
      <c r="F16" s="114">
        <v>12987.62571</v>
      </c>
      <c r="G16" s="114">
        <v>18815.470370000003</v>
      </c>
      <c r="H16" s="114">
        <v>2105.8119900000002</v>
      </c>
      <c r="I16" s="114">
        <v>11171.77312</v>
      </c>
      <c r="J16" s="114">
        <v>64015.91921</v>
      </c>
      <c r="K16" s="114">
        <v>175024.17387999999</v>
      </c>
      <c r="L16" s="47"/>
    </row>
    <row r="17" spans="1:12" s="16" customFormat="1" ht="15" customHeight="1">
      <c r="A17" s="148" t="s">
        <v>588</v>
      </c>
      <c r="B17" s="114">
        <v>85208.711110000004</v>
      </c>
      <c r="C17" s="114">
        <v>90830.90135</v>
      </c>
      <c r="D17" s="114">
        <v>118780.81845000001</v>
      </c>
      <c r="E17" s="114">
        <v>206498.88128</v>
      </c>
      <c r="F17" s="114">
        <v>253463.13586000001</v>
      </c>
      <c r="G17" s="114">
        <v>251270.23727000001</v>
      </c>
      <c r="H17" s="114">
        <v>285648.99158999999</v>
      </c>
      <c r="I17" s="114">
        <v>258334.26915000001</v>
      </c>
      <c r="J17" s="114">
        <v>210078.43340000001</v>
      </c>
      <c r="K17" s="114">
        <v>244854.38149999999</v>
      </c>
      <c r="L17" s="47"/>
    </row>
    <row r="18" spans="1:12" s="16" customFormat="1" ht="15" customHeight="1">
      <c r="A18" s="148" t="s">
        <v>589</v>
      </c>
      <c r="B18" s="114">
        <v>55778.79952</v>
      </c>
      <c r="C18" s="114">
        <v>69866.335200000001</v>
      </c>
      <c r="D18" s="114">
        <v>101655.73745999999</v>
      </c>
      <c r="E18" s="114">
        <v>172859.2108</v>
      </c>
      <c r="F18" s="114">
        <v>212864.26952999999</v>
      </c>
      <c r="G18" s="114">
        <v>197311.65003999998</v>
      </c>
      <c r="H18" s="114">
        <v>232362.72991999998</v>
      </c>
      <c r="I18" s="114">
        <v>216160.93309999999</v>
      </c>
      <c r="J18" s="114">
        <v>160216.45955</v>
      </c>
      <c r="K18" s="114">
        <v>157974.38915999999</v>
      </c>
      <c r="L18" s="47"/>
    </row>
    <row r="19" spans="1:12" s="16" customFormat="1" ht="15" customHeight="1">
      <c r="A19" s="148" t="s">
        <v>590</v>
      </c>
      <c r="B19" s="114">
        <v>29429.91159</v>
      </c>
      <c r="C19" s="114">
        <v>20964.566149999999</v>
      </c>
      <c r="D19" s="114">
        <v>17125.080989999999</v>
      </c>
      <c r="E19" s="114">
        <v>33639.670479999993</v>
      </c>
      <c r="F19" s="114">
        <v>40598.866329999997</v>
      </c>
      <c r="G19" s="114">
        <v>53958.587229999997</v>
      </c>
      <c r="H19" s="114">
        <v>53286.26167</v>
      </c>
      <c r="I19" s="114">
        <v>42173.336049999998</v>
      </c>
      <c r="J19" s="114">
        <v>49861.973850000002</v>
      </c>
      <c r="K19" s="114">
        <v>86879.992339999997</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764881.81432</v>
      </c>
      <c r="J20" s="114">
        <v>846568.70837000001</v>
      </c>
      <c r="K20" s="114">
        <v>806577.67367999989</v>
      </c>
      <c r="L20" s="47"/>
    </row>
    <row r="21" spans="1:12" s="16" customFormat="1" ht="15" customHeight="1">
      <c r="A21" s="148" t="s">
        <v>591</v>
      </c>
      <c r="B21" s="114">
        <v>-247283.24093999999</v>
      </c>
      <c r="C21" s="114">
        <v>-274715.32141000003</v>
      </c>
      <c r="D21" s="114">
        <v>-323051.80398999999</v>
      </c>
      <c r="E21" s="114">
        <v>-401378.27077</v>
      </c>
      <c r="F21" s="114">
        <v>-415616.72302999999</v>
      </c>
      <c r="G21" s="114">
        <v>-405586.31398000004</v>
      </c>
      <c r="H21" s="114">
        <v>-557917.64069000003</v>
      </c>
      <c r="I21" s="114">
        <v>-589104.99134000007</v>
      </c>
      <c r="J21" s="114">
        <v>-508822.88248999999</v>
      </c>
      <c r="K21" s="114">
        <v>-545093.01633000001</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141901.75062999999</v>
      </c>
      <c r="J22" s="114">
        <v>201237.07285</v>
      </c>
      <c r="K22" s="114">
        <v>160100.63079</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21916.0419</v>
      </c>
      <c r="J23" s="114">
        <v>21317.426350000002</v>
      </c>
      <c r="K23" s="114">
        <v>20455.215070000002</v>
      </c>
      <c r="L23" s="47"/>
    </row>
    <row r="24" spans="1:12" s="16" customFormat="1" ht="15" customHeight="1">
      <c r="A24" s="147" t="s">
        <v>592</v>
      </c>
      <c r="B24" s="114">
        <v>665743.67625999998</v>
      </c>
      <c r="C24" s="114">
        <v>618218.59114999999</v>
      </c>
      <c r="D24" s="114">
        <v>588623.66541000002</v>
      </c>
      <c r="E24" s="114">
        <v>684154.74375999998</v>
      </c>
      <c r="F24" s="114">
        <v>1039327.69862</v>
      </c>
      <c r="G24" s="114">
        <v>1561762.7764400002</v>
      </c>
      <c r="H24" s="114">
        <v>2070529.0788800002</v>
      </c>
      <c r="I24" s="114">
        <v>2430436.69594</v>
      </c>
      <c r="J24" s="114">
        <v>2766205.2402900001</v>
      </c>
      <c r="K24" s="114">
        <v>3052456.3367399997</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334149.96244999999</v>
      </c>
      <c r="J25" s="114">
        <v>344731.2133</v>
      </c>
      <c r="K25" s="114">
        <v>334539.75013999996</v>
      </c>
      <c r="L25" s="47"/>
    </row>
    <row r="26" spans="1:12" s="16" customFormat="1" ht="15" customHeight="1">
      <c r="A26" s="147" t="s">
        <v>593</v>
      </c>
      <c r="B26" s="114">
        <v>30147.560440000001</v>
      </c>
      <c r="C26" s="114">
        <v>27526.452670000002</v>
      </c>
      <c r="D26" s="114">
        <v>32434.16979</v>
      </c>
      <c r="E26" s="114">
        <v>31438.121480000002</v>
      </c>
      <c r="F26" s="114">
        <v>23478.390800000001</v>
      </c>
      <c r="G26" s="114">
        <v>28111.551010000003</v>
      </c>
      <c r="H26" s="114">
        <v>30636.858079999998</v>
      </c>
      <c r="I26" s="114">
        <v>51610.976360000001</v>
      </c>
      <c r="J26" s="114">
        <v>32452.169489999997</v>
      </c>
      <c r="K26" s="114">
        <v>22867.377469999999</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17416060.240900002</v>
      </c>
      <c r="C28" s="395">
        <v>18646624.03029</v>
      </c>
      <c r="D28" s="395">
        <v>20456359.37469</v>
      </c>
      <c r="E28" s="395">
        <v>23675919.626680002</v>
      </c>
      <c r="F28" s="395">
        <v>24677010.180689998</v>
      </c>
      <c r="G28" s="395">
        <v>26171786.080119997</v>
      </c>
      <c r="H28" s="395">
        <v>28693137.811150003</v>
      </c>
      <c r="I28" s="395">
        <v>27955391.397270001</v>
      </c>
      <c r="J28" s="395">
        <v>29529544.654259998</v>
      </c>
      <c r="K28" s="395">
        <v>29246396.20016</v>
      </c>
      <c r="L28" s="47"/>
    </row>
    <row r="29" spans="1:12" s="16" customFormat="1" ht="15" customHeight="1" thickTop="1">
      <c r="A29" s="147" t="s">
        <v>595</v>
      </c>
      <c r="B29" s="114">
        <v>16139403.34842</v>
      </c>
      <c r="C29" s="114">
        <v>17340819.179340001</v>
      </c>
      <c r="D29" s="114">
        <v>18773137.933910001</v>
      </c>
      <c r="E29" s="114">
        <v>21067664.692000002</v>
      </c>
      <c r="F29" s="114">
        <v>20264120.341460001</v>
      </c>
      <c r="G29" s="114">
        <v>20007768.056019999</v>
      </c>
      <c r="H29" s="114">
        <v>22062726.73364</v>
      </c>
      <c r="I29" s="114">
        <v>21863418.970410001</v>
      </c>
      <c r="J29" s="114">
        <v>22117705.047800001</v>
      </c>
      <c r="K29" s="114">
        <v>21925955.734209999</v>
      </c>
      <c r="L29" s="47"/>
    </row>
    <row r="30" spans="1:12" s="16" customFormat="1" ht="15" customHeight="1">
      <c r="A30" s="148" t="s">
        <v>596</v>
      </c>
      <c r="B30" s="114">
        <v>6030709.0619399995</v>
      </c>
      <c r="C30" s="114">
        <v>5205759.7517600004</v>
      </c>
      <c r="D30" s="114">
        <v>5703018.3211199995</v>
      </c>
      <c r="E30" s="114">
        <v>5601128.2103800001</v>
      </c>
      <c r="F30" s="114">
        <v>4616492.5103000002</v>
      </c>
      <c r="G30" s="114">
        <v>4241397.1219100002</v>
      </c>
      <c r="H30" s="114">
        <v>4463727.2304300005</v>
      </c>
      <c r="I30" s="114">
        <v>4565973.3568400005</v>
      </c>
      <c r="J30" s="114">
        <v>4730762.9716999996</v>
      </c>
      <c r="K30" s="114">
        <v>4475412.7592500001</v>
      </c>
      <c r="L30" s="47"/>
    </row>
    <row r="31" spans="1:12" s="16" customFormat="1" ht="15" customHeight="1">
      <c r="A31" s="148" t="s">
        <v>597</v>
      </c>
      <c r="B31" s="114">
        <v>4980332.7655800004</v>
      </c>
      <c r="C31" s="114">
        <v>5570532.0457299994</v>
      </c>
      <c r="D31" s="114">
        <v>6045449.0961499996</v>
      </c>
      <c r="E31" s="114">
        <v>7249649.4338400001</v>
      </c>
      <c r="F31" s="114">
        <v>6795348.9971400006</v>
      </c>
      <c r="G31" s="114">
        <v>6724824.3115299996</v>
      </c>
      <c r="H31" s="114">
        <v>7034340.9308599997</v>
      </c>
      <c r="I31" s="114">
        <v>6855095.79079</v>
      </c>
      <c r="J31" s="114">
        <v>7216369.0790200001</v>
      </c>
      <c r="K31" s="114">
        <v>6983103.1936400002</v>
      </c>
      <c r="L31" s="47"/>
    </row>
    <row r="32" spans="1:12" s="16" customFormat="1" ht="15" customHeight="1">
      <c r="A32" s="148" t="s">
        <v>598</v>
      </c>
      <c r="B32" s="114">
        <v>334710.97012000001</v>
      </c>
      <c r="C32" s="114">
        <v>146768.09469999999</v>
      </c>
      <c r="D32" s="114">
        <v>61102.699979999998</v>
      </c>
      <c r="E32" s="114">
        <v>43643.37717</v>
      </c>
      <c r="F32" s="114">
        <v>35659.557159999997</v>
      </c>
      <c r="G32" s="114">
        <v>34499.827520000006</v>
      </c>
      <c r="H32" s="114">
        <v>49921.88781</v>
      </c>
      <c r="I32" s="114">
        <v>48029.101840000003</v>
      </c>
      <c r="J32" s="114">
        <v>163331.72313</v>
      </c>
      <c r="K32" s="114">
        <v>2400.7563700000001</v>
      </c>
      <c r="L32" s="47"/>
    </row>
    <row r="33" spans="1:12" s="16" customFormat="1" ht="15" customHeight="1">
      <c r="A33" s="148" t="s">
        <v>599</v>
      </c>
      <c r="B33" s="114">
        <v>644441.92788999993</v>
      </c>
      <c r="C33" s="114">
        <v>922304.78058000002</v>
      </c>
      <c r="D33" s="114">
        <v>749490.97678999999</v>
      </c>
      <c r="E33" s="114">
        <v>783692.37635999999</v>
      </c>
      <c r="F33" s="114">
        <v>613460.20551999996</v>
      </c>
      <c r="G33" s="114">
        <v>567189.84001000004</v>
      </c>
      <c r="H33" s="114">
        <v>441475.26417000004</v>
      </c>
      <c r="I33" s="114">
        <v>430727.19527999999</v>
      </c>
      <c r="J33" s="114">
        <v>370531.63824</v>
      </c>
      <c r="K33" s="114">
        <v>337578.72476999997</v>
      </c>
      <c r="L33" s="47"/>
    </row>
    <row r="34" spans="1:12" s="16" customFormat="1" ht="15" customHeight="1">
      <c r="A34" s="148" t="s">
        <v>600</v>
      </c>
      <c r="B34" s="114">
        <v>3856732.1535999998</v>
      </c>
      <c r="C34" s="114">
        <v>5102520.8719199998</v>
      </c>
      <c r="D34" s="114">
        <v>5729277.3404799998</v>
      </c>
      <c r="E34" s="114">
        <v>6802125.5549300006</v>
      </c>
      <c r="F34" s="114">
        <v>7498305.3774300003</v>
      </c>
      <c r="G34" s="114">
        <v>7607766.7070899997</v>
      </c>
      <c r="H34" s="114">
        <v>9062520.3819900006</v>
      </c>
      <c r="I34" s="114">
        <v>8914604.6476299986</v>
      </c>
      <c r="J34" s="114">
        <v>8556763.1741700005</v>
      </c>
      <c r="K34" s="114">
        <v>9009449.1053099986</v>
      </c>
      <c r="L34" s="47"/>
    </row>
    <row r="35" spans="1:12" s="16" customFormat="1" ht="15" customHeight="1">
      <c r="A35" s="148" t="s">
        <v>601</v>
      </c>
      <c r="B35" s="114">
        <v>292476.46929000004</v>
      </c>
      <c r="C35" s="114">
        <v>392933.63464999996</v>
      </c>
      <c r="D35" s="114">
        <v>484799.49939000001</v>
      </c>
      <c r="E35" s="114">
        <v>587425.73932000005</v>
      </c>
      <c r="F35" s="114">
        <v>704853.69390999991</v>
      </c>
      <c r="G35" s="114">
        <v>832090.24796000007</v>
      </c>
      <c r="H35" s="114">
        <v>1010741.03838</v>
      </c>
      <c r="I35" s="114">
        <v>1048988.87803</v>
      </c>
      <c r="J35" s="114">
        <v>1079946.46154</v>
      </c>
      <c r="K35" s="114">
        <v>1118011.1948699998</v>
      </c>
      <c r="L35" s="47"/>
    </row>
    <row r="36" spans="1:12" s="16" customFormat="1" ht="15" customHeight="1">
      <c r="A36" s="147" t="s">
        <v>602</v>
      </c>
      <c r="B36" s="114">
        <v>5157.0286900000001</v>
      </c>
      <c r="C36" s="114">
        <v>6915.0809200000003</v>
      </c>
      <c r="D36" s="114">
        <v>5030.7679100000005</v>
      </c>
      <c r="E36" s="114">
        <v>5828.5589300000001</v>
      </c>
      <c r="F36" s="114">
        <v>10050.88768</v>
      </c>
      <c r="G36" s="114">
        <v>5785.83763</v>
      </c>
      <c r="H36" s="114">
        <v>10271.188779999999</v>
      </c>
      <c r="I36" s="114">
        <v>11056.102849999999</v>
      </c>
      <c r="J36" s="114">
        <v>10835.9094</v>
      </c>
      <c r="K36" s="114">
        <v>15695.566470000002</v>
      </c>
      <c r="L36" s="47"/>
    </row>
    <row r="37" spans="1:12" s="16" customFormat="1" ht="15" customHeight="1">
      <c r="A37" s="147" t="s">
        <v>603</v>
      </c>
      <c r="B37" s="114">
        <v>152039.22153000001</v>
      </c>
      <c r="C37" s="114">
        <v>233005.61802000002</v>
      </c>
      <c r="D37" s="114">
        <v>269667.60557999997</v>
      </c>
      <c r="E37" s="114">
        <v>961837.00612999999</v>
      </c>
      <c r="F37" s="114">
        <v>1284797.01428</v>
      </c>
      <c r="G37" s="114">
        <v>1920417.6024200001</v>
      </c>
      <c r="H37" s="114">
        <v>2329848.7167800004</v>
      </c>
      <c r="I37" s="114">
        <v>2006801.2330799999</v>
      </c>
      <c r="J37" s="114">
        <v>2485607.7139699999</v>
      </c>
      <c r="K37" s="114">
        <v>2911927.3183899997</v>
      </c>
      <c r="L37" s="47"/>
    </row>
    <row r="38" spans="1:12" s="16" customFormat="1" ht="15" customHeight="1">
      <c r="A38" s="147" t="s">
        <v>604</v>
      </c>
      <c r="B38" s="114">
        <v>319729.72867000004</v>
      </c>
      <c r="C38" s="114">
        <v>362075.82627999998</v>
      </c>
      <c r="D38" s="114">
        <v>369484.34910000005</v>
      </c>
      <c r="E38" s="114">
        <v>392495.66836000001</v>
      </c>
      <c r="F38" s="114">
        <v>421431.34593000001</v>
      </c>
      <c r="G38" s="114">
        <v>416199.22416000004</v>
      </c>
      <c r="H38" s="114">
        <v>428518.24926999997</v>
      </c>
      <c r="I38" s="114">
        <v>322807.35894999997</v>
      </c>
      <c r="J38" s="114">
        <v>588751.07296999998</v>
      </c>
      <c r="K38" s="114">
        <v>423204.27350000001</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263685.24813000002</v>
      </c>
      <c r="J39" s="114">
        <v>264683.50890000002</v>
      </c>
      <c r="K39" s="114">
        <v>266836.60321000003</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561810.49583999999</v>
      </c>
      <c r="J40" s="114">
        <v>564023.92288999993</v>
      </c>
      <c r="K40" s="114">
        <v>471632.03902999999</v>
      </c>
      <c r="L40" s="47"/>
    </row>
    <row r="41" spans="1:12" s="16" customFormat="1" ht="15" customHeight="1">
      <c r="A41" s="147" t="s">
        <v>605</v>
      </c>
      <c r="B41" s="114">
        <v>276604.68267000001</v>
      </c>
      <c r="C41" s="114">
        <v>255853.01266000001</v>
      </c>
      <c r="D41" s="114">
        <v>393442.57216000004</v>
      </c>
      <c r="E41" s="114">
        <v>509621.29227999999</v>
      </c>
      <c r="F41" s="114">
        <v>438909.41576</v>
      </c>
      <c r="G41" s="114">
        <v>531561.09490999999</v>
      </c>
      <c r="H41" s="114">
        <v>453538.39293000003</v>
      </c>
      <c r="I41" s="114">
        <v>397270.22343000001</v>
      </c>
      <c r="J41" s="114">
        <v>370871.77824000001</v>
      </c>
      <c r="K41" s="114">
        <v>345804.95256999996</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2528541.7645799997</v>
      </c>
      <c r="J42" s="114">
        <v>3127065.7000899999</v>
      </c>
      <c r="K42" s="114">
        <v>2885339.7127800002</v>
      </c>
      <c r="L42" s="47"/>
    </row>
    <row r="43" spans="1:12" ht="15" customHeight="1" thickTop="1" thickBot="1">
      <c r="A43" s="394" t="s">
        <v>606</v>
      </c>
      <c r="B43" s="395">
        <v>1291528.7338099999</v>
      </c>
      <c r="C43" s="395">
        <v>1409866.9914300002</v>
      </c>
      <c r="D43" s="395">
        <v>1525868.4515799999</v>
      </c>
      <c r="E43" s="395">
        <v>1649982.7499500001</v>
      </c>
      <c r="F43" s="395">
        <v>1752780.5621800001</v>
      </c>
      <c r="G43" s="395">
        <v>1895330.0188699998</v>
      </c>
      <c r="H43" s="395">
        <v>1843473.23771</v>
      </c>
      <c r="I43" s="395">
        <v>1872185.49141</v>
      </c>
      <c r="J43" s="395">
        <v>2063109.53318</v>
      </c>
      <c r="K43" s="395">
        <v>2023841.6794499999</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54748.525600000001</v>
      </c>
      <c r="J45" s="114">
        <v>82056.687000000005</v>
      </c>
      <c r="K45" s="114">
        <v>106037.8512</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56313.872299999995</v>
      </c>
      <c r="J48" s="114">
        <v>219929.75266999999</v>
      </c>
      <c r="K48" s="114">
        <v>105683.10063</v>
      </c>
      <c r="L48" s="47"/>
    </row>
    <row r="49" spans="1:12" s="16" customFormat="1" ht="15" customHeight="1">
      <c r="A49" s="148" t="s">
        <v>608</v>
      </c>
      <c r="B49" s="114">
        <v>285</v>
      </c>
      <c r="C49" s="114">
        <v>285</v>
      </c>
      <c r="D49" s="114">
        <v>285</v>
      </c>
      <c r="E49" s="114">
        <v>289.77999999999997</v>
      </c>
      <c r="F49" s="114">
        <v>289.77999999999997</v>
      </c>
      <c r="G49" s="114">
        <v>289.77999999999997</v>
      </c>
      <c r="H49" s="114">
        <v>289.77999999999997</v>
      </c>
      <c r="I49" s="114">
        <v>27601.618600000002</v>
      </c>
      <c r="J49" s="114">
        <v>293.4572</v>
      </c>
      <c r="K49" s="114">
        <v>46114.621399999996</v>
      </c>
      <c r="L49" s="47"/>
    </row>
    <row r="50" spans="1:12" s="17" customFormat="1" ht="15" customHeight="1" thickBot="1">
      <c r="A50" s="148" t="s">
        <v>609</v>
      </c>
      <c r="B50" s="114">
        <v>228347.96430000002</v>
      </c>
      <c r="C50" s="114">
        <v>221081.94978</v>
      </c>
      <c r="D50" s="114">
        <v>226542.43503999998</v>
      </c>
      <c r="E50" s="114">
        <v>237385.51588999998</v>
      </c>
      <c r="F50" s="114">
        <v>221490.57016999999</v>
      </c>
      <c r="G50" s="114">
        <v>253294.74177000002</v>
      </c>
      <c r="H50" s="114">
        <v>93623.468790000014</v>
      </c>
      <c r="I50" s="114">
        <v>28712.253699999997</v>
      </c>
      <c r="J50" s="114">
        <v>219636.29547000001</v>
      </c>
      <c r="K50" s="114">
        <v>59568.479229999997</v>
      </c>
      <c r="L50" s="47"/>
    </row>
    <row r="51" spans="1:12" ht="15" customHeight="1" thickTop="1" thickBot="1">
      <c r="A51" s="394" t="s">
        <v>610</v>
      </c>
      <c r="B51" s="395">
        <v>18707588.974709999</v>
      </c>
      <c r="C51" s="395">
        <v>20056491.02172</v>
      </c>
      <c r="D51" s="395">
        <v>21982227.826269999</v>
      </c>
      <c r="E51" s="395">
        <v>25325902.376630001</v>
      </c>
      <c r="F51" s="395">
        <v>26429790.742869999</v>
      </c>
      <c r="G51" s="395">
        <v>28067116.098990001</v>
      </c>
      <c r="H51" s="395">
        <v>30536611.048860002</v>
      </c>
      <c r="I51" s="395">
        <v>29827576.88868</v>
      </c>
      <c r="J51" s="395">
        <v>31592654.18744</v>
      </c>
      <c r="K51" s="395">
        <v>31270237.879610002</v>
      </c>
      <c r="L51" s="47"/>
    </row>
    <row r="52" spans="1:12" s="16" customFormat="1" ht="15" customHeight="1" thickTop="1">
      <c r="A52" s="113" t="s">
        <v>611</v>
      </c>
      <c r="B52" s="114">
        <v>2838112.6881399998</v>
      </c>
      <c r="C52" s="114">
        <v>3603510.24364</v>
      </c>
      <c r="D52" s="114">
        <v>4426580.4471899997</v>
      </c>
      <c r="E52" s="114">
        <v>4487317.00765</v>
      </c>
      <c r="F52" s="114">
        <v>4012596.9292700002</v>
      </c>
      <c r="G52" s="114">
        <v>3576076.8070399999</v>
      </c>
      <c r="H52" s="114">
        <v>2955995.0753099998</v>
      </c>
      <c r="I52" s="114">
        <v>2693899.6489299997</v>
      </c>
      <c r="J52" s="114">
        <v>2294984.9506199998</v>
      </c>
      <c r="K52" s="114">
        <v>2299850.58219</v>
      </c>
      <c r="L52" s="47"/>
    </row>
    <row r="53" spans="1:12" s="17" customFormat="1" ht="15" customHeight="1">
      <c r="A53" s="148" t="s">
        <v>612</v>
      </c>
      <c r="B53" s="114">
        <v>126635.9317</v>
      </c>
      <c r="C53" s="114">
        <v>269310.53667</v>
      </c>
      <c r="D53" s="114">
        <v>136430.09747000001</v>
      </c>
      <c r="E53" s="114">
        <v>227930.51197999998</v>
      </c>
      <c r="F53" s="114">
        <v>165696.30635</v>
      </c>
      <c r="G53" s="114">
        <v>153949.08453999998</v>
      </c>
      <c r="H53" s="114">
        <v>96336.715430000011</v>
      </c>
      <c r="I53" s="114">
        <v>90686.49837999999</v>
      </c>
      <c r="J53" s="114">
        <v>80061.995260000011</v>
      </c>
      <c r="K53" s="114">
        <v>63778.71254</v>
      </c>
      <c r="L53" s="47"/>
    </row>
    <row r="54" spans="1:12" s="17" customFormat="1" ht="15" customHeight="1">
      <c r="A54" s="148" t="s">
        <v>613</v>
      </c>
      <c r="B54" s="114">
        <v>2485602.7755700001</v>
      </c>
      <c r="C54" s="114">
        <v>3105003.69961</v>
      </c>
      <c r="D54" s="114">
        <v>4027306.6261700001</v>
      </c>
      <c r="E54" s="114">
        <v>3987731.2868000004</v>
      </c>
      <c r="F54" s="114">
        <v>3568226.3175999997</v>
      </c>
      <c r="G54" s="114">
        <v>3055755.84938</v>
      </c>
      <c r="H54" s="114">
        <v>2486566.5959399999</v>
      </c>
      <c r="I54" s="114">
        <v>2251676.8963899999</v>
      </c>
      <c r="J54" s="114">
        <v>1859268.4377599999</v>
      </c>
      <c r="K54" s="114">
        <v>1836776.3621099999</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225873.98087</v>
      </c>
      <c r="C56" s="114">
        <v>229196.00736000002</v>
      </c>
      <c r="D56" s="114">
        <v>262843.72355</v>
      </c>
      <c r="E56" s="114">
        <v>271655.20887000003</v>
      </c>
      <c r="F56" s="114">
        <v>278674.30531999998</v>
      </c>
      <c r="G56" s="114">
        <v>366371.87312</v>
      </c>
      <c r="H56" s="114">
        <v>373091.76393999998</v>
      </c>
      <c r="I56" s="114">
        <v>351536.25416000001</v>
      </c>
      <c r="J56" s="114">
        <v>355654.51760000002</v>
      </c>
      <c r="K56" s="114">
        <v>399295.50754000002</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25759889.666560002</v>
      </c>
      <c r="C58" s="114">
        <v>30140022.74955</v>
      </c>
      <c r="D58" s="114">
        <v>32591196.9069</v>
      </c>
      <c r="E58" s="114">
        <v>36851601.807259999</v>
      </c>
      <c r="F58" s="114">
        <v>40894895.717179999</v>
      </c>
      <c r="G58" s="114">
        <v>44363916.439379998</v>
      </c>
      <c r="H58" s="114">
        <v>46014571.041940004</v>
      </c>
      <c r="I58" s="114">
        <v>43175664.634580001</v>
      </c>
      <c r="J58" s="114">
        <v>44090921.909910001</v>
      </c>
      <c r="K58" s="114">
        <v>44906803.454369999</v>
      </c>
      <c r="L58" s="47"/>
    </row>
    <row r="59" spans="1:12">
      <c r="A59" s="396" t="s">
        <v>618</v>
      </c>
      <c r="B59" s="397">
        <v>943419.10533000005</v>
      </c>
      <c r="C59" s="397">
        <v>1054180.5422499999</v>
      </c>
      <c r="D59" s="397">
        <v>1126632.8447400001</v>
      </c>
      <c r="E59" s="397">
        <v>1252890.31088</v>
      </c>
      <c r="F59" s="397">
        <v>1372137.8280199999</v>
      </c>
      <c r="G59" s="397">
        <v>1510875.9652</v>
      </c>
      <c r="H59" s="397">
        <v>1521651.7346400002</v>
      </c>
      <c r="I59" s="397">
        <v>604122.05814999994</v>
      </c>
      <c r="J59" s="397">
        <v>1471927.01908</v>
      </c>
      <c r="K59" s="397">
        <v>602724.54663999996</v>
      </c>
      <c r="L59" s="47"/>
    </row>
    <row r="60" spans="1:12" ht="15" customHeight="1">
      <c r="A60" s="148" t="s">
        <v>619</v>
      </c>
      <c r="B60" s="114">
        <v>-206590.98290999999</v>
      </c>
      <c r="C60" s="114">
        <v>-264435.50060999999</v>
      </c>
      <c r="D60" s="114">
        <v>-279212.84606999997</v>
      </c>
      <c r="E60" s="114">
        <v>-351833.90017000004</v>
      </c>
      <c r="F60" s="114">
        <v>-484198.32649000001</v>
      </c>
      <c r="G60" s="114">
        <v>-524281.85245000001</v>
      </c>
      <c r="H60" s="114">
        <v>-611283.45853999991</v>
      </c>
      <c r="I60" s="114">
        <v>-271062.92783999996</v>
      </c>
      <c r="J60" s="114">
        <v>-651514.33427999995</v>
      </c>
      <c r="K60" s="114">
        <v>-278719.68247</v>
      </c>
      <c r="L60" s="47"/>
    </row>
    <row r="61" spans="1:12" ht="15" customHeight="1">
      <c r="A61" s="147" t="s">
        <v>620</v>
      </c>
      <c r="B61" s="114">
        <v>736828.12241999991</v>
      </c>
      <c r="C61" s="114">
        <v>789745.04163999995</v>
      </c>
      <c r="D61" s="114">
        <v>847419.99867</v>
      </c>
      <c r="E61" s="114">
        <v>901056.41071000008</v>
      </c>
      <c r="F61" s="114">
        <v>887939.50153000001</v>
      </c>
      <c r="G61" s="114">
        <v>986594.11274999997</v>
      </c>
      <c r="H61" s="114">
        <v>910368.27610000002</v>
      </c>
      <c r="I61" s="114">
        <v>333059.13030999998</v>
      </c>
      <c r="J61" s="114">
        <v>820412.68479999993</v>
      </c>
      <c r="K61" s="114">
        <v>324004.86417000002</v>
      </c>
      <c r="L61" s="47"/>
    </row>
    <row r="62" spans="1:12" ht="15" customHeight="1">
      <c r="A62" s="116" t="s">
        <v>621</v>
      </c>
      <c r="B62" s="114">
        <v>333203.61981</v>
      </c>
      <c r="C62" s="114">
        <v>370526.50992000004</v>
      </c>
      <c r="D62" s="114">
        <v>496514.59254000004</v>
      </c>
      <c r="E62" s="114">
        <v>498340.28583000001</v>
      </c>
      <c r="F62" s="114">
        <v>556628.78267999995</v>
      </c>
      <c r="G62" s="114">
        <v>568640.69559999998</v>
      </c>
      <c r="H62" s="114">
        <v>460963.59311999998</v>
      </c>
      <c r="I62" s="114">
        <v>190096.38248</v>
      </c>
      <c r="J62" s="114">
        <v>458804.00433999998</v>
      </c>
      <c r="K62" s="114">
        <v>182223.15794999999</v>
      </c>
      <c r="L62" s="47"/>
    </row>
    <row r="63" spans="1:12" ht="15" customHeight="1">
      <c r="A63" s="148" t="s">
        <v>622</v>
      </c>
      <c r="B63" s="114">
        <v>-106075.42561000001</v>
      </c>
      <c r="C63" s="114">
        <v>-149660.08319999999</v>
      </c>
      <c r="D63" s="114">
        <v>-266652.91266999999</v>
      </c>
      <c r="E63" s="114">
        <v>-302050.45133999997</v>
      </c>
      <c r="F63" s="114">
        <v>-377719.72820000001</v>
      </c>
      <c r="G63" s="114">
        <v>-436409.15831999999</v>
      </c>
      <c r="H63" s="114">
        <v>-337744.02333</v>
      </c>
      <c r="I63" s="114">
        <v>-134384.70015000002</v>
      </c>
      <c r="J63" s="114">
        <v>-253088.73272</v>
      </c>
      <c r="K63" s="114">
        <v>-93378.021560000008</v>
      </c>
      <c r="L63" s="47"/>
    </row>
    <row r="64" spans="1:12" ht="15" customHeight="1">
      <c r="A64" s="117" t="s">
        <v>623</v>
      </c>
      <c r="B64" s="114">
        <v>963956.31662000006</v>
      </c>
      <c r="C64" s="114">
        <v>1010611.4683600001</v>
      </c>
      <c r="D64" s="114">
        <v>1077281.67854</v>
      </c>
      <c r="E64" s="114">
        <v>1097346.2452</v>
      </c>
      <c r="F64" s="114">
        <v>1066848.5560099999</v>
      </c>
      <c r="G64" s="114">
        <v>1118825.6500299999</v>
      </c>
      <c r="H64" s="114">
        <v>1033587.84589</v>
      </c>
      <c r="I64" s="114">
        <v>388770.81263999996</v>
      </c>
      <c r="J64" s="114">
        <v>1026127.9564199999</v>
      </c>
      <c r="K64" s="114">
        <v>412850.00056000001</v>
      </c>
      <c r="L64" s="47"/>
    </row>
    <row r="65" spans="1:12" ht="15" customHeight="1">
      <c r="A65" s="116" t="s">
        <v>624</v>
      </c>
      <c r="B65" s="114">
        <v>132744.47372000001</v>
      </c>
      <c r="C65" s="114">
        <v>153004.66928999999</v>
      </c>
      <c r="D65" s="114">
        <v>152952.51088999998</v>
      </c>
      <c r="E65" s="114">
        <v>306011.55898999999</v>
      </c>
      <c r="F65" s="114">
        <v>241459.69803999999</v>
      </c>
      <c r="G65" s="114">
        <v>201435.49283999999</v>
      </c>
      <c r="H65" s="114">
        <v>204657.46175999998</v>
      </c>
      <c r="I65" s="114">
        <v>90948.259090000007</v>
      </c>
      <c r="J65" s="114">
        <v>207587.44168000002</v>
      </c>
      <c r="K65" s="114">
        <v>71466.651140000002</v>
      </c>
      <c r="L65" s="47"/>
    </row>
    <row r="66" spans="1:12" ht="15" customHeight="1">
      <c r="A66" s="116" t="s">
        <v>625</v>
      </c>
      <c r="B66" s="114">
        <v>-186323.21637000001</v>
      </c>
      <c r="C66" s="114">
        <v>-209914.75800999999</v>
      </c>
      <c r="D66" s="114">
        <v>-262560.86017</v>
      </c>
      <c r="E66" s="114">
        <v>-439500.37650999997</v>
      </c>
      <c r="F66" s="114">
        <v>-325103.38958999998</v>
      </c>
      <c r="G66" s="114">
        <v>-281046.95816000004</v>
      </c>
      <c r="H66" s="114">
        <v>-427355.80520999996</v>
      </c>
      <c r="I66" s="114">
        <v>-157405.17937</v>
      </c>
      <c r="J66" s="114">
        <v>-242426.06884999998</v>
      </c>
      <c r="K66" s="114">
        <v>-130258.14623</v>
      </c>
      <c r="L66" s="47"/>
    </row>
    <row r="67" spans="1:12" ht="15" customHeight="1">
      <c r="A67" s="147" t="s">
        <v>626</v>
      </c>
      <c r="B67" s="114">
        <v>910377.57397000003</v>
      </c>
      <c r="C67" s="114">
        <v>953701.37963999994</v>
      </c>
      <c r="D67" s="114">
        <v>967673.32926000003</v>
      </c>
      <c r="E67" s="114">
        <v>963857.42767999996</v>
      </c>
      <c r="F67" s="114">
        <v>983204.86446000007</v>
      </c>
      <c r="G67" s="114">
        <v>1039214.1847100001</v>
      </c>
      <c r="H67" s="114">
        <v>810889.50244000007</v>
      </c>
      <c r="I67" s="114">
        <v>322313.89236</v>
      </c>
      <c r="J67" s="114">
        <v>991289.32924999995</v>
      </c>
      <c r="K67" s="114">
        <v>354058.50547000003</v>
      </c>
      <c r="L67" s="47"/>
    </row>
    <row r="68" spans="1:12" ht="15" customHeight="1">
      <c r="A68" s="148" t="s">
        <v>627</v>
      </c>
      <c r="B68" s="114">
        <v>-575563.28786000004</v>
      </c>
      <c r="C68" s="114">
        <v>-646383.09724000003</v>
      </c>
      <c r="D68" s="114">
        <v>-635804.16003000003</v>
      </c>
      <c r="E68" s="114">
        <v>-624936.82261000003</v>
      </c>
      <c r="F68" s="114">
        <v>-638925.21939999994</v>
      </c>
      <c r="G68" s="114">
        <v>-623433.12369000004</v>
      </c>
      <c r="H68" s="114">
        <v>-575825.68666000001</v>
      </c>
      <c r="I68" s="114">
        <v>-253576.64559</v>
      </c>
      <c r="J68" s="114">
        <v>-565139.01634000009</v>
      </c>
      <c r="K68" s="114">
        <v>-261854.71891999998</v>
      </c>
      <c r="L68" s="47"/>
    </row>
    <row r="69" spans="1:12" ht="15" customHeight="1">
      <c r="A69" s="117" t="s">
        <v>628</v>
      </c>
      <c r="B69" s="114">
        <v>334814.28610999999</v>
      </c>
      <c r="C69" s="114">
        <v>307318.28239999997</v>
      </c>
      <c r="D69" s="114">
        <v>331869.16923</v>
      </c>
      <c r="E69" s="114">
        <v>338920.60506999999</v>
      </c>
      <c r="F69" s="114">
        <v>344279.64506000001</v>
      </c>
      <c r="G69" s="114">
        <v>415781.06101999996</v>
      </c>
      <c r="H69" s="114">
        <v>235063.81578</v>
      </c>
      <c r="I69" s="114">
        <v>68737.246769999998</v>
      </c>
      <c r="J69" s="114">
        <v>426150.31291000004</v>
      </c>
      <c r="K69" s="114">
        <v>92203.78654999999</v>
      </c>
      <c r="L69" s="47"/>
    </row>
    <row r="70" spans="1:12" ht="15" customHeight="1">
      <c r="A70" s="117" t="s">
        <v>629</v>
      </c>
      <c r="B70" s="114">
        <v>-7102.3124900000003</v>
      </c>
      <c r="C70" s="114">
        <v>-7210.6304099999998</v>
      </c>
      <c r="D70" s="114">
        <v>-592.66287</v>
      </c>
      <c r="E70" s="114">
        <v>6963.3630400000002</v>
      </c>
      <c r="F70" s="114">
        <v>-434.79220000000004</v>
      </c>
      <c r="G70" s="114">
        <v>443.41766999999999</v>
      </c>
      <c r="H70" s="114">
        <v>1614.1552300000001</v>
      </c>
      <c r="I70" s="114">
        <v>-70.351300000000009</v>
      </c>
      <c r="J70" s="114">
        <v>-1510.0544299999999</v>
      </c>
      <c r="K70" s="114">
        <v>-860.92507000000001</v>
      </c>
      <c r="L70" s="47"/>
    </row>
    <row r="71" spans="1:12" ht="15" customHeight="1">
      <c r="A71" s="115" t="s">
        <v>978</v>
      </c>
      <c r="B71" s="114">
        <v>-9087.4842100000005</v>
      </c>
      <c r="C71" s="114">
        <v>-8227.806849999999</v>
      </c>
      <c r="D71" s="114">
        <v>-1405.18758</v>
      </c>
      <c r="E71" s="114">
        <v>6278.4925899999998</v>
      </c>
      <c r="F71" s="114">
        <v>-1076.5829799999999</v>
      </c>
      <c r="G71" s="114">
        <v>-80.98245</v>
      </c>
      <c r="H71" s="114">
        <v>1289.0473200000001</v>
      </c>
      <c r="I71" s="114">
        <v>-169.68630999999999</v>
      </c>
      <c r="J71" s="114">
        <v>-1679.25297</v>
      </c>
      <c r="K71" s="114">
        <v>-897.05882999999994</v>
      </c>
      <c r="L71" s="47"/>
    </row>
    <row r="72" spans="1:12" ht="15" customHeight="1">
      <c r="A72" s="115" t="s">
        <v>979</v>
      </c>
      <c r="B72" s="114">
        <v>1985.1717200000001</v>
      </c>
      <c r="C72" s="114">
        <v>1017.17644</v>
      </c>
      <c r="D72" s="114">
        <v>812.52470999999991</v>
      </c>
      <c r="E72" s="114">
        <v>684.87045000000001</v>
      </c>
      <c r="F72" s="114">
        <v>641.79078000000004</v>
      </c>
      <c r="G72" s="114">
        <v>524.40012000000002</v>
      </c>
      <c r="H72" s="114">
        <v>325.10790999999995</v>
      </c>
      <c r="I72" s="114">
        <v>99.335009999999997</v>
      </c>
      <c r="J72" s="114">
        <v>169.19854000000001</v>
      </c>
      <c r="K72" s="114">
        <v>36.133760000000002</v>
      </c>
      <c r="L72" s="47"/>
    </row>
    <row r="73" spans="1:12" ht="15" customHeight="1">
      <c r="A73" s="147" t="s">
        <v>630</v>
      </c>
      <c r="B73" s="114">
        <v>8823.2157100000004</v>
      </c>
      <c r="C73" s="114">
        <v>6456.9579599999997</v>
      </c>
      <c r="D73" s="114">
        <v>1994.62184</v>
      </c>
      <c r="E73" s="114">
        <v>-7549.24892</v>
      </c>
      <c r="F73" s="114">
        <v>1448.86968</v>
      </c>
      <c r="G73" s="114">
        <v>533.41266000000007</v>
      </c>
      <c r="H73" s="114">
        <v>-2348.0102499999998</v>
      </c>
      <c r="I73" s="114">
        <v>236.77058</v>
      </c>
      <c r="J73" s="114">
        <v>1789.8712700000001</v>
      </c>
      <c r="K73" s="114">
        <v>930.32581000000005</v>
      </c>
      <c r="L73" s="47"/>
    </row>
    <row r="74" spans="1:12" ht="15" customHeight="1">
      <c r="A74" s="147" t="s">
        <v>1311</v>
      </c>
      <c r="B74" s="114">
        <v>9114.96119</v>
      </c>
      <c r="C74" s="114">
        <v>6747.0638399999998</v>
      </c>
      <c r="D74" s="114">
        <v>2170.50794</v>
      </c>
      <c r="E74" s="114">
        <v>-7435.9162699999997</v>
      </c>
      <c r="F74" s="114">
        <v>1545.0291499999998</v>
      </c>
      <c r="G74" s="114">
        <v>641.55925999999999</v>
      </c>
      <c r="H74" s="114">
        <v>-2297.7579000000001</v>
      </c>
      <c r="I74" s="114">
        <v>266.28588999999999</v>
      </c>
      <c r="J74" s="114">
        <v>1828.62787</v>
      </c>
      <c r="K74" s="114">
        <v>957.92891000000009</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-29.515310000000003</v>
      </c>
      <c r="J75" s="114">
        <v>-38.756599999999999</v>
      </c>
      <c r="K75" s="114">
        <v>-27.603099999999998</v>
      </c>
      <c r="L75" s="47"/>
    </row>
    <row r="76" spans="1:12" ht="15" customHeight="1">
      <c r="A76" s="147" t="s">
        <v>631</v>
      </c>
      <c r="B76" s="114">
        <v>336535.18932999996</v>
      </c>
      <c r="C76" s="114">
        <v>306564.60995000001</v>
      </c>
      <c r="D76" s="114">
        <v>333271.12819999998</v>
      </c>
      <c r="E76" s="114">
        <v>338334.71918999997</v>
      </c>
      <c r="F76" s="114">
        <v>345293.72254000005</v>
      </c>
      <c r="G76" s="114">
        <v>416757.89135000005</v>
      </c>
      <c r="H76" s="114">
        <v>234329.96075999999</v>
      </c>
      <c r="I76" s="114">
        <v>68903.66605</v>
      </c>
      <c r="J76" s="114">
        <v>426430.12975000002</v>
      </c>
      <c r="K76" s="114">
        <v>92273.187290000002</v>
      </c>
      <c r="L76" s="47"/>
    </row>
    <row r="77" spans="1:12" ht="15" customHeight="1">
      <c r="A77" s="149" t="s">
        <v>969</v>
      </c>
      <c r="B77" s="114">
        <v>907.38535000000002</v>
      </c>
      <c r="C77" s="114">
        <v>2151.0972999999999</v>
      </c>
      <c r="D77" s="114">
        <v>3829.25218</v>
      </c>
      <c r="E77" s="114">
        <v>4441.7303099999999</v>
      </c>
      <c r="F77" s="114">
        <v>4487.8670400000001</v>
      </c>
      <c r="G77" s="114">
        <v>3717.25713</v>
      </c>
      <c r="H77" s="114">
        <v>2990.3485499999997</v>
      </c>
      <c r="I77" s="114">
        <v>1017.0978</v>
      </c>
      <c r="J77" s="114">
        <v>2304.3674900000001</v>
      </c>
      <c r="K77" s="114">
        <v>872.83443</v>
      </c>
      <c r="L77" s="47"/>
    </row>
    <row r="78" spans="1:12" ht="15" customHeight="1">
      <c r="A78" s="117" t="s">
        <v>632</v>
      </c>
      <c r="B78" s="114">
        <v>337442.57468000002</v>
      </c>
      <c r="C78" s="114">
        <v>308715.70724999998</v>
      </c>
      <c r="D78" s="114">
        <v>337100.38037999999</v>
      </c>
      <c r="E78" s="114">
        <v>342776.44949999999</v>
      </c>
      <c r="F78" s="114">
        <v>349781.58957999997</v>
      </c>
      <c r="G78" s="114">
        <v>420475.14848000003</v>
      </c>
      <c r="H78" s="114">
        <v>237320.30931000001</v>
      </c>
      <c r="I78" s="114">
        <v>69920.763849999988</v>
      </c>
      <c r="J78" s="114">
        <v>428734.49724</v>
      </c>
      <c r="K78" s="114">
        <v>93146.021720000004</v>
      </c>
      <c r="L78" s="47"/>
    </row>
    <row r="79" spans="1:12" ht="15" customHeight="1">
      <c r="A79" s="116" t="s">
        <v>633</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634</v>
      </c>
      <c r="B80" s="114">
        <v>336850.43268000003</v>
      </c>
      <c r="C80" s="114">
        <v>308930.42301999999</v>
      </c>
      <c r="D80" s="114">
        <v>337100.38037999999</v>
      </c>
      <c r="E80" s="114">
        <v>341786.50416000001</v>
      </c>
      <c r="F80" s="114">
        <v>349440.73444999999</v>
      </c>
      <c r="G80" s="114">
        <v>420474.25048000005</v>
      </c>
      <c r="H80" s="114">
        <v>237320.30931000001</v>
      </c>
      <c r="I80" s="114">
        <v>69920.763849999988</v>
      </c>
      <c r="J80" s="114">
        <v>428734.49724</v>
      </c>
      <c r="K80" s="114">
        <v>93146.021720000004</v>
      </c>
      <c r="L80" s="47"/>
    </row>
    <row r="81" spans="1:12" ht="15" customHeight="1">
      <c r="A81" s="116" t="s">
        <v>635</v>
      </c>
      <c r="B81" s="114">
        <v>0</v>
      </c>
      <c r="C81" s="114">
        <v>0</v>
      </c>
      <c r="D81" s="114">
        <v>0</v>
      </c>
      <c r="E81" s="114">
        <v>0</v>
      </c>
      <c r="F81" s="114">
        <v>0</v>
      </c>
      <c r="G81" s="114">
        <v>0</v>
      </c>
      <c r="H81" s="114">
        <v>0</v>
      </c>
      <c r="I81" s="114">
        <v>0</v>
      </c>
      <c r="J81" s="114">
        <v>0</v>
      </c>
      <c r="K81" s="114">
        <v>0</v>
      </c>
      <c r="L81" s="47"/>
    </row>
    <row r="82" spans="1:12" ht="15" customHeight="1">
      <c r="A82" s="147" t="s">
        <v>636</v>
      </c>
      <c r="B82" s="114">
        <v>336850.43268000003</v>
      </c>
      <c r="C82" s="114">
        <v>308930.42301999999</v>
      </c>
      <c r="D82" s="114">
        <v>337100.38037999999</v>
      </c>
      <c r="E82" s="114">
        <v>341786.50416000001</v>
      </c>
      <c r="F82" s="114">
        <v>349440.73444999999</v>
      </c>
      <c r="G82" s="114">
        <v>420474.25048000005</v>
      </c>
      <c r="H82" s="114">
        <v>237320.30931000001</v>
      </c>
      <c r="I82" s="114">
        <v>69920.763849999988</v>
      </c>
      <c r="J82" s="114">
        <v>428734.49724</v>
      </c>
      <c r="K82" s="114">
        <v>93146.021720000004</v>
      </c>
      <c r="L82" s="47"/>
    </row>
    <row r="83" spans="1:12" ht="15" customHeight="1" thickBot="1">
      <c r="A83" s="116" t="s">
        <v>637</v>
      </c>
      <c r="B83" s="114">
        <v>-108502.46837999999</v>
      </c>
      <c r="C83" s="114">
        <v>-87848.473239999992</v>
      </c>
      <c r="D83" s="114">
        <v>-110557.94534000001</v>
      </c>
      <c r="E83" s="114">
        <v>-104400.98827</v>
      </c>
      <c r="F83" s="114">
        <v>-127950.16428</v>
      </c>
      <c r="G83" s="114">
        <v>-167179.50870999999</v>
      </c>
      <c r="H83" s="114">
        <v>-143696.84052</v>
      </c>
      <c r="I83" s="114">
        <v>-41208.510150000002</v>
      </c>
      <c r="J83" s="114">
        <v>-209098.20177000001</v>
      </c>
      <c r="K83" s="114">
        <v>-33577.54249</v>
      </c>
      <c r="L83" s="47"/>
    </row>
    <row r="84" spans="1:12" ht="15" customHeight="1" thickTop="1" thickBot="1">
      <c r="A84" s="394" t="s">
        <v>638</v>
      </c>
      <c r="B84" s="395">
        <v>228347.96430000002</v>
      </c>
      <c r="C84" s="395">
        <v>221081.94978</v>
      </c>
      <c r="D84" s="395">
        <v>226542.43503999998</v>
      </c>
      <c r="E84" s="395">
        <v>237385.51588999998</v>
      </c>
      <c r="F84" s="395">
        <v>221490.57016999999</v>
      </c>
      <c r="G84" s="395">
        <v>253294.74177000002</v>
      </c>
      <c r="H84" s="395">
        <v>93623.468790000014</v>
      </c>
      <c r="I84" s="395">
        <v>28712.253699999997</v>
      </c>
      <c r="J84" s="395">
        <v>219636.29547000001</v>
      </c>
      <c r="K84" s="395">
        <v>59568.479229999997</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c r="A3" s="750" t="s">
        <v>639</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c r="L6" s="393"/>
    </row>
    <row r="7" spans="1:12" ht="15" customHeight="1" thickTop="1" thickBot="1">
      <c r="A7" s="394" t="s">
        <v>581</v>
      </c>
      <c r="B7" s="395">
        <v>19540940.07344</v>
      </c>
      <c r="C7" s="395">
        <v>29038527.784110002</v>
      </c>
      <c r="D7" s="395">
        <v>22361224.640620001</v>
      </c>
      <c r="E7" s="395">
        <v>26257174.966630001</v>
      </c>
      <c r="F7" s="395">
        <v>30201381.69325</v>
      </c>
      <c r="G7" s="395">
        <v>29405490.767689999</v>
      </c>
      <c r="H7" s="395">
        <v>37405807.694959998</v>
      </c>
      <c r="I7" s="395">
        <v>36580877.394220002</v>
      </c>
      <c r="J7" s="395">
        <v>41194090.221900001</v>
      </c>
      <c r="K7" s="395">
        <v>40429456.437419996</v>
      </c>
      <c r="L7" s="47"/>
    </row>
    <row r="8" spans="1:12"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6205735.3372900002</v>
      </c>
      <c r="J8" s="114">
        <v>8597789.3376399986</v>
      </c>
      <c r="K8" s="114">
        <v>6393313.5669900002</v>
      </c>
      <c r="L8" s="47"/>
    </row>
    <row r="9" spans="1:12"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4253841.1501399996</v>
      </c>
      <c r="J9" s="114">
        <v>4635655.4193500001</v>
      </c>
      <c r="K9" s="114">
        <v>4688083.2966999998</v>
      </c>
      <c r="L9" s="47"/>
    </row>
    <row r="10" spans="1:12"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21312528.342689998</v>
      </c>
      <c r="J10" s="114">
        <v>22540122.164490003</v>
      </c>
      <c r="K10" s="114">
        <v>23434211.363820001</v>
      </c>
      <c r="L10" s="47"/>
    </row>
    <row r="11" spans="1:12" s="16" customFormat="1" ht="15" customHeight="1">
      <c r="A11" s="148" t="s">
        <v>582</v>
      </c>
      <c r="B11" s="114">
        <v>9235275.0536900014</v>
      </c>
      <c r="C11" s="114">
        <v>10538390.90399</v>
      </c>
      <c r="D11" s="114">
        <v>12551281.354549998</v>
      </c>
      <c r="E11" s="114">
        <v>14566567.77891</v>
      </c>
      <c r="F11" s="114">
        <v>16611971.45321</v>
      </c>
      <c r="G11" s="114">
        <v>18000190.824810002</v>
      </c>
      <c r="H11" s="114">
        <v>19716433.582210001</v>
      </c>
      <c r="I11" s="114">
        <v>20486572.718210001</v>
      </c>
      <c r="J11" s="114">
        <v>21615175.85249</v>
      </c>
      <c r="K11" s="114">
        <v>22512353.598029997</v>
      </c>
      <c r="L11" s="47"/>
    </row>
    <row r="12" spans="1:12" s="16" customFormat="1" ht="15" customHeight="1">
      <c r="A12" s="148" t="s">
        <v>583</v>
      </c>
      <c r="B12" s="114">
        <v>9114383.7860700004</v>
      </c>
      <c r="C12" s="114">
        <v>10309848.60592</v>
      </c>
      <c r="D12" s="114">
        <v>12138077.087469999</v>
      </c>
      <c r="E12" s="114">
        <v>14126477.1734</v>
      </c>
      <c r="F12" s="114">
        <v>16085669.990379998</v>
      </c>
      <c r="G12" s="114">
        <v>16911773.285560001</v>
      </c>
      <c r="H12" s="114">
        <v>18398503.319090001</v>
      </c>
      <c r="I12" s="114">
        <v>16119853.019169999</v>
      </c>
      <c r="J12" s="114">
        <v>16478838.74045</v>
      </c>
      <c r="K12" s="114">
        <v>17682455.90845</v>
      </c>
      <c r="L12" s="47"/>
    </row>
    <row r="13" spans="1:12" s="16" customFormat="1" ht="15" customHeight="1">
      <c r="A13" s="148" t="s">
        <v>584</v>
      </c>
      <c r="B13" s="114">
        <v>120891.26762</v>
      </c>
      <c r="C13" s="114">
        <v>228542.29806999999</v>
      </c>
      <c r="D13" s="114">
        <v>413204.26707999996</v>
      </c>
      <c r="E13" s="114">
        <v>440090.60550999996</v>
      </c>
      <c r="F13" s="114">
        <v>526301.46282999997</v>
      </c>
      <c r="G13" s="114">
        <v>1088417.5392499999</v>
      </c>
      <c r="H13" s="114">
        <v>1317930.2631199998</v>
      </c>
      <c r="I13" s="114">
        <v>4366719.6990400003</v>
      </c>
      <c r="J13" s="114">
        <v>5136337.11204</v>
      </c>
      <c r="K13" s="114">
        <v>4829897.68958</v>
      </c>
      <c r="L13" s="47"/>
    </row>
    <row r="14" spans="1:12" s="16" customFormat="1" ht="15" customHeight="1">
      <c r="A14" s="148" t="s">
        <v>585</v>
      </c>
      <c r="B14" s="114">
        <v>28853.839829999997</v>
      </c>
      <c r="C14" s="114">
        <v>32931.684390000002</v>
      </c>
      <c r="D14" s="114">
        <v>40902.683280000005</v>
      </c>
      <c r="E14" s="114">
        <v>35672.755320000004</v>
      </c>
      <c r="F14" s="114">
        <v>54546.954020000005</v>
      </c>
      <c r="G14" s="114">
        <v>79300.810329999993</v>
      </c>
      <c r="H14" s="114">
        <v>15648.762640000001</v>
      </c>
      <c r="I14" s="114">
        <v>123693.54651</v>
      </c>
      <c r="J14" s="114">
        <v>85650.619129999992</v>
      </c>
      <c r="K14" s="114">
        <v>137546.32172000001</v>
      </c>
      <c r="L14" s="47"/>
    </row>
    <row r="15" spans="1:12" s="16" customFormat="1" ht="15" customHeight="1">
      <c r="A15" s="148" t="s">
        <v>586</v>
      </c>
      <c r="B15" s="114">
        <v>27720.601699999999</v>
      </c>
      <c r="C15" s="114">
        <v>31369.831340000001</v>
      </c>
      <c r="D15" s="114">
        <v>38297.370909999998</v>
      </c>
      <c r="E15" s="114">
        <v>31579.317899999998</v>
      </c>
      <c r="F15" s="114">
        <v>39636.640899999999</v>
      </c>
      <c r="G15" s="114">
        <v>56312.350450000005</v>
      </c>
      <c r="H15" s="114">
        <v>14852.705019999999</v>
      </c>
      <c r="I15" s="114">
        <v>89414.694680000001</v>
      </c>
      <c r="J15" s="114">
        <v>41061.856979999997</v>
      </c>
      <c r="K15" s="114">
        <v>57879.707369999996</v>
      </c>
      <c r="L15" s="47"/>
    </row>
    <row r="16" spans="1:12" s="16" customFormat="1" ht="15" customHeight="1">
      <c r="A16" s="148" t="s">
        <v>587</v>
      </c>
      <c r="B16" s="114">
        <v>1133.23813</v>
      </c>
      <c r="C16" s="114">
        <v>1561.8530499999999</v>
      </c>
      <c r="D16" s="114">
        <v>2605.3123700000001</v>
      </c>
      <c r="E16" s="114">
        <v>4093.4374199999997</v>
      </c>
      <c r="F16" s="114">
        <v>14910.313119999999</v>
      </c>
      <c r="G16" s="114">
        <v>22988.459879999999</v>
      </c>
      <c r="H16" s="114">
        <v>796.05762000000004</v>
      </c>
      <c r="I16" s="114">
        <v>34278.85183</v>
      </c>
      <c r="J16" s="114">
        <v>44588.762149999995</v>
      </c>
      <c r="K16" s="114">
        <v>79666.614349999989</v>
      </c>
      <c r="L16" s="47"/>
    </row>
    <row r="17" spans="1:12" s="16" customFormat="1" ht="15" customHeight="1">
      <c r="A17" s="148" t="s">
        <v>588</v>
      </c>
      <c r="B17" s="114">
        <v>116018.77256</v>
      </c>
      <c r="C17" s="114">
        <v>129358.11641</v>
      </c>
      <c r="D17" s="114">
        <v>139507.21421000001</v>
      </c>
      <c r="E17" s="114">
        <v>164203.02044999998</v>
      </c>
      <c r="F17" s="114">
        <v>210733.42294999998</v>
      </c>
      <c r="G17" s="114">
        <v>309327.88861999998</v>
      </c>
      <c r="H17" s="114">
        <v>379354.62695999997</v>
      </c>
      <c r="I17" s="114">
        <v>359366.79135000001</v>
      </c>
      <c r="J17" s="114">
        <v>425000.08337000001</v>
      </c>
      <c r="K17" s="114">
        <v>467449.22570999997</v>
      </c>
      <c r="L17" s="47"/>
    </row>
    <row r="18" spans="1:12" s="16" customFormat="1" ht="15" customHeight="1">
      <c r="A18" s="148" t="s">
        <v>589</v>
      </c>
      <c r="B18" s="114">
        <v>85810.886400000003</v>
      </c>
      <c r="C18" s="114">
        <v>94484.794900000008</v>
      </c>
      <c r="D18" s="114">
        <v>102628.63773999999</v>
      </c>
      <c r="E18" s="114">
        <v>131364.60655</v>
      </c>
      <c r="F18" s="114">
        <v>163897.32277</v>
      </c>
      <c r="G18" s="114">
        <v>202137.31837999998</v>
      </c>
      <c r="H18" s="114">
        <v>229955.71346</v>
      </c>
      <c r="I18" s="114">
        <v>210546.98553999999</v>
      </c>
      <c r="J18" s="114">
        <v>235709.08022999999</v>
      </c>
      <c r="K18" s="114">
        <v>235077.71399000002</v>
      </c>
      <c r="L18" s="47"/>
    </row>
    <row r="19" spans="1:12" s="16" customFormat="1" ht="15" customHeight="1">
      <c r="A19" s="148" t="s">
        <v>590</v>
      </c>
      <c r="B19" s="114">
        <v>30207.886160000002</v>
      </c>
      <c r="C19" s="114">
        <v>34873.321509999994</v>
      </c>
      <c r="D19" s="114">
        <v>36878.57647</v>
      </c>
      <c r="E19" s="114">
        <v>32838.4139</v>
      </c>
      <c r="F19" s="114">
        <v>46836.100180000001</v>
      </c>
      <c r="G19" s="114">
        <v>107190.57024</v>
      </c>
      <c r="H19" s="114">
        <v>149398.9135</v>
      </c>
      <c r="I19" s="114">
        <v>148819.80580999999</v>
      </c>
      <c r="J19" s="114">
        <v>189291.00313999999</v>
      </c>
      <c r="K19" s="114">
        <v>232371.51172000001</v>
      </c>
      <c r="L19" s="47"/>
    </row>
    <row r="20" spans="1:12"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985823.91902999999</v>
      </c>
      <c r="J20" s="114">
        <v>1107871.38784</v>
      </c>
      <c r="K20" s="114">
        <v>1057629.8545900001</v>
      </c>
      <c r="L20" s="47"/>
    </row>
    <row r="21" spans="1:12" s="16" customFormat="1" ht="15" customHeight="1">
      <c r="A21" s="148" t="s">
        <v>591</v>
      </c>
      <c r="B21" s="114">
        <v>-268792.81928</v>
      </c>
      <c r="C21" s="114">
        <v>-295312.83325000003</v>
      </c>
      <c r="D21" s="114">
        <v>-332731.14061</v>
      </c>
      <c r="E21" s="114">
        <v>-348189.72301000002</v>
      </c>
      <c r="F21" s="114">
        <v>-429556.55825</v>
      </c>
      <c r="G21" s="114">
        <v>-496567.60535999999</v>
      </c>
      <c r="H21" s="114">
        <v>-620009.67252999998</v>
      </c>
      <c r="I21" s="114">
        <v>-642928.63240999996</v>
      </c>
      <c r="J21" s="114">
        <v>-693575.77834000008</v>
      </c>
      <c r="K21" s="114">
        <v>-740767.63623000006</v>
      </c>
      <c r="L21" s="47"/>
    </row>
    <row r="22" spans="1:12"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177724.35493</v>
      </c>
      <c r="J22" s="114">
        <v>192556.49806000001</v>
      </c>
      <c r="K22" s="114">
        <v>180979.36150999999</v>
      </c>
      <c r="L22" s="47"/>
    </row>
    <row r="23" spans="1:12"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2313.9737599999999</v>
      </c>
      <c r="J23" s="114">
        <v>2509.8942099999999</v>
      </c>
      <c r="K23" s="114">
        <v>7523.18336</v>
      </c>
      <c r="L23" s="47"/>
    </row>
    <row r="24" spans="1:12" s="16" customFormat="1" ht="15" customHeight="1">
      <c r="A24" s="147" t="s">
        <v>592</v>
      </c>
      <c r="B24" s="114">
        <v>297382.53258</v>
      </c>
      <c r="C24" s="114">
        <v>451822.21489999996</v>
      </c>
      <c r="D24" s="114">
        <v>582497.77037000004</v>
      </c>
      <c r="E24" s="114">
        <v>877248.87676000001</v>
      </c>
      <c r="F24" s="114">
        <v>889461.10169000004</v>
      </c>
      <c r="G24" s="114">
        <v>2279969.1881900001</v>
      </c>
      <c r="H24" s="114">
        <v>2731237.3283099998</v>
      </c>
      <c r="I24" s="114">
        <v>4179870.76125</v>
      </c>
      <c r="J24" s="114">
        <v>4734341.5676000006</v>
      </c>
      <c r="K24" s="114">
        <v>5253882.4448199999</v>
      </c>
      <c r="L24" s="47"/>
    </row>
    <row r="25" spans="1:12"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404983.99097000004</v>
      </c>
      <c r="J25" s="114">
        <v>406781.21461999998</v>
      </c>
      <c r="K25" s="114">
        <v>414412.63623</v>
      </c>
      <c r="L25" s="47"/>
    </row>
    <row r="26" spans="1:12" s="16" customFormat="1" ht="15" customHeight="1">
      <c r="A26" s="147" t="s">
        <v>593</v>
      </c>
      <c r="B26" s="114">
        <v>27062.69068</v>
      </c>
      <c r="C26" s="114">
        <v>19683.586629999998</v>
      </c>
      <c r="D26" s="114">
        <v>21763.088789999998</v>
      </c>
      <c r="E26" s="114">
        <v>33773.777600000001</v>
      </c>
      <c r="F26" s="114">
        <v>50039.426740000003</v>
      </c>
      <c r="G26" s="114">
        <v>38216.308420000001</v>
      </c>
      <c r="H26" s="114">
        <v>73917.745479999998</v>
      </c>
      <c r="I26" s="114">
        <v>43879.483189999999</v>
      </c>
      <c r="J26" s="114">
        <v>84334.125930000009</v>
      </c>
      <c r="K26" s="114">
        <v>57050.583989999999</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18313187.961369999</v>
      </c>
      <c r="C28" s="395">
        <v>27675165.293680001</v>
      </c>
      <c r="D28" s="395">
        <v>20677176.70538</v>
      </c>
      <c r="E28" s="395">
        <v>24409818.483310003</v>
      </c>
      <c r="F28" s="395">
        <v>28161941.947509997</v>
      </c>
      <c r="G28" s="395">
        <v>27112889.420029998</v>
      </c>
      <c r="H28" s="395">
        <v>35000351.377190001</v>
      </c>
      <c r="I28" s="395">
        <v>34130943.708209999</v>
      </c>
      <c r="J28" s="395">
        <v>38637639.7042</v>
      </c>
      <c r="K28" s="395">
        <v>37818339.029040001</v>
      </c>
      <c r="L28" s="47"/>
    </row>
    <row r="29" spans="1:12" s="16" customFormat="1" ht="15" customHeight="1" thickTop="1">
      <c r="A29" s="147" t="s">
        <v>595</v>
      </c>
      <c r="B29" s="114">
        <v>15206837.091610001</v>
      </c>
      <c r="C29" s="114">
        <v>21998200.75437</v>
      </c>
      <c r="D29" s="114">
        <v>15820471.67564</v>
      </c>
      <c r="E29" s="114">
        <v>16649221.31088</v>
      </c>
      <c r="F29" s="114">
        <v>20613960.020479999</v>
      </c>
      <c r="G29" s="114">
        <v>18313557.345589999</v>
      </c>
      <c r="H29" s="114">
        <v>21763384.64954</v>
      </c>
      <c r="I29" s="114">
        <v>21467746.76275</v>
      </c>
      <c r="J29" s="114">
        <v>24480083.696869999</v>
      </c>
      <c r="K29" s="114">
        <v>23113908.04087</v>
      </c>
      <c r="L29" s="47"/>
    </row>
    <row r="30" spans="1:12" s="16" customFormat="1" ht="15" customHeight="1">
      <c r="A30" s="148" t="s">
        <v>596</v>
      </c>
      <c r="B30" s="114">
        <v>3921123.9153100001</v>
      </c>
      <c r="C30" s="114">
        <v>6040077.2302700002</v>
      </c>
      <c r="D30" s="114">
        <v>4643454.0537900003</v>
      </c>
      <c r="E30" s="114">
        <v>4022127.5671100002</v>
      </c>
      <c r="F30" s="114">
        <v>4307212.3771599997</v>
      </c>
      <c r="G30" s="114">
        <v>2949791.3217099998</v>
      </c>
      <c r="H30" s="114">
        <v>3943470.9010700001</v>
      </c>
      <c r="I30" s="114">
        <v>3627500.1021699999</v>
      </c>
      <c r="J30" s="114">
        <v>4502997.5368599994</v>
      </c>
      <c r="K30" s="114">
        <v>3839467.0880100001</v>
      </c>
      <c r="L30" s="47"/>
    </row>
    <row r="31" spans="1:12" s="16" customFormat="1" ht="15" customHeight="1">
      <c r="A31" s="148" t="s">
        <v>597</v>
      </c>
      <c r="B31" s="114">
        <v>7130167.2214899994</v>
      </c>
      <c r="C31" s="114">
        <v>11622798.352149999</v>
      </c>
      <c r="D31" s="114">
        <v>6999865.8011400001</v>
      </c>
      <c r="E31" s="114">
        <v>7786295.3412100002</v>
      </c>
      <c r="F31" s="114">
        <v>9828827.570629999</v>
      </c>
      <c r="G31" s="114">
        <v>8125320.6398299998</v>
      </c>
      <c r="H31" s="114">
        <v>9883346.9450700004</v>
      </c>
      <c r="I31" s="114">
        <v>9331555.5046299994</v>
      </c>
      <c r="J31" s="114">
        <v>10925139.346170001</v>
      </c>
      <c r="K31" s="114">
        <v>10052332.89696</v>
      </c>
      <c r="L31" s="47"/>
    </row>
    <row r="32" spans="1:12" s="16" customFormat="1" ht="15" customHeight="1">
      <c r="A32" s="148" t="s">
        <v>598</v>
      </c>
      <c r="B32" s="114">
        <v>80285.847069999989</v>
      </c>
      <c r="C32" s="114">
        <v>46519.527030000005</v>
      </c>
      <c r="D32" s="114">
        <v>25124.122299999999</v>
      </c>
      <c r="E32" s="114">
        <v>33831.829880000005</v>
      </c>
      <c r="F32" s="114">
        <v>6561.4993299999996</v>
      </c>
      <c r="G32" s="114">
        <v>5077.8899499999998</v>
      </c>
      <c r="H32" s="114">
        <v>1146.0907199999999</v>
      </c>
      <c r="I32" s="114">
        <v>987.92494999999997</v>
      </c>
      <c r="J32" s="114">
        <v>348.55607000000003</v>
      </c>
      <c r="K32" s="114">
        <v>348.64465999999999</v>
      </c>
      <c r="L32" s="47"/>
    </row>
    <row r="33" spans="1:12" s="16" customFormat="1" ht="15" customHeight="1">
      <c r="A33" s="148" t="s">
        <v>599</v>
      </c>
      <c r="B33" s="114">
        <v>347714.42633999995</v>
      </c>
      <c r="C33" s="114">
        <v>656808.18958000001</v>
      </c>
      <c r="D33" s="114">
        <v>710407.06960000005</v>
      </c>
      <c r="E33" s="114">
        <v>616273.61379999993</v>
      </c>
      <c r="F33" s="114">
        <v>462074.35363999999</v>
      </c>
      <c r="G33" s="114">
        <v>1066153.88656</v>
      </c>
      <c r="H33" s="114">
        <v>696583.00179000001</v>
      </c>
      <c r="I33" s="114">
        <v>731730.41122000001</v>
      </c>
      <c r="J33" s="114">
        <v>800858.84505999996</v>
      </c>
      <c r="K33" s="114">
        <v>619178.35109000001</v>
      </c>
      <c r="L33" s="47"/>
    </row>
    <row r="34" spans="1:12" s="16" customFormat="1" ht="15" customHeight="1">
      <c r="A34" s="148" t="s">
        <v>600</v>
      </c>
      <c r="B34" s="114">
        <v>3537325.2198699997</v>
      </c>
      <c r="C34" s="114">
        <v>3377299.2399899997</v>
      </c>
      <c r="D34" s="114">
        <v>3141647.9826199999</v>
      </c>
      <c r="E34" s="114">
        <v>3808636.0388400001</v>
      </c>
      <c r="F34" s="114">
        <v>5530540.38368</v>
      </c>
      <c r="G34" s="114">
        <v>5576185.1310299998</v>
      </c>
      <c r="H34" s="114">
        <v>6550402.3439100003</v>
      </c>
      <c r="I34" s="114">
        <v>7120829.7226</v>
      </c>
      <c r="J34" s="114">
        <v>7581732.2060799999</v>
      </c>
      <c r="K34" s="114">
        <v>7911289.2988100005</v>
      </c>
      <c r="L34" s="47"/>
    </row>
    <row r="35" spans="1:12" s="16" customFormat="1" ht="15" customHeight="1">
      <c r="A35" s="148" t="s">
        <v>601</v>
      </c>
      <c r="B35" s="114">
        <v>190220.46153</v>
      </c>
      <c r="C35" s="114">
        <v>254698.21534999998</v>
      </c>
      <c r="D35" s="114">
        <v>299972.64619</v>
      </c>
      <c r="E35" s="114">
        <v>382056.92004</v>
      </c>
      <c r="F35" s="114">
        <v>478743.83604000002</v>
      </c>
      <c r="G35" s="114">
        <v>591028.47650999995</v>
      </c>
      <c r="H35" s="114">
        <v>688435.36698000005</v>
      </c>
      <c r="I35" s="114">
        <v>655143.09717999992</v>
      </c>
      <c r="J35" s="114">
        <v>669007.20663000003</v>
      </c>
      <c r="K35" s="114">
        <v>691291.76134000008</v>
      </c>
      <c r="L35" s="47"/>
    </row>
    <row r="36" spans="1:12" s="16" customFormat="1" ht="15" customHeight="1">
      <c r="A36" s="147" t="s">
        <v>602</v>
      </c>
      <c r="B36" s="114">
        <v>102758.11087</v>
      </c>
      <c r="C36" s="114">
        <v>196081.15238999997</v>
      </c>
      <c r="D36" s="114">
        <v>117024.45144</v>
      </c>
      <c r="E36" s="114">
        <v>58968.294529999999</v>
      </c>
      <c r="F36" s="114">
        <v>89278.41562</v>
      </c>
      <c r="G36" s="114">
        <v>85628.838599999988</v>
      </c>
      <c r="H36" s="114">
        <v>134350.35159999999</v>
      </c>
      <c r="I36" s="114">
        <v>77908.770909999992</v>
      </c>
      <c r="J36" s="114">
        <v>99598.44094</v>
      </c>
      <c r="K36" s="114">
        <v>96208.257159999994</v>
      </c>
      <c r="L36" s="47"/>
    </row>
    <row r="37" spans="1:12" s="16" customFormat="1" ht="15" customHeight="1">
      <c r="A37" s="147" t="s">
        <v>603</v>
      </c>
      <c r="B37" s="114">
        <v>765369.53162999998</v>
      </c>
      <c r="C37" s="114">
        <v>896524.86805999989</v>
      </c>
      <c r="D37" s="114">
        <v>1143942.8863499998</v>
      </c>
      <c r="E37" s="114">
        <v>2088034.6581999999</v>
      </c>
      <c r="F37" s="114">
        <v>1923054.7456800002</v>
      </c>
      <c r="G37" s="114">
        <v>3895736.1414600001</v>
      </c>
      <c r="H37" s="114">
        <v>4486631.2998599997</v>
      </c>
      <c r="I37" s="114">
        <v>5025234.0634500002</v>
      </c>
      <c r="J37" s="114">
        <v>4239485.7915099999</v>
      </c>
      <c r="K37" s="114">
        <v>4505677.9550100006</v>
      </c>
      <c r="L37" s="47"/>
    </row>
    <row r="38" spans="1:12" s="16" customFormat="1" ht="15" customHeight="1">
      <c r="A38" s="147" t="s">
        <v>604</v>
      </c>
      <c r="B38" s="114">
        <v>336712.19042</v>
      </c>
      <c r="C38" s="114">
        <v>338193.77468999999</v>
      </c>
      <c r="D38" s="114">
        <v>361484.03256999998</v>
      </c>
      <c r="E38" s="114">
        <v>425531.04518000002</v>
      </c>
      <c r="F38" s="114">
        <v>453472.25979000004</v>
      </c>
      <c r="G38" s="114">
        <v>515844.26647999999</v>
      </c>
      <c r="H38" s="114">
        <v>621595.23811000003</v>
      </c>
      <c r="I38" s="114">
        <v>522067.17212</v>
      </c>
      <c r="J38" s="114">
        <v>862515.48762000003</v>
      </c>
      <c r="K38" s="114">
        <v>674805.43091999996</v>
      </c>
      <c r="L38" s="47"/>
    </row>
    <row r="39" spans="1:12"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324554.54681999999</v>
      </c>
      <c r="J39" s="114">
        <v>323251.34305000002</v>
      </c>
      <c r="K39" s="114">
        <v>332745.18813999998</v>
      </c>
      <c r="L39" s="47"/>
    </row>
    <row r="40" spans="1:12" s="16" customFormat="1" ht="15" customHeight="1">
      <c r="A40" s="147" t="s">
        <v>283</v>
      </c>
      <c r="B40" s="114">
        <v>0</v>
      </c>
      <c r="C40" s="114">
        <v>0</v>
      </c>
      <c r="D40" s="114">
        <v>0</v>
      </c>
      <c r="E40" s="114">
        <v>0</v>
      </c>
      <c r="F40" s="114">
        <v>0</v>
      </c>
      <c r="G40" s="114">
        <v>0</v>
      </c>
      <c r="H40" s="114">
        <v>0</v>
      </c>
      <c r="I40" s="114">
        <v>0</v>
      </c>
      <c r="J40" s="114">
        <v>0</v>
      </c>
      <c r="K40" s="114">
        <v>0</v>
      </c>
      <c r="L40" s="47"/>
    </row>
    <row r="41" spans="1:12" s="16" customFormat="1" ht="15" customHeight="1">
      <c r="A41" s="147" t="s">
        <v>605</v>
      </c>
      <c r="B41" s="114">
        <v>0</v>
      </c>
      <c r="C41" s="114">
        <v>0</v>
      </c>
      <c r="D41" s="114">
        <v>0</v>
      </c>
      <c r="E41" s="114">
        <v>0</v>
      </c>
      <c r="F41" s="114">
        <v>0</v>
      </c>
      <c r="G41" s="114">
        <v>0</v>
      </c>
      <c r="H41" s="114">
        <v>0</v>
      </c>
      <c r="I41" s="114">
        <v>0</v>
      </c>
      <c r="J41" s="114">
        <v>0</v>
      </c>
      <c r="K41" s="114">
        <v>0</v>
      </c>
      <c r="L41" s="47"/>
    </row>
    <row r="42" spans="1:12"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6713432.3921600003</v>
      </c>
      <c r="J42" s="114">
        <v>8632704.9442099985</v>
      </c>
      <c r="K42" s="114">
        <v>9094994.1569400001</v>
      </c>
      <c r="L42" s="47"/>
    </row>
    <row r="43" spans="1:12" ht="15" customHeight="1" thickTop="1" thickBot="1">
      <c r="A43" s="394" t="s">
        <v>606</v>
      </c>
      <c r="B43" s="395">
        <v>1227752.11206</v>
      </c>
      <c r="C43" s="395">
        <v>1363362.4904100001</v>
      </c>
      <c r="D43" s="395">
        <v>1684047.9352299999</v>
      </c>
      <c r="E43" s="395">
        <v>1847356.4832899999</v>
      </c>
      <c r="F43" s="395">
        <v>2039439.7457300001</v>
      </c>
      <c r="G43" s="395">
        <v>2292601.3476300002</v>
      </c>
      <c r="H43" s="395">
        <v>2405456.3177399999</v>
      </c>
      <c r="I43" s="395">
        <v>2449933.6859800001</v>
      </c>
      <c r="J43" s="395">
        <v>2556450.51767</v>
      </c>
      <c r="K43" s="395">
        <v>2611117.4083499997</v>
      </c>
      <c r="L43" s="47"/>
    </row>
    <row r="44" spans="1:12" s="16" customFormat="1" ht="15" customHeight="1" thickTop="1">
      <c r="A44" s="147" t="s">
        <v>298</v>
      </c>
      <c r="B44" s="114">
        <v>1023772.39</v>
      </c>
      <c r="C44" s="114">
        <v>1145007.69</v>
      </c>
      <c r="D44" s="114">
        <v>1405394.55</v>
      </c>
      <c r="E44" s="114">
        <v>1565113.55</v>
      </c>
      <c r="F44" s="114">
        <v>1711875.84</v>
      </c>
      <c r="G44" s="114">
        <v>1882031.5</v>
      </c>
      <c r="H44" s="114">
        <v>2104896.58</v>
      </c>
      <c r="I44" s="114">
        <v>2216017.4300000002</v>
      </c>
      <c r="J44" s="114">
        <v>2216017.4300000002</v>
      </c>
      <c r="K44" s="114">
        <v>2342852.52</v>
      </c>
      <c r="L44" s="47"/>
    </row>
    <row r="45" spans="1:12" s="16" customFormat="1" ht="15" customHeight="1">
      <c r="A45" s="147" t="s">
        <v>302</v>
      </c>
      <c r="B45" s="114">
        <v>0</v>
      </c>
      <c r="C45" s="114">
        <v>0</v>
      </c>
      <c r="D45" s="114">
        <v>0</v>
      </c>
      <c r="E45" s="114">
        <v>0</v>
      </c>
      <c r="F45" s="114">
        <v>0</v>
      </c>
      <c r="G45" s="114">
        <v>0</v>
      </c>
      <c r="H45" s="114">
        <v>0</v>
      </c>
      <c r="I45" s="114">
        <v>0</v>
      </c>
      <c r="J45" s="114">
        <v>0</v>
      </c>
      <c r="K45" s="114">
        <v>0</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c r="L47" s="47"/>
    </row>
    <row r="48" spans="1:12"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44477.36825</v>
      </c>
      <c r="J48" s="114">
        <v>150994.19993999999</v>
      </c>
      <c r="K48" s="114">
        <v>63726.542700000005</v>
      </c>
      <c r="L48" s="47"/>
    </row>
    <row r="49" spans="1:12" s="16" customFormat="1" ht="15" customHeight="1">
      <c r="A49" s="148" t="s">
        <v>608</v>
      </c>
      <c r="B49" s="114">
        <v>0</v>
      </c>
      <c r="C49" s="114">
        <v>0</v>
      </c>
      <c r="D49" s="114">
        <v>0</v>
      </c>
      <c r="E49" s="114">
        <v>0</v>
      </c>
      <c r="F49" s="114">
        <v>0</v>
      </c>
      <c r="G49" s="114">
        <v>0</v>
      </c>
      <c r="H49" s="114">
        <v>0</v>
      </c>
      <c r="I49" s="114">
        <v>0</v>
      </c>
      <c r="J49" s="114">
        <v>0</v>
      </c>
      <c r="K49" s="114">
        <v>0</v>
      </c>
      <c r="L49" s="47"/>
    </row>
    <row r="50" spans="1:12" s="17" customFormat="1" ht="15" customHeight="1" thickBot="1">
      <c r="A50" s="148" t="s">
        <v>609</v>
      </c>
      <c r="B50" s="114">
        <v>144327.79178</v>
      </c>
      <c r="C50" s="114">
        <v>144270.04586000001</v>
      </c>
      <c r="D50" s="114">
        <v>190141.64757</v>
      </c>
      <c r="E50" s="114">
        <v>174717.04690000002</v>
      </c>
      <c r="F50" s="114">
        <v>202566.28524999999</v>
      </c>
      <c r="G50" s="114">
        <v>265315.57899000001</v>
      </c>
      <c r="H50" s="114">
        <v>123467.59328</v>
      </c>
      <c r="I50" s="114">
        <v>44477.36825</v>
      </c>
      <c r="J50" s="114">
        <v>150994.19993999999</v>
      </c>
      <c r="K50" s="114">
        <v>63726.542700000005</v>
      </c>
      <c r="L50" s="47"/>
    </row>
    <row r="51" spans="1:12" ht="15" customHeight="1" thickTop="1" thickBot="1">
      <c r="A51" s="394" t="s">
        <v>610</v>
      </c>
      <c r="B51" s="395">
        <v>19540940.073430002</v>
      </c>
      <c r="C51" s="395">
        <v>29038527.784090001</v>
      </c>
      <c r="D51" s="395">
        <v>22361224.640610002</v>
      </c>
      <c r="E51" s="395">
        <v>26257174.966599997</v>
      </c>
      <c r="F51" s="395">
        <v>30201381.693240002</v>
      </c>
      <c r="G51" s="395">
        <v>29405490.767659999</v>
      </c>
      <c r="H51" s="395">
        <v>37405807.694930002</v>
      </c>
      <c r="I51" s="395">
        <v>36580877.394190006</v>
      </c>
      <c r="J51" s="395">
        <v>41194090.221870005</v>
      </c>
      <c r="K51" s="395">
        <v>40429456.43739</v>
      </c>
      <c r="L51" s="47"/>
    </row>
    <row r="52" spans="1:12" s="16" customFormat="1" ht="15" customHeight="1" thickTop="1">
      <c r="A52" s="113" t="s">
        <v>611</v>
      </c>
      <c r="B52" s="114">
        <v>1107349.74535</v>
      </c>
      <c r="C52" s="114">
        <v>1507792.5715300001</v>
      </c>
      <c r="D52" s="114">
        <v>1590394.90329</v>
      </c>
      <c r="E52" s="114">
        <v>1456489.89001</v>
      </c>
      <c r="F52" s="114">
        <v>1177499.6113699998</v>
      </c>
      <c r="G52" s="114">
        <v>1100235.01229</v>
      </c>
      <c r="H52" s="114">
        <v>824850.12285000004</v>
      </c>
      <c r="I52" s="114">
        <v>836383.90910000005</v>
      </c>
      <c r="J52" s="114">
        <v>808695.75572000002</v>
      </c>
      <c r="K52" s="114">
        <v>795739.21566999995</v>
      </c>
      <c r="L52" s="47"/>
    </row>
    <row r="53" spans="1:12" s="17" customFormat="1" ht="15" customHeight="1">
      <c r="A53" s="148" t="s">
        <v>612</v>
      </c>
      <c r="B53" s="114">
        <v>140717.05882000001</v>
      </c>
      <c r="C53" s="114">
        <v>130612.24309</v>
      </c>
      <c r="D53" s="114">
        <v>253926.85183</v>
      </c>
      <c r="E53" s="114">
        <v>82621.259080000003</v>
      </c>
      <c r="F53" s="114">
        <v>35453.115659999996</v>
      </c>
      <c r="G53" s="114">
        <v>53515.408259999997</v>
      </c>
      <c r="H53" s="114">
        <v>52972.23461</v>
      </c>
      <c r="I53" s="114">
        <v>84027.520959999994</v>
      </c>
      <c r="J53" s="114">
        <v>53973.150979999999</v>
      </c>
      <c r="K53" s="114">
        <v>48780.615640000004</v>
      </c>
      <c r="L53" s="47"/>
    </row>
    <row r="54" spans="1:12" s="17" customFormat="1" ht="15" customHeight="1">
      <c r="A54" s="148" t="s">
        <v>613</v>
      </c>
      <c r="B54" s="114">
        <v>923021.57632000011</v>
      </c>
      <c r="C54" s="114">
        <v>1333914.2200499999</v>
      </c>
      <c r="D54" s="114">
        <v>1286416.22689</v>
      </c>
      <c r="E54" s="114">
        <v>1320814.95386</v>
      </c>
      <c r="F54" s="114">
        <v>1086613.1690799999</v>
      </c>
      <c r="G54" s="114">
        <v>989866.34973000002</v>
      </c>
      <c r="H54" s="114">
        <v>715747.81990999996</v>
      </c>
      <c r="I54" s="114">
        <v>695718.45455999998</v>
      </c>
      <c r="J54" s="114">
        <v>696289.47120000003</v>
      </c>
      <c r="K54" s="114">
        <v>688572.81934000005</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43611.110209999999</v>
      </c>
      <c r="C56" s="114">
        <v>43266.108390000001</v>
      </c>
      <c r="D56" s="114">
        <v>50051.824569999997</v>
      </c>
      <c r="E56" s="114">
        <v>53053.677069999998</v>
      </c>
      <c r="F56" s="114">
        <v>55433.326630000003</v>
      </c>
      <c r="G56" s="114">
        <v>56853.254300000001</v>
      </c>
      <c r="H56" s="114">
        <v>56130.068329999995</v>
      </c>
      <c r="I56" s="114">
        <v>56637.933579999997</v>
      </c>
      <c r="J56" s="114">
        <v>58433.133540000003</v>
      </c>
      <c r="K56" s="114">
        <v>58385.78069</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50118723.616999999</v>
      </c>
      <c r="C58" s="114">
        <v>52118673.665959999</v>
      </c>
      <c r="D58" s="114">
        <v>54075939.261199996</v>
      </c>
      <c r="E58" s="114">
        <v>57048943.715810001</v>
      </c>
      <c r="F58" s="114">
        <v>60544313.260589994</v>
      </c>
      <c r="G58" s="114">
        <v>61874415.016800001</v>
      </c>
      <c r="H58" s="114">
        <v>62514761.17921</v>
      </c>
      <c r="I58" s="114">
        <v>65040048.181299999</v>
      </c>
      <c r="J58" s="114">
        <v>68675657.731550008</v>
      </c>
      <c r="K58" s="114">
        <v>75133916.124970004</v>
      </c>
      <c r="L58" s="47"/>
    </row>
    <row r="59" spans="1:12">
      <c r="A59" s="396" t="s">
        <v>618</v>
      </c>
      <c r="B59" s="397">
        <v>1054467.2258200001</v>
      </c>
      <c r="C59" s="397">
        <v>1170763.4408</v>
      </c>
      <c r="D59" s="397">
        <v>1231575.5424300001</v>
      </c>
      <c r="E59" s="397">
        <v>1381570.56736</v>
      </c>
      <c r="F59" s="397">
        <v>1552237.4139700001</v>
      </c>
      <c r="G59" s="397">
        <v>1749005.89099</v>
      </c>
      <c r="H59" s="397">
        <v>1720907.1551900001</v>
      </c>
      <c r="I59" s="397">
        <v>715068.68930999993</v>
      </c>
      <c r="J59" s="397">
        <v>1922357.5677100001</v>
      </c>
      <c r="K59" s="397">
        <v>823243.95585000003</v>
      </c>
      <c r="L59" s="47"/>
    </row>
    <row r="60" spans="1:12" ht="15" customHeight="1">
      <c r="A60" s="148" t="s">
        <v>619</v>
      </c>
      <c r="B60" s="114">
        <v>-143518.57343000002</v>
      </c>
      <c r="C60" s="114">
        <v>-194033.91063</v>
      </c>
      <c r="D60" s="114">
        <v>-174989.57236000002</v>
      </c>
      <c r="E60" s="114">
        <v>-224475.45957000001</v>
      </c>
      <c r="F60" s="114">
        <v>-327992.07935000001</v>
      </c>
      <c r="G60" s="114">
        <v>-376060.29179000005</v>
      </c>
      <c r="H60" s="114">
        <v>-464439.61616000003</v>
      </c>
      <c r="I60" s="114">
        <v>-237975.80177000002</v>
      </c>
      <c r="J60" s="114">
        <v>-634616.38974999997</v>
      </c>
      <c r="K60" s="114">
        <v>-299306.05242999998</v>
      </c>
      <c r="L60" s="47"/>
    </row>
    <row r="61" spans="1:12" ht="15" customHeight="1">
      <c r="A61" s="147" t="s">
        <v>620</v>
      </c>
      <c r="B61" s="114">
        <v>910948.65238999994</v>
      </c>
      <c r="C61" s="114">
        <v>976729.53016999993</v>
      </c>
      <c r="D61" s="114">
        <v>1056585.97007</v>
      </c>
      <c r="E61" s="114">
        <v>1157095.10779</v>
      </c>
      <c r="F61" s="114">
        <v>1224245.3346199999</v>
      </c>
      <c r="G61" s="114">
        <v>1372945.5992000001</v>
      </c>
      <c r="H61" s="114">
        <v>1256467.5390299999</v>
      </c>
      <c r="I61" s="114">
        <v>477092.88754000003</v>
      </c>
      <c r="J61" s="114">
        <v>1287741.17796</v>
      </c>
      <c r="K61" s="114">
        <v>523937.90341999999</v>
      </c>
      <c r="L61" s="47"/>
    </row>
    <row r="62" spans="1:12" ht="15" customHeight="1">
      <c r="A62" s="116" t="s">
        <v>621</v>
      </c>
      <c r="B62" s="114">
        <v>374788.08441000001</v>
      </c>
      <c r="C62" s="114">
        <v>446759.68631999998</v>
      </c>
      <c r="D62" s="114">
        <v>525550.67966000002</v>
      </c>
      <c r="E62" s="114">
        <v>567498.59389999998</v>
      </c>
      <c r="F62" s="114">
        <v>534565.64194999996</v>
      </c>
      <c r="G62" s="114">
        <v>672863.37251999998</v>
      </c>
      <c r="H62" s="114">
        <v>604465.72312999994</v>
      </c>
      <c r="I62" s="114">
        <v>256640.57102999999</v>
      </c>
      <c r="J62" s="114">
        <v>566523.00674999994</v>
      </c>
      <c r="K62" s="114">
        <v>269595.89314999996</v>
      </c>
      <c r="L62" s="47"/>
    </row>
    <row r="63" spans="1:12" ht="15" customHeight="1">
      <c r="A63" s="148" t="s">
        <v>622</v>
      </c>
      <c r="B63" s="114">
        <v>-93457.174459999995</v>
      </c>
      <c r="C63" s="114">
        <v>-96240.914999999994</v>
      </c>
      <c r="D63" s="114">
        <v>-184360.22694999998</v>
      </c>
      <c r="E63" s="114">
        <v>-211993.13978999999</v>
      </c>
      <c r="F63" s="114">
        <v>-200672.62081999998</v>
      </c>
      <c r="G63" s="114">
        <v>-321429.89647000004</v>
      </c>
      <c r="H63" s="114">
        <v>-291884.12138999999</v>
      </c>
      <c r="I63" s="114">
        <v>-112251.18268000001</v>
      </c>
      <c r="J63" s="114">
        <v>-229853.50607</v>
      </c>
      <c r="K63" s="114">
        <v>-105132.94292</v>
      </c>
      <c r="L63" s="47"/>
    </row>
    <row r="64" spans="1:12" ht="15" customHeight="1">
      <c r="A64" s="117" t="s">
        <v>623</v>
      </c>
      <c r="B64" s="114">
        <v>1192279.5623399999</v>
      </c>
      <c r="C64" s="114">
        <v>1327248.30149</v>
      </c>
      <c r="D64" s="114">
        <v>1397776.4227799999</v>
      </c>
      <c r="E64" s="114">
        <v>1512600.5619000001</v>
      </c>
      <c r="F64" s="114">
        <v>1558138.3557500001</v>
      </c>
      <c r="G64" s="114">
        <v>1724379.07525</v>
      </c>
      <c r="H64" s="114">
        <v>1569049.1407699999</v>
      </c>
      <c r="I64" s="114">
        <v>621482.27588999993</v>
      </c>
      <c r="J64" s="114">
        <v>1624410.6786400001</v>
      </c>
      <c r="K64" s="114">
        <v>688400.85364999995</v>
      </c>
      <c r="L64" s="47"/>
    </row>
    <row r="65" spans="1:12" ht="15" customHeight="1">
      <c r="A65" s="116" t="s">
        <v>624</v>
      </c>
      <c r="B65" s="114">
        <v>192469.22731000002</v>
      </c>
      <c r="C65" s="114">
        <v>211066.14285</v>
      </c>
      <c r="D65" s="114">
        <v>285406.28489000001</v>
      </c>
      <c r="E65" s="114">
        <v>248689.22696999999</v>
      </c>
      <c r="F65" s="114">
        <v>306788.58017999999</v>
      </c>
      <c r="G65" s="114">
        <v>299872.81226999999</v>
      </c>
      <c r="H65" s="114">
        <v>226103.63938000001</v>
      </c>
      <c r="I65" s="114">
        <v>100135.00662999999</v>
      </c>
      <c r="J65" s="114">
        <v>279257.51948000002</v>
      </c>
      <c r="K65" s="114">
        <v>155478.74333000003</v>
      </c>
      <c r="L65" s="47"/>
    </row>
    <row r="66" spans="1:12" ht="15" customHeight="1">
      <c r="A66" s="116" t="s">
        <v>625</v>
      </c>
      <c r="B66" s="114">
        <v>-297317.96883999999</v>
      </c>
      <c r="C66" s="114">
        <v>-298710.71861000004</v>
      </c>
      <c r="D66" s="114">
        <v>-375341.36285000003</v>
      </c>
      <c r="E66" s="114">
        <v>-414954.69498000003</v>
      </c>
      <c r="F66" s="114">
        <v>-449327.31943000003</v>
      </c>
      <c r="G66" s="114">
        <v>-421162.31156</v>
      </c>
      <c r="H66" s="114">
        <v>-419986.91696</v>
      </c>
      <c r="I66" s="114">
        <v>-160494.95491999999</v>
      </c>
      <c r="J66" s="114">
        <v>-471032.87935</v>
      </c>
      <c r="K66" s="114">
        <v>-245522.91572999998</v>
      </c>
      <c r="L66" s="47"/>
    </row>
    <row r="67" spans="1:12" ht="15" customHeight="1">
      <c r="A67" s="147" t="s">
        <v>626</v>
      </c>
      <c r="B67" s="114">
        <v>1087430.8208099999</v>
      </c>
      <c r="C67" s="114">
        <v>1239603.7257300001</v>
      </c>
      <c r="D67" s="114">
        <v>1307841.34482</v>
      </c>
      <c r="E67" s="114">
        <v>1346335.0938900001</v>
      </c>
      <c r="F67" s="114">
        <v>1415599.6165</v>
      </c>
      <c r="G67" s="114">
        <v>1603089.57596</v>
      </c>
      <c r="H67" s="114">
        <v>1375165.8631899999</v>
      </c>
      <c r="I67" s="114">
        <v>561122.32760000008</v>
      </c>
      <c r="J67" s="114">
        <v>1432635.31877</v>
      </c>
      <c r="K67" s="114">
        <v>598356.68125000002</v>
      </c>
      <c r="L67" s="47"/>
    </row>
    <row r="68" spans="1:12" ht="15" customHeight="1">
      <c r="A68" s="148" t="s">
        <v>627</v>
      </c>
      <c r="B68" s="114">
        <v>-853966.15090999997</v>
      </c>
      <c r="C68" s="114">
        <v>-1010114.82985</v>
      </c>
      <c r="D68" s="114">
        <v>-1027431.70791</v>
      </c>
      <c r="E68" s="114">
        <v>-1050696.9902999999</v>
      </c>
      <c r="F68" s="114">
        <v>-1123612.2882300001</v>
      </c>
      <c r="G68" s="114">
        <v>-1151258.8498800001</v>
      </c>
      <c r="H68" s="114">
        <v>-1133325.7542699999</v>
      </c>
      <c r="I68" s="114">
        <v>-507968.59386999998</v>
      </c>
      <c r="J68" s="114">
        <v>-1164667.85182</v>
      </c>
      <c r="K68" s="114">
        <v>-515886.46416000003</v>
      </c>
      <c r="L68" s="47"/>
    </row>
    <row r="69" spans="1:12" ht="15" customHeight="1">
      <c r="A69" s="117" t="s">
        <v>628</v>
      </c>
      <c r="B69" s="114">
        <v>233464.66990000001</v>
      </c>
      <c r="C69" s="114">
        <v>229488.89588</v>
      </c>
      <c r="D69" s="114">
        <v>280409.63691</v>
      </c>
      <c r="E69" s="114">
        <v>295638.10358999996</v>
      </c>
      <c r="F69" s="114">
        <v>291987.32827</v>
      </c>
      <c r="G69" s="114">
        <v>451830.72607999999</v>
      </c>
      <c r="H69" s="114">
        <v>241840.10892</v>
      </c>
      <c r="I69" s="114">
        <v>53153.73373</v>
      </c>
      <c r="J69" s="114">
        <v>267967.46694999997</v>
      </c>
      <c r="K69" s="114">
        <v>82470.217090000006</v>
      </c>
      <c r="L69" s="47"/>
    </row>
    <row r="70" spans="1:12" ht="15" customHeight="1">
      <c r="A70" s="117" t="s">
        <v>629</v>
      </c>
      <c r="B70" s="114">
        <v>68.75009</v>
      </c>
      <c r="C70" s="114">
        <v>64.290720000000007</v>
      </c>
      <c r="D70" s="114">
        <v>92.660219999999995</v>
      </c>
      <c r="E70" s="114">
        <v>37.114139999999999</v>
      </c>
      <c r="F70" s="114">
        <v>97.26821000000001</v>
      </c>
      <c r="G70" s="114">
        <v>38.011180000000003</v>
      </c>
      <c r="H70" s="114">
        <v>7.4028100000000006</v>
      </c>
      <c r="I70" s="114">
        <v>3.7563299999999997</v>
      </c>
      <c r="J70" s="114">
        <v>6.6018699999999999</v>
      </c>
      <c r="K70" s="114">
        <v>3.5537899999999998</v>
      </c>
      <c r="L70" s="47"/>
    </row>
    <row r="71" spans="1:12" ht="15" customHeight="1">
      <c r="A71" s="115" t="s">
        <v>978</v>
      </c>
      <c r="B71" s="114">
        <v>1.0000000000000001E-5</v>
      </c>
      <c r="C71" s="114">
        <v>0</v>
      </c>
      <c r="D71" s="114">
        <v>0</v>
      </c>
      <c r="E71" s="114">
        <v>1.0000000000000001E-5</v>
      </c>
      <c r="F71" s="114">
        <v>0</v>
      </c>
      <c r="G71" s="114">
        <v>1.0000000000000001E-5</v>
      </c>
      <c r="H71" s="114">
        <v>1.3000000000000002E-4</v>
      </c>
      <c r="I71" s="114">
        <v>1.0000000000000001E-5</v>
      </c>
      <c r="J71" s="114">
        <v>0.54841999999999991</v>
      </c>
      <c r="K71" s="114">
        <v>1.0000000000000001E-5</v>
      </c>
      <c r="L71" s="47"/>
    </row>
    <row r="72" spans="1:12" ht="15" customHeight="1">
      <c r="A72" s="115" t="s">
        <v>979</v>
      </c>
      <c r="B72" s="114">
        <v>68.750079999999997</v>
      </c>
      <c r="C72" s="114">
        <v>64.290720000000007</v>
      </c>
      <c r="D72" s="114">
        <v>92.660219999999995</v>
      </c>
      <c r="E72" s="114">
        <v>37.114129999999996</v>
      </c>
      <c r="F72" s="114">
        <v>97.26821000000001</v>
      </c>
      <c r="G72" s="114">
        <v>38.01117</v>
      </c>
      <c r="H72" s="114">
        <v>7.4026800000000001</v>
      </c>
      <c r="I72" s="114">
        <v>3.7563200000000001</v>
      </c>
      <c r="J72" s="114">
        <v>6.0534499999999998</v>
      </c>
      <c r="K72" s="114">
        <v>3.5537800000000002</v>
      </c>
      <c r="L72" s="47"/>
    </row>
    <row r="73" spans="1:12" ht="15" customHeight="1">
      <c r="A73" s="147" t="s">
        <v>630</v>
      </c>
      <c r="B73" s="114">
        <v>-1175.27936</v>
      </c>
      <c r="C73" s="114">
        <v>-1193.0952400000001</v>
      </c>
      <c r="D73" s="114">
        <v>-2965.2384500000003</v>
      </c>
      <c r="E73" s="114">
        <v>-191.54129</v>
      </c>
      <c r="F73" s="114">
        <v>-157.5455</v>
      </c>
      <c r="G73" s="114">
        <v>-64.852059999999994</v>
      </c>
      <c r="H73" s="114">
        <v>-40.202809999999999</v>
      </c>
      <c r="I73" s="114">
        <v>-10.159549999999999</v>
      </c>
      <c r="J73" s="114">
        <v>-19.265540000000001</v>
      </c>
      <c r="K73" s="114">
        <v>-10.450419999999999</v>
      </c>
      <c r="L73" s="47"/>
    </row>
    <row r="74" spans="1:12" ht="15" customHeight="1">
      <c r="A74" s="147" t="s">
        <v>1311</v>
      </c>
      <c r="B74" s="114">
        <v>-798.71964000000003</v>
      </c>
      <c r="C74" s="114">
        <v>-765.95702000000006</v>
      </c>
      <c r="D74" s="114">
        <v>-2659.9407700000002</v>
      </c>
      <c r="E74" s="114">
        <v>0</v>
      </c>
      <c r="F74" s="114">
        <v>-2.0000000000000002E-5</v>
      </c>
      <c r="G74" s="114">
        <v>0</v>
      </c>
      <c r="H74" s="114">
        <v>-1.56E-3</v>
      </c>
      <c r="I74" s="114">
        <v>0</v>
      </c>
      <c r="J74" s="114">
        <v>-0.54765999999999992</v>
      </c>
      <c r="K74" s="114">
        <v>0</v>
      </c>
      <c r="L74" s="47"/>
    </row>
    <row r="75" spans="1:12" ht="15" customHeight="1">
      <c r="A75" s="148" t="s">
        <v>434</v>
      </c>
      <c r="B75" s="114">
        <v>-376.55971999999997</v>
      </c>
      <c r="C75" s="114">
        <v>-427.13821999999999</v>
      </c>
      <c r="D75" s="114">
        <v>-305.29768000000001</v>
      </c>
      <c r="E75" s="114">
        <v>-191.54129</v>
      </c>
      <c r="F75" s="114">
        <v>-157.54548</v>
      </c>
      <c r="G75" s="114">
        <v>-64.852059999999994</v>
      </c>
      <c r="H75" s="114">
        <v>-40.201250000000002</v>
      </c>
      <c r="I75" s="114">
        <v>-10.159549999999999</v>
      </c>
      <c r="J75" s="114">
        <v>-18.717880000000001</v>
      </c>
      <c r="K75" s="114">
        <v>-10.450419999999999</v>
      </c>
      <c r="L75" s="47"/>
    </row>
    <row r="76" spans="1:12" ht="15" customHeight="1">
      <c r="A76" s="147" t="s">
        <v>631</v>
      </c>
      <c r="B76" s="114">
        <v>232358.14063000001</v>
      </c>
      <c r="C76" s="114">
        <v>228360.09136000002</v>
      </c>
      <c r="D76" s="114">
        <v>277537.05868000002</v>
      </c>
      <c r="E76" s="114">
        <v>295483.67644000001</v>
      </c>
      <c r="F76" s="114">
        <v>291927.05098</v>
      </c>
      <c r="G76" s="114">
        <v>451803.88519999996</v>
      </c>
      <c r="H76" s="114">
        <v>241807.30891999998</v>
      </c>
      <c r="I76" s="114">
        <v>53147.33051</v>
      </c>
      <c r="J76" s="114">
        <v>267954.80327999999</v>
      </c>
      <c r="K76" s="114">
        <v>82463.320459999988</v>
      </c>
      <c r="L76" s="47"/>
    </row>
    <row r="77" spans="1:12" ht="15" customHeight="1">
      <c r="A77" s="149" t="s">
        <v>969</v>
      </c>
      <c r="B77" s="114">
        <v>0</v>
      </c>
      <c r="C77" s="114">
        <v>0</v>
      </c>
      <c r="D77" s="114">
        <v>0</v>
      </c>
      <c r="E77" s="114">
        <v>-2.9999999999999997E-5</v>
      </c>
      <c r="F77" s="114">
        <v>-1.0000000000000001E-5</v>
      </c>
      <c r="G77" s="114">
        <v>-2.9999999999999997E-5</v>
      </c>
      <c r="H77" s="114">
        <v>7820.80195</v>
      </c>
      <c r="I77" s="114">
        <v>0</v>
      </c>
      <c r="J77" s="114">
        <v>44.531949999999995</v>
      </c>
      <c r="K77" s="114">
        <v>0</v>
      </c>
      <c r="L77" s="47"/>
    </row>
    <row r="78" spans="1:12" ht="15" customHeight="1">
      <c r="A78" s="117" t="s">
        <v>632</v>
      </c>
      <c r="B78" s="114">
        <v>232358.14063000001</v>
      </c>
      <c r="C78" s="114">
        <v>228360.09136000002</v>
      </c>
      <c r="D78" s="114">
        <v>277537.05868000002</v>
      </c>
      <c r="E78" s="114">
        <v>295483.67641000001</v>
      </c>
      <c r="F78" s="114">
        <v>291927.05097000004</v>
      </c>
      <c r="G78" s="114">
        <v>451803.88517000002</v>
      </c>
      <c r="H78" s="114">
        <v>249628.11087</v>
      </c>
      <c r="I78" s="114">
        <v>53147.33051</v>
      </c>
      <c r="J78" s="114">
        <v>267999.33522999997</v>
      </c>
      <c r="K78" s="114">
        <v>82463.320459999988</v>
      </c>
      <c r="L78" s="47"/>
    </row>
    <row r="79" spans="1:12" ht="15" customHeight="1">
      <c r="A79" s="116" t="s">
        <v>633</v>
      </c>
      <c r="B79" s="114">
        <v>4.2009999999999996</v>
      </c>
      <c r="C79" s="114">
        <v>1286.6023300000002</v>
      </c>
      <c r="D79" s="114">
        <v>5470.2887199999996</v>
      </c>
      <c r="E79" s="114">
        <v>10827.086080000001</v>
      </c>
      <c r="F79" s="114">
        <v>9265.3102400000007</v>
      </c>
      <c r="G79" s="114">
        <v>-1803.10634</v>
      </c>
      <c r="H79" s="114">
        <v>13614.63341</v>
      </c>
      <c r="I79" s="114">
        <v>2306.0377100000001</v>
      </c>
      <c r="J79" s="114">
        <v>13363.500699999999</v>
      </c>
      <c r="K79" s="114">
        <v>2220.52198</v>
      </c>
      <c r="L79" s="47"/>
    </row>
    <row r="80" spans="1:12" ht="15" customHeight="1">
      <c r="A80" s="147" t="s">
        <v>634</v>
      </c>
      <c r="B80" s="114">
        <v>232362.34162999998</v>
      </c>
      <c r="C80" s="114">
        <v>229646.69368999999</v>
      </c>
      <c r="D80" s="114">
        <v>283007.34739999997</v>
      </c>
      <c r="E80" s="114">
        <v>306310.76248999999</v>
      </c>
      <c r="F80" s="114">
        <v>301192.36121</v>
      </c>
      <c r="G80" s="114">
        <v>450000.77882999997</v>
      </c>
      <c r="H80" s="114">
        <v>263242.74427999998</v>
      </c>
      <c r="I80" s="114">
        <v>55453.368219999997</v>
      </c>
      <c r="J80" s="114">
        <v>281362.83593</v>
      </c>
      <c r="K80" s="114">
        <v>84683.842439999993</v>
      </c>
      <c r="L80" s="47"/>
    </row>
    <row r="81" spans="1:12" ht="15" customHeight="1">
      <c r="A81" s="116" t="s">
        <v>635</v>
      </c>
      <c r="B81" s="114">
        <v>0</v>
      </c>
      <c r="C81" s="114">
        <v>0</v>
      </c>
      <c r="D81" s="114">
        <v>0</v>
      </c>
      <c r="E81" s="114">
        <v>0</v>
      </c>
      <c r="F81" s="114">
        <v>0</v>
      </c>
      <c r="G81" s="114">
        <v>0</v>
      </c>
      <c r="H81" s="114">
        <v>1.0000000000000001E-5</v>
      </c>
      <c r="I81" s="114">
        <v>0</v>
      </c>
      <c r="J81" s="114">
        <v>0</v>
      </c>
      <c r="K81" s="114">
        <v>0</v>
      </c>
      <c r="L81" s="47"/>
    </row>
    <row r="82" spans="1:12" ht="15" customHeight="1">
      <c r="A82" s="147" t="s">
        <v>636</v>
      </c>
      <c r="B82" s="114">
        <v>232362.34162999998</v>
      </c>
      <c r="C82" s="114">
        <v>229646.69368999999</v>
      </c>
      <c r="D82" s="114">
        <v>283007.34739999997</v>
      </c>
      <c r="E82" s="114">
        <v>306310.76248999999</v>
      </c>
      <c r="F82" s="114">
        <v>301192.36121</v>
      </c>
      <c r="G82" s="114">
        <v>450000.77882999997</v>
      </c>
      <c r="H82" s="114">
        <v>263242.74429</v>
      </c>
      <c r="I82" s="114">
        <v>55453.368219999997</v>
      </c>
      <c r="J82" s="114">
        <v>281362.83593</v>
      </c>
      <c r="K82" s="114">
        <v>84683.842439999993</v>
      </c>
      <c r="L82" s="47"/>
    </row>
    <row r="83" spans="1:12" ht="15" customHeight="1" thickBot="1">
      <c r="A83" s="116" t="s">
        <v>637</v>
      </c>
      <c r="B83" s="114">
        <v>-88034.549849999996</v>
      </c>
      <c r="C83" s="114">
        <v>-85376.647830000002</v>
      </c>
      <c r="D83" s="114">
        <v>-92865.699800000002</v>
      </c>
      <c r="E83" s="114">
        <v>-131593.71561000001</v>
      </c>
      <c r="F83" s="114">
        <v>-98626.076239999995</v>
      </c>
      <c r="G83" s="114">
        <v>-184685.19988</v>
      </c>
      <c r="H83" s="114">
        <v>-139775.15080999999</v>
      </c>
      <c r="I83" s="114">
        <v>-10976</v>
      </c>
      <c r="J83" s="114">
        <v>-130368.63595</v>
      </c>
      <c r="K83" s="114">
        <v>-20957.3</v>
      </c>
      <c r="L83" s="47"/>
    </row>
    <row r="84" spans="1:12" ht="15" customHeight="1" thickTop="1" thickBot="1">
      <c r="A84" s="394" t="s">
        <v>638</v>
      </c>
      <c r="B84" s="395">
        <v>144327.79178</v>
      </c>
      <c r="C84" s="395">
        <v>144270.04586000001</v>
      </c>
      <c r="D84" s="395">
        <v>190141.6476</v>
      </c>
      <c r="E84" s="395">
        <v>174717.04688000001</v>
      </c>
      <c r="F84" s="395">
        <v>202566.28497000001</v>
      </c>
      <c r="G84" s="395">
        <v>265315.57895</v>
      </c>
      <c r="H84" s="395">
        <v>123467.59348000001</v>
      </c>
      <c r="I84" s="395">
        <v>44477.368219999997</v>
      </c>
      <c r="J84" s="395">
        <v>150994.19997999998</v>
      </c>
      <c r="K84" s="395">
        <v>63726.542439999997</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640</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21617398.879590001</v>
      </c>
      <c r="C7" s="395">
        <v>25399495.692700002</v>
      </c>
      <c r="D7" s="395">
        <v>28029830.424970001</v>
      </c>
      <c r="E7" s="395">
        <v>34377292.038539998</v>
      </c>
      <c r="F7" s="395">
        <v>35753537.751999997</v>
      </c>
      <c r="G7" s="395">
        <v>37217701.680879995</v>
      </c>
      <c r="H7" s="395">
        <v>39505831.388959996</v>
      </c>
      <c r="I7" s="395">
        <v>38968336.405940004</v>
      </c>
      <c r="J7" s="395">
        <v>39900323.907190003</v>
      </c>
      <c r="K7" s="395">
        <v>39297974.91251</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3640393.2598699997</v>
      </c>
      <c r="J8" s="114">
        <v>4399492.7113699997</v>
      </c>
      <c r="K8" s="114">
        <v>3728832.8416200001</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4584607.5381899998</v>
      </c>
      <c r="J9" s="114">
        <v>4682158.3863599999</v>
      </c>
      <c r="K9" s="114">
        <v>4679108.29739</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25770837.706689999</v>
      </c>
      <c r="J10" s="114">
        <v>25798482.58199</v>
      </c>
      <c r="K10" s="114">
        <v>25798075.42351</v>
      </c>
    </row>
    <row r="11" spans="1:11" s="16" customFormat="1" ht="15" customHeight="1">
      <c r="A11" s="148" t="s">
        <v>582</v>
      </c>
      <c r="B11" s="114">
        <v>11797035.31638</v>
      </c>
      <c r="C11" s="114">
        <v>13594967.903620001</v>
      </c>
      <c r="D11" s="114">
        <v>16129785.70208</v>
      </c>
      <c r="E11" s="114">
        <v>21757660.728349999</v>
      </c>
      <c r="F11" s="114">
        <v>23559639.275349997</v>
      </c>
      <c r="G11" s="114">
        <v>24760704.726740003</v>
      </c>
      <c r="H11" s="114">
        <v>25146741.31371</v>
      </c>
      <c r="I11" s="114">
        <v>24764047.873539999</v>
      </c>
      <c r="J11" s="114">
        <v>24797464.969289999</v>
      </c>
      <c r="K11" s="114">
        <v>24785408.765900001</v>
      </c>
    </row>
    <row r="12" spans="1:11" s="16" customFormat="1" ht="15" customHeight="1">
      <c r="A12" s="148" t="s">
        <v>583</v>
      </c>
      <c r="B12" s="114">
        <v>11694459.06003</v>
      </c>
      <c r="C12" s="114">
        <v>13488393.134569999</v>
      </c>
      <c r="D12" s="114">
        <v>15927510.128590001</v>
      </c>
      <c r="E12" s="114">
        <v>21401876.134290002</v>
      </c>
      <c r="F12" s="114">
        <v>23133780.488029998</v>
      </c>
      <c r="G12" s="114">
        <v>24008484.97727</v>
      </c>
      <c r="H12" s="114">
        <v>24185497.073540002</v>
      </c>
      <c r="I12" s="114">
        <v>21003264.802849997</v>
      </c>
      <c r="J12" s="114">
        <v>18460569.5229</v>
      </c>
      <c r="K12" s="114">
        <v>18639684.811130002</v>
      </c>
    </row>
    <row r="13" spans="1:11" s="16" customFormat="1" ht="15" customHeight="1">
      <c r="A13" s="148" t="s">
        <v>584</v>
      </c>
      <c r="B13" s="114">
        <v>102576.25635</v>
      </c>
      <c r="C13" s="114">
        <v>106574.76905</v>
      </c>
      <c r="D13" s="114">
        <v>202275.57349000001</v>
      </c>
      <c r="E13" s="114">
        <v>355784.59405999997</v>
      </c>
      <c r="F13" s="114">
        <v>425858.78732</v>
      </c>
      <c r="G13" s="114">
        <v>752219.74947000004</v>
      </c>
      <c r="H13" s="114">
        <v>961244.24017</v>
      </c>
      <c r="I13" s="114">
        <v>3760783.07069</v>
      </c>
      <c r="J13" s="114">
        <v>6336895.4463900002</v>
      </c>
      <c r="K13" s="114">
        <v>6145723.9547700007</v>
      </c>
    </row>
    <row r="14" spans="1:11" s="16" customFormat="1" ht="15" customHeight="1">
      <c r="A14" s="148" t="s">
        <v>585</v>
      </c>
      <c r="B14" s="114">
        <v>47998.590880000003</v>
      </c>
      <c r="C14" s="114">
        <v>46121.991609999997</v>
      </c>
      <c r="D14" s="114">
        <v>49351.359450000004</v>
      </c>
      <c r="E14" s="114">
        <v>94091.46981000001</v>
      </c>
      <c r="F14" s="114">
        <v>109178.46534000001</v>
      </c>
      <c r="G14" s="114">
        <v>95120.051720000003</v>
      </c>
      <c r="H14" s="114">
        <v>8005.7859200000003</v>
      </c>
      <c r="I14" s="114">
        <v>94920.555730000007</v>
      </c>
      <c r="J14" s="114">
        <v>110376.06326000001</v>
      </c>
      <c r="K14" s="114">
        <v>141486.86682</v>
      </c>
    </row>
    <row r="15" spans="1:11" s="16" customFormat="1" ht="15" customHeight="1">
      <c r="A15" s="148" t="s">
        <v>586</v>
      </c>
      <c r="B15" s="114">
        <v>47993.624349999998</v>
      </c>
      <c r="C15" s="114">
        <v>45427.980869999999</v>
      </c>
      <c r="D15" s="114">
        <v>49251.359450000004</v>
      </c>
      <c r="E15" s="114">
        <v>89195.357919999995</v>
      </c>
      <c r="F15" s="114">
        <v>104300.46251000001</v>
      </c>
      <c r="G15" s="114">
        <v>91927.141239999997</v>
      </c>
      <c r="H15" s="114">
        <v>3943.35752</v>
      </c>
      <c r="I15" s="114">
        <v>88992.841019999993</v>
      </c>
      <c r="J15" s="114">
        <v>40014.110919999999</v>
      </c>
      <c r="K15" s="114">
        <v>57385.660520000005</v>
      </c>
    </row>
    <row r="16" spans="1:11" s="16" customFormat="1" ht="15" customHeight="1">
      <c r="A16" s="148" t="s">
        <v>587</v>
      </c>
      <c r="B16" s="114">
        <v>4.9665299999999997</v>
      </c>
      <c r="C16" s="114">
        <v>694.01073999999994</v>
      </c>
      <c r="D16" s="114">
        <v>100</v>
      </c>
      <c r="E16" s="114">
        <v>4896.1118899999992</v>
      </c>
      <c r="F16" s="114">
        <v>4878.0028300000004</v>
      </c>
      <c r="G16" s="114">
        <v>3192.91048</v>
      </c>
      <c r="H16" s="114">
        <v>4062.4283999999998</v>
      </c>
      <c r="I16" s="114">
        <v>5927.7147100000002</v>
      </c>
      <c r="J16" s="114">
        <v>70361.952340000003</v>
      </c>
      <c r="K16" s="114">
        <v>84101.206299999991</v>
      </c>
    </row>
    <row r="17" spans="1:11" s="16" customFormat="1" ht="15" customHeight="1">
      <c r="A17" s="148" t="s">
        <v>588</v>
      </c>
      <c r="B17" s="114">
        <v>218805.99831999998</v>
      </c>
      <c r="C17" s="114">
        <v>224107.94878999999</v>
      </c>
      <c r="D17" s="114">
        <v>272333.43222000002</v>
      </c>
      <c r="E17" s="114">
        <v>402728.69325999997</v>
      </c>
      <c r="F17" s="114">
        <v>483976.52549999999</v>
      </c>
      <c r="G17" s="114">
        <v>601726.65251000004</v>
      </c>
      <c r="H17" s="114">
        <v>526754.89737999998</v>
      </c>
      <c r="I17" s="114">
        <v>524316.19739999995</v>
      </c>
      <c r="J17" s="114">
        <v>412580.54414999997</v>
      </c>
      <c r="K17" s="114">
        <v>484969.02158999996</v>
      </c>
    </row>
    <row r="18" spans="1:11" s="16" customFormat="1" ht="15" customHeight="1">
      <c r="A18" s="148" t="s">
        <v>589</v>
      </c>
      <c r="B18" s="114">
        <v>145822.13255000001</v>
      </c>
      <c r="C18" s="114">
        <v>160379.62230000002</v>
      </c>
      <c r="D18" s="114">
        <v>210544.62112</v>
      </c>
      <c r="E18" s="114">
        <v>317749.94550999999</v>
      </c>
      <c r="F18" s="114">
        <v>394918.72781999997</v>
      </c>
      <c r="G18" s="114">
        <v>510843.74335</v>
      </c>
      <c r="H18" s="114">
        <v>463035.93569999997</v>
      </c>
      <c r="I18" s="114">
        <v>461545.51533999998</v>
      </c>
      <c r="J18" s="114">
        <v>377764.12629000004</v>
      </c>
      <c r="K18" s="114">
        <v>383401.10014</v>
      </c>
    </row>
    <row r="19" spans="1:11" s="16" customFormat="1" ht="15" customHeight="1">
      <c r="A19" s="148" t="s">
        <v>590</v>
      </c>
      <c r="B19" s="114">
        <v>72983.865769999989</v>
      </c>
      <c r="C19" s="114">
        <v>63728.326489999999</v>
      </c>
      <c r="D19" s="114">
        <v>61788.811099999999</v>
      </c>
      <c r="E19" s="114">
        <v>84978.747749999995</v>
      </c>
      <c r="F19" s="114">
        <v>89057.797680000003</v>
      </c>
      <c r="G19" s="114">
        <v>90882.909159999996</v>
      </c>
      <c r="H19" s="114">
        <v>63718.96168</v>
      </c>
      <c r="I19" s="114">
        <v>62770.682059999999</v>
      </c>
      <c r="J19" s="114">
        <v>34816.417860000001</v>
      </c>
      <c r="K19" s="114">
        <v>101567.92145000001</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1263956.4751800001</v>
      </c>
      <c r="J20" s="114">
        <v>1398210.0926199998</v>
      </c>
      <c r="K20" s="114">
        <v>1345685.1516700001</v>
      </c>
    </row>
    <row r="21" spans="1:11" s="16" customFormat="1" ht="15" customHeight="1">
      <c r="A21" s="148" t="s">
        <v>591</v>
      </c>
      <c r="B21" s="114">
        <v>-292264.03642999998</v>
      </c>
      <c r="C21" s="114">
        <v>-344954.84956</v>
      </c>
      <c r="D21" s="114">
        <v>-366783.60794999998</v>
      </c>
      <c r="E21" s="114">
        <v>-531583.32764999999</v>
      </c>
      <c r="F21" s="114">
        <v>-649634.92585</v>
      </c>
      <c r="G21" s="114">
        <v>-743700.3380499999</v>
      </c>
      <c r="H21" s="114">
        <v>-854010.08680999989</v>
      </c>
      <c r="I21" s="114">
        <v>-876403.39515999996</v>
      </c>
      <c r="J21" s="114">
        <v>-920149.08733000001</v>
      </c>
      <c r="K21" s="114">
        <v>-959474.38247000007</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200242.5105</v>
      </c>
      <c r="J22" s="114">
        <v>258866.25955000002</v>
      </c>
      <c r="K22" s="114">
        <v>259730.80019000001</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18375.820969999997</v>
      </c>
      <c r="J23" s="114">
        <v>39998.689630000001</v>
      </c>
      <c r="K23" s="114">
        <v>33728.032869999995</v>
      </c>
    </row>
    <row r="24" spans="1:11" s="16" customFormat="1" ht="15" customHeight="1">
      <c r="A24" s="147" t="s">
        <v>592</v>
      </c>
      <c r="B24" s="114">
        <v>442086.20494000003</v>
      </c>
      <c r="C24" s="114">
        <v>507157.86781000003</v>
      </c>
      <c r="D24" s="114">
        <v>734338.10848000005</v>
      </c>
      <c r="E24" s="114">
        <v>897530.50662999996</v>
      </c>
      <c r="F24" s="114">
        <v>1858384.8470000001</v>
      </c>
      <c r="G24" s="114">
        <v>3123173.8255400001</v>
      </c>
      <c r="H24" s="114">
        <v>4280379.4172200002</v>
      </c>
      <c r="I24" s="114">
        <v>4171293.0370399999</v>
      </c>
      <c r="J24" s="114">
        <v>4206869.6701799994</v>
      </c>
      <c r="K24" s="114">
        <v>4306251.6592200007</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316203.20062000002</v>
      </c>
      <c r="J25" s="114">
        <v>292059.83707000001</v>
      </c>
      <c r="K25" s="114">
        <v>282780.20252999995</v>
      </c>
    </row>
    <row r="26" spans="1:11" s="16" customFormat="1" ht="15" customHeight="1">
      <c r="A26" s="147" t="s">
        <v>593</v>
      </c>
      <c r="B26" s="114">
        <v>42108.659770000006</v>
      </c>
      <c r="C26" s="114">
        <v>56281.299630000001</v>
      </c>
      <c r="D26" s="114">
        <v>86593.746569999988</v>
      </c>
      <c r="E26" s="114">
        <v>240977.98874</v>
      </c>
      <c r="F26" s="114">
        <v>340398.92599999998</v>
      </c>
      <c r="G26" s="114">
        <v>232455.79035</v>
      </c>
      <c r="H26" s="114">
        <v>253918.05285000001</v>
      </c>
      <c r="I26" s="114">
        <v>266383.33205999999</v>
      </c>
      <c r="J26" s="114">
        <v>222395.77103999999</v>
      </c>
      <c r="K26" s="114">
        <v>209467.65518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20091187.298289999</v>
      </c>
      <c r="C28" s="395">
        <v>23844071.20276</v>
      </c>
      <c r="D28" s="395">
        <v>26260030.652330004</v>
      </c>
      <c r="E28" s="395">
        <v>32387852.623020001</v>
      </c>
      <c r="F28" s="395">
        <v>33776496.186290003</v>
      </c>
      <c r="G28" s="395">
        <v>35088327.640110001</v>
      </c>
      <c r="H28" s="395">
        <v>37461651.716169998</v>
      </c>
      <c r="I28" s="395">
        <v>36917237.238910004</v>
      </c>
      <c r="J28" s="395">
        <v>37783076.160319999</v>
      </c>
      <c r="K28" s="395">
        <v>37151681.45809</v>
      </c>
    </row>
    <row r="29" spans="1:11" s="16" customFormat="1" ht="15" customHeight="1" thickTop="1">
      <c r="A29" s="147" t="s">
        <v>595</v>
      </c>
      <c r="B29" s="114">
        <v>17247807.142470002</v>
      </c>
      <c r="C29" s="114">
        <v>21097816.088540003</v>
      </c>
      <c r="D29" s="114">
        <v>22379001.359639999</v>
      </c>
      <c r="E29" s="114">
        <v>28383505.282340001</v>
      </c>
      <c r="F29" s="114">
        <v>28044916.79786</v>
      </c>
      <c r="G29" s="114">
        <v>26341692.699080002</v>
      </c>
      <c r="H29" s="114">
        <v>27891943.677930001</v>
      </c>
      <c r="I29" s="114">
        <v>28039287.522040002</v>
      </c>
      <c r="J29" s="114">
        <v>28098953.6325</v>
      </c>
      <c r="K29" s="114">
        <v>27744756.505709998</v>
      </c>
    </row>
    <row r="30" spans="1:11" s="16" customFormat="1" ht="15" customHeight="1">
      <c r="A30" s="148" t="s">
        <v>596</v>
      </c>
      <c r="B30" s="114">
        <v>4399450.4684600001</v>
      </c>
      <c r="C30" s="114">
        <v>4557830.54641</v>
      </c>
      <c r="D30" s="114">
        <v>6172946.4064999996</v>
      </c>
      <c r="E30" s="114">
        <v>5553267.4951999998</v>
      </c>
      <c r="F30" s="114">
        <v>5261660.0674799997</v>
      </c>
      <c r="G30" s="114">
        <v>4719963.1080700001</v>
      </c>
      <c r="H30" s="114">
        <v>5082220.72908</v>
      </c>
      <c r="I30" s="114">
        <v>5096517.4403200001</v>
      </c>
      <c r="J30" s="114">
        <v>5148311.2681400003</v>
      </c>
      <c r="K30" s="114">
        <v>4788040.1502600005</v>
      </c>
    </row>
    <row r="31" spans="1:11" s="16" customFormat="1" ht="15" customHeight="1">
      <c r="A31" s="148" t="s">
        <v>597</v>
      </c>
      <c r="B31" s="114">
        <v>7089078.5248199999</v>
      </c>
      <c r="C31" s="114">
        <v>9739656.2026700005</v>
      </c>
      <c r="D31" s="114">
        <v>7960697.3916999996</v>
      </c>
      <c r="E31" s="114">
        <v>9695195.6235199999</v>
      </c>
      <c r="F31" s="114">
        <v>10147394.495680001</v>
      </c>
      <c r="G31" s="114">
        <v>9086439.6021599993</v>
      </c>
      <c r="H31" s="114">
        <v>9639085.7321000006</v>
      </c>
      <c r="I31" s="114">
        <v>9632422.0411799997</v>
      </c>
      <c r="J31" s="114">
        <v>10103637.316020001</v>
      </c>
      <c r="K31" s="114">
        <v>9994796.6398099996</v>
      </c>
    </row>
    <row r="32" spans="1:11" s="16" customFormat="1" ht="15" customHeight="1">
      <c r="A32" s="148" t="s">
        <v>598</v>
      </c>
      <c r="B32" s="114">
        <v>303253.93029000005</v>
      </c>
      <c r="C32" s="114">
        <v>210758.21381000002</v>
      </c>
      <c r="D32" s="114">
        <v>209983.80572999999</v>
      </c>
      <c r="E32" s="114">
        <v>87028.633409999995</v>
      </c>
      <c r="F32" s="114">
        <v>56700.286060000006</v>
      </c>
      <c r="G32" s="114">
        <v>32491.705160000001</v>
      </c>
      <c r="H32" s="114">
        <v>26708.181</v>
      </c>
      <c r="I32" s="114">
        <v>53246.578030000004</v>
      </c>
      <c r="J32" s="114">
        <v>121971.49169</v>
      </c>
      <c r="K32" s="114">
        <v>7939.3579600000003</v>
      </c>
    </row>
    <row r="33" spans="1:11" s="16" customFormat="1" ht="15" customHeight="1">
      <c r="A33" s="148" t="s">
        <v>599</v>
      </c>
      <c r="B33" s="114">
        <v>323127.51610000001</v>
      </c>
      <c r="C33" s="114">
        <v>354126.06594999996</v>
      </c>
      <c r="D33" s="114">
        <v>365724.73830000003</v>
      </c>
      <c r="E33" s="114">
        <v>442725.54266000004</v>
      </c>
      <c r="F33" s="114">
        <v>524976.39754999999</v>
      </c>
      <c r="G33" s="114">
        <v>544113.66700999998</v>
      </c>
      <c r="H33" s="114">
        <v>451490.70545000001</v>
      </c>
      <c r="I33" s="114">
        <v>459894.00361000001</v>
      </c>
      <c r="J33" s="114">
        <v>402478.16691999999</v>
      </c>
      <c r="K33" s="114">
        <v>398999.35931000003</v>
      </c>
    </row>
    <row r="34" spans="1:11" s="16" customFormat="1" ht="15" customHeight="1">
      <c r="A34" s="148" t="s">
        <v>600</v>
      </c>
      <c r="B34" s="114">
        <v>4900964.1007299991</v>
      </c>
      <c r="C34" s="114">
        <v>5901688.91548</v>
      </c>
      <c r="D34" s="114">
        <v>7281341.3679900002</v>
      </c>
      <c r="E34" s="114">
        <v>11943666.24327</v>
      </c>
      <c r="F34" s="114">
        <v>11364752.741870001</v>
      </c>
      <c r="G34" s="114">
        <v>11166024.066629998</v>
      </c>
      <c r="H34" s="114">
        <v>11837657.472680001</v>
      </c>
      <c r="I34" s="114">
        <v>11929144.23855</v>
      </c>
      <c r="J34" s="114">
        <v>11448302.281479999</v>
      </c>
      <c r="K34" s="114">
        <v>11652095.879959999</v>
      </c>
    </row>
    <row r="35" spans="1:11" s="16" customFormat="1" ht="15" customHeight="1">
      <c r="A35" s="148" t="s">
        <v>601</v>
      </c>
      <c r="B35" s="114">
        <v>231932.60206999999</v>
      </c>
      <c r="C35" s="114">
        <v>333756.14422000002</v>
      </c>
      <c r="D35" s="114">
        <v>388307.64942000003</v>
      </c>
      <c r="E35" s="114">
        <v>661621.74427999998</v>
      </c>
      <c r="F35" s="114">
        <v>689432.80922000005</v>
      </c>
      <c r="G35" s="114">
        <v>792660.55004999996</v>
      </c>
      <c r="H35" s="114">
        <v>854780.85762000002</v>
      </c>
      <c r="I35" s="114">
        <v>868063.22035000008</v>
      </c>
      <c r="J35" s="114">
        <v>874253.10825000005</v>
      </c>
      <c r="K35" s="114">
        <v>902885.11841</v>
      </c>
    </row>
    <row r="36" spans="1:11" s="16" customFormat="1" ht="15" customHeight="1">
      <c r="A36" s="147" t="s">
        <v>602</v>
      </c>
      <c r="B36" s="114">
        <v>11529.42801</v>
      </c>
      <c r="C36" s="114">
        <v>10987.09995</v>
      </c>
      <c r="D36" s="114">
        <v>9325.7513199999994</v>
      </c>
      <c r="E36" s="114">
        <v>9125.1443099999997</v>
      </c>
      <c r="F36" s="114">
        <v>14041.512699999999</v>
      </c>
      <c r="G36" s="114">
        <v>14704.689829999999</v>
      </c>
      <c r="H36" s="114">
        <v>42843.933779999999</v>
      </c>
      <c r="I36" s="114">
        <v>34876.834040000002</v>
      </c>
      <c r="J36" s="114">
        <v>27664.933550000002</v>
      </c>
      <c r="K36" s="114">
        <v>24819.902140000002</v>
      </c>
    </row>
    <row r="37" spans="1:11" s="16" customFormat="1" ht="15" customHeight="1">
      <c r="A37" s="147" t="s">
        <v>603</v>
      </c>
      <c r="B37" s="114">
        <v>65558.898829999991</v>
      </c>
      <c r="C37" s="114">
        <v>618022.11082000006</v>
      </c>
      <c r="D37" s="114">
        <v>518048.58963</v>
      </c>
      <c r="E37" s="114">
        <v>727491.42995000002</v>
      </c>
      <c r="F37" s="114">
        <v>2579371.1749999998</v>
      </c>
      <c r="G37" s="114">
        <v>4233001.6897700001</v>
      </c>
      <c r="H37" s="114">
        <v>5484246.8187799994</v>
      </c>
      <c r="I37" s="114">
        <v>4614609.2895600004</v>
      </c>
      <c r="J37" s="114">
        <v>5029368.3176499996</v>
      </c>
      <c r="K37" s="114">
        <v>4646175.7593</v>
      </c>
    </row>
    <row r="38" spans="1:11" s="16" customFormat="1" ht="15" customHeight="1">
      <c r="A38" s="147" t="s">
        <v>604</v>
      </c>
      <c r="B38" s="114">
        <v>294395.55726999999</v>
      </c>
      <c r="C38" s="114">
        <v>219235.45793</v>
      </c>
      <c r="D38" s="114">
        <v>383879.56351999997</v>
      </c>
      <c r="E38" s="114">
        <v>479348.68669</v>
      </c>
      <c r="F38" s="114">
        <v>357864.03922000004</v>
      </c>
      <c r="G38" s="114">
        <v>435081.22164999996</v>
      </c>
      <c r="H38" s="114">
        <v>397334.45477999997</v>
      </c>
      <c r="I38" s="114">
        <v>345956.27527999994</v>
      </c>
      <c r="J38" s="114">
        <v>334235.35310000001</v>
      </c>
      <c r="K38" s="114">
        <v>359505.01269999996</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187444.53096</v>
      </c>
      <c r="J39" s="114">
        <v>187936.70556</v>
      </c>
      <c r="K39" s="114">
        <v>190490.27338</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1122117.75902</v>
      </c>
      <c r="J40" s="114">
        <v>1135453.4717399999</v>
      </c>
      <c r="K40" s="114">
        <v>1087790.7982999999</v>
      </c>
    </row>
    <row r="41" spans="1:11" s="16" customFormat="1" ht="15" customHeight="1">
      <c r="A41" s="147" t="s">
        <v>605</v>
      </c>
      <c r="B41" s="114">
        <v>171818.31682000001</v>
      </c>
      <c r="C41" s="114">
        <v>171689.32180000001</v>
      </c>
      <c r="D41" s="114">
        <v>481709.71557999996</v>
      </c>
      <c r="E41" s="114">
        <v>453305.87667999999</v>
      </c>
      <c r="F41" s="114">
        <v>424899.00586999999</v>
      </c>
      <c r="G41" s="114">
        <v>396418.43348000001</v>
      </c>
      <c r="H41" s="114">
        <v>329225.15160000004</v>
      </c>
      <c r="I41" s="114">
        <v>334911.86751000001</v>
      </c>
      <c r="J41" s="114">
        <v>319292.00150999997</v>
      </c>
      <c r="K41" s="114">
        <v>324773.12797999999</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2238033.1605000002</v>
      </c>
      <c r="J42" s="114">
        <v>2650171.7447100002</v>
      </c>
      <c r="K42" s="114">
        <v>2773370.07858</v>
      </c>
    </row>
    <row r="43" spans="1:11" ht="15" customHeight="1" thickTop="1" thickBot="1">
      <c r="A43" s="394" t="s">
        <v>606</v>
      </c>
      <c r="B43" s="395">
        <v>1526211.5812899999</v>
      </c>
      <c r="C43" s="395">
        <v>1555424.4895200001</v>
      </c>
      <c r="D43" s="395">
        <v>1769799.7726199999</v>
      </c>
      <c r="E43" s="395">
        <v>1989439.4167500001</v>
      </c>
      <c r="F43" s="395">
        <v>1977041.5657500001</v>
      </c>
      <c r="G43" s="395">
        <v>2129374.0414399998</v>
      </c>
      <c r="H43" s="395">
        <v>2044179.67349</v>
      </c>
      <c r="I43" s="395">
        <v>2051099.1670299999</v>
      </c>
      <c r="J43" s="395">
        <v>2117247.7468699999</v>
      </c>
      <c r="K43" s="395">
        <v>2146293.4544199998</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1637930.85</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0</v>
      </c>
      <c r="J45" s="114">
        <v>10003</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16922.49382</v>
      </c>
      <c r="J48" s="114">
        <v>73068.073659999995</v>
      </c>
      <c r="K48" s="114">
        <v>94453.11765</v>
      </c>
    </row>
    <row r="49" spans="1:11" s="16" customFormat="1" ht="15" customHeight="1">
      <c r="A49" s="148" t="s">
        <v>608</v>
      </c>
      <c r="B49" s="114">
        <v>0</v>
      </c>
      <c r="C49" s="114">
        <v>0</v>
      </c>
      <c r="D49" s="114">
        <v>0</v>
      </c>
      <c r="E49" s="114">
        <v>0</v>
      </c>
      <c r="F49" s="114">
        <v>0</v>
      </c>
      <c r="G49" s="114">
        <v>0</v>
      </c>
      <c r="H49" s="114">
        <v>0</v>
      </c>
      <c r="I49" s="114">
        <v>10003</v>
      </c>
      <c r="J49" s="114">
        <v>0</v>
      </c>
      <c r="K49" s="114">
        <v>61023.325659999995</v>
      </c>
    </row>
    <row r="50" spans="1:11" s="17" customFormat="1" ht="15" customHeight="1" thickBot="1">
      <c r="A50" s="148" t="s">
        <v>609</v>
      </c>
      <c r="B50" s="114">
        <v>254191.60121000002</v>
      </c>
      <c r="C50" s="114">
        <v>150586.9173</v>
      </c>
      <c r="D50" s="114">
        <v>271714.53850999998</v>
      </c>
      <c r="E50" s="114">
        <v>315717.37104</v>
      </c>
      <c r="F50" s="114">
        <v>144662.80344999998</v>
      </c>
      <c r="G50" s="114">
        <v>221597.04315000001</v>
      </c>
      <c r="H50" s="114">
        <v>42440.234280000004</v>
      </c>
      <c r="I50" s="114">
        <v>6919.4938200000006</v>
      </c>
      <c r="J50" s="114">
        <v>73068.073659999995</v>
      </c>
      <c r="K50" s="114">
        <v>33429.791989999998</v>
      </c>
    </row>
    <row r="51" spans="1:11" ht="15" customHeight="1" thickTop="1" thickBot="1">
      <c r="A51" s="394" t="s">
        <v>610</v>
      </c>
      <c r="B51" s="395">
        <v>21617398.879580002</v>
      </c>
      <c r="C51" s="395">
        <v>25399495.692279998</v>
      </c>
      <c r="D51" s="395">
        <v>28029830.42495</v>
      </c>
      <c r="E51" s="395">
        <v>34377292.03977</v>
      </c>
      <c r="F51" s="395">
        <v>35753537.752039999</v>
      </c>
      <c r="G51" s="395">
        <v>37217701.681550004</v>
      </c>
      <c r="H51" s="395">
        <v>39505831.389660001</v>
      </c>
      <c r="I51" s="395">
        <v>38968336.405940004</v>
      </c>
      <c r="J51" s="395">
        <v>39900323.907190003</v>
      </c>
      <c r="K51" s="395">
        <v>39297974.91251</v>
      </c>
    </row>
    <row r="52" spans="1:11" s="16" customFormat="1" ht="15" customHeight="1" thickTop="1">
      <c r="A52" s="113" t="s">
        <v>611</v>
      </c>
      <c r="B52" s="114">
        <v>2618818.31923</v>
      </c>
      <c r="C52" s="114">
        <v>3462976.7984499997</v>
      </c>
      <c r="D52" s="114">
        <v>4130453.9725300004</v>
      </c>
      <c r="E52" s="114">
        <v>3184105.0098600001</v>
      </c>
      <c r="F52" s="114">
        <v>2600412.1929000001</v>
      </c>
      <c r="G52" s="114">
        <v>2637176.59295</v>
      </c>
      <c r="H52" s="114">
        <v>2018812.34143</v>
      </c>
      <c r="I52" s="114">
        <v>1508671.2096600002</v>
      </c>
      <c r="J52" s="114">
        <v>1778459.1049200001</v>
      </c>
      <c r="K52" s="114">
        <v>1661129.7006099999</v>
      </c>
    </row>
    <row r="53" spans="1:11" s="17" customFormat="1" ht="15" customHeight="1">
      <c r="A53" s="148" t="s">
        <v>612</v>
      </c>
      <c r="B53" s="114">
        <v>187127.62716999999</v>
      </c>
      <c r="C53" s="114">
        <v>150768.07615000001</v>
      </c>
      <c r="D53" s="114">
        <v>86931.089200000002</v>
      </c>
      <c r="E53" s="114">
        <v>137528.51965</v>
      </c>
      <c r="F53" s="114">
        <v>98685.097340000008</v>
      </c>
      <c r="G53" s="114">
        <v>122615.40014</v>
      </c>
      <c r="H53" s="114">
        <v>124619.31186</v>
      </c>
      <c r="I53" s="114">
        <v>123877.13698000001</v>
      </c>
      <c r="J53" s="114">
        <v>378987.63102999999</v>
      </c>
      <c r="K53" s="114">
        <v>346830.60204999999</v>
      </c>
    </row>
    <row r="54" spans="1:11" s="17" customFormat="1" ht="15" customHeight="1">
      <c r="A54" s="148" t="s">
        <v>613</v>
      </c>
      <c r="B54" s="114">
        <v>2219096.25618</v>
      </c>
      <c r="C54" s="114">
        <v>3094341.3324499996</v>
      </c>
      <c r="D54" s="114">
        <v>3833550.0254000002</v>
      </c>
      <c r="E54" s="114">
        <v>2769538.1498799999</v>
      </c>
      <c r="F54" s="114">
        <v>2227239.1066100001</v>
      </c>
      <c r="G54" s="114">
        <v>2245984.3362500002</v>
      </c>
      <c r="H54" s="114">
        <v>1648571.7402999999</v>
      </c>
      <c r="I54" s="114">
        <v>1149728.3660599999</v>
      </c>
      <c r="J54" s="114">
        <v>1130270.9982799999</v>
      </c>
      <c r="K54" s="114">
        <v>1055288.8274099999</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209213.87964</v>
      </c>
      <c r="C56" s="114">
        <v>210944.75328999999</v>
      </c>
      <c r="D56" s="114">
        <v>202945.90025999999</v>
      </c>
      <c r="E56" s="114">
        <v>200215.09041</v>
      </c>
      <c r="F56" s="114">
        <v>226650.34184000001</v>
      </c>
      <c r="G56" s="114">
        <v>257815.95598</v>
      </c>
      <c r="H56" s="114">
        <v>244257.55461000002</v>
      </c>
      <c r="I56" s="114">
        <v>211006.49080999999</v>
      </c>
      <c r="J56" s="114">
        <v>240940.19579</v>
      </c>
      <c r="K56" s="114">
        <v>230749.99133000002</v>
      </c>
    </row>
    <row r="57" spans="1:11" s="17" customFormat="1" ht="15" customHeight="1">
      <c r="A57" s="148" t="s">
        <v>616</v>
      </c>
      <c r="B57" s="114">
        <v>3380.5562400000003</v>
      </c>
      <c r="C57" s="114">
        <v>6922.6365599999999</v>
      </c>
      <c r="D57" s="114">
        <v>7026.9576699999998</v>
      </c>
      <c r="E57" s="114">
        <v>76823.249920000002</v>
      </c>
      <c r="F57" s="114">
        <v>47837.647109999998</v>
      </c>
      <c r="G57" s="114">
        <v>10760.90058</v>
      </c>
      <c r="H57" s="114">
        <v>1363.7346599999998</v>
      </c>
      <c r="I57" s="114">
        <v>24059.215809999998</v>
      </c>
      <c r="J57" s="114">
        <v>28260.27982</v>
      </c>
      <c r="K57" s="114">
        <v>28260.27982</v>
      </c>
    </row>
    <row r="58" spans="1:11" s="17" customFormat="1" ht="15" customHeight="1">
      <c r="A58" s="147" t="s">
        <v>617</v>
      </c>
      <c r="B58" s="114">
        <v>37016770.605620004</v>
      </c>
      <c r="C58" s="114">
        <v>41631777.47225</v>
      </c>
      <c r="D58" s="114">
        <v>52108486.087910004</v>
      </c>
      <c r="E58" s="114">
        <v>80234913.957949996</v>
      </c>
      <c r="F58" s="114">
        <v>84732325.684750006</v>
      </c>
      <c r="G58" s="114">
        <v>66867687.49972</v>
      </c>
      <c r="H58" s="114">
        <v>65697462.571290001</v>
      </c>
      <c r="I58" s="114">
        <v>64788002.94878</v>
      </c>
      <c r="J58" s="114">
        <v>65431983.886930004</v>
      </c>
      <c r="K58" s="114">
        <v>65030580.707889996</v>
      </c>
    </row>
    <row r="59" spans="1:11">
      <c r="A59" s="396" t="s">
        <v>618</v>
      </c>
      <c r="B59" s="397">
        <v>1061515.19362</v>
      </c>
      <c r="C59" s="397">
        <v>1133289.2070499999</v>
      </c>
      <c r="D59" s="397">
        <v>1306928.9427799999</v>
      </c>
      <c r="E59" s="397">
        <v>1851866.7823699999</v>
      </c>
      <c r="F59" s="397">
        <v>2008663.26553</v>
      </c>
      <c r="G59" s="397">
        <v>2125560.3509</v>
      </c>
      <c r="H59" s="397">
        <v>2112204.0900499998</v>
      </c>
      <c r="I59" s="397">
        <v>832844.93614000001</v>
      </c>
      <c r="J59" s="397">
        <v>2025940.2591900001</v>
      </c>
      <c r="K59" s="397">
        <v>823052.97805999999</v>
      </c>
    </row>
    <row r="60" spans="1:11" ht="15" customHeight="1">
      <c r="A60" s="148" t="s">
        <v>619</v>
      </c>
      <c r="B60" s="114">
        <v>-215843.58569000001</v>
      </c>
      <c r="C60" s="114">
        <v>-303565.06468000001</v>
      </c>
      <c r="D60" s="114">
        <v>-338391.82319000002</v>
      </c>
      <c r="E60" s="114">
        <v>-516323.58711000002</v>
      </c>
      <c r="F60" s="114">
        <v>-675513.02278999996</v>
      </c>
      <c r="G60" s="114">
        <v>-763965.36021000007</v>
      </c>
      <c r="H60" s="114">
        <v>-857934.4259400001</v>
      </c>
      <c r="I60" s="114">
        <v>-378405.75280999998</v>
      </c>
      <c r="J60" s="114">
        <v>-916182.00059000007</v>
      </c>
      <c r="K60" s="114">
        <v>-378735.15008999995</v>
      </c>
    </row>
    <row r="61" spans="1:11" ht="15" customHeight="1">
      <c r="A61" s="147" t="s">
        <v>620</v>
      </c>
      <c r="B61" s="114">
        <v>845671.60792999994</v>
      </c>
      <c r="C61" s="114">
        <v>829724.14237000002</v>
      </c>
      <c r="D61" s="114">
        <v>968537.11959000002</v>
      </c>
      <c r="E61" s="114">
        <v>1335543.1952599999</v>
      </c>
      <c r="F61" s="114">
        <v>1333150.2427399999</v>
      </c>
      <c r="G61" s="114">
        <v>1361594.9906900001</v>
      </c>
      <c r="H61" s="114">
        <v>1254269.6641099998</v>
      </c>
      <c r="I61" s="114">
        <v>454439.18332999997</v>
      </c>
      <c r="J61" s="114">
        <v>1109758.2585999998</v>
      </c>
      <c r="K61" s="114">
        <v>444317.82797000004</v>
      </c>
    </row>
    <row r="62" spans="1:11" ht="15" customHeight="1">
      <c r="A62" s="116" t="s">
        <v>621</v>
      </c>
      <c r="B62" s="114">
        <v>366509.48168000003</v>
      </c>
      <c r="C62" s="114">
        <v>406407.87695000001</v>
      </c>
      <c r="D62" s="114">
        <v>547311.47296000004</v>
      </c>
      <c r="E62" s="114">
        <v>571118.61066999997</v>
      </c>
      <c r="F62" s="114">
        <v>582287.21730999998</v>
      </c>
      <c r="G62" s="114">
        <v>708235.17907000007</v>
      </c>
      <c r="H62" s="114">
        <v>529271.97719000001</v>
      </c>
      <c r="I62" s="114">
        <v>215242.21794</v>
      </c>
      <c r="J62" s="114">
        <v>456872.23041000002</v>
      </c>
      <c r="K62" s="114">
        <v>226402.50966000001</v>
      </c>
    </row>
    <row r="63" spans="1:11" ht="15" customHeight="1">
      <c r="A63" s="148" t="s">
        <v>622</v>
      </c>
      <c r="B63" s="114">
        <v>-145979.33734</v>
      </c>
      <c r="C63" s="114">
        <v>-222912.03244000001</v>
      </c>
      <c r="D63" s="114">
        <v>-327412.02295000001</v>
      </c>
      <c r="E63" s="114">
        <v>-400036.38342000003</v>
      </c>
      <c r="F63" s="114">
        <v>-489043.60386999999</v>
      </c>
      <c r="G63" s="114">
        <v>-591269.98361999996</v>
      </c>
      <c r="H63" s="114">
        <v>-469384.52561000001</v>
      </c>
      <c r="I63" s="114">
        <v>-151314.19521999999</v>
      </c>
      <c r="J63" s="114">
        <v>-286273.23350999999</v>
      </c>
      <c r="K63" s="114">
        <v>-130411.02146999999</v>
      </c>
    </row>
    <row r="64" spans="1:11" ht="15" customHeight="1">
      <c r="A64" s="117" t="s">
        <v>623</v>
      </c>
      <c r="B64" s="114">
        <v>1066201.7522700001</v>
      </c>
      <c r="C64" s="114">
        <v>1013219.98688</v>
      </c>
      <c r="D64" s="114">
        <v>1188436.5695999998</v>
      </c>
      <c r="E64" s="114">
        <v>1506625.4225099999</v>
      </c>
      <c r="F64" s="114">
        <v>1426393.8561800001</v>
      </c>
      <c r="G64" s="114">
        <v>1478560.1861400001</v>
      </c>
      <c r="H64" s="114">
        <v>1314157.1156900001</v>
      </c>
      <c r="I64" s="114">
        <v>518367.20605000004</v>
      </c>
      <c r="J64" s="114">
        <v>1280357.2555</v>
      </c>
      <c r="K64" s="114">
        <v>540309.31615999993</v>
      </c>
    </row>
    <row r="65" spans="1:11" ht="15" customHeight="1">
      <c r="A65" s="116" t="s">
        <v>624</v>
      </c>
      <c r="B65" s="114">
        <v>75445.762040000001</v>
      </c>
      <c r="C65" s="114">
        <v>111357.62974999999</v>
      </c>
      <c r="D65" s="114">
        <v>90074.570970000001</v>
      </c>
      <c r="E65" s="114">
        <v>365963.70130999997</v>
      </c>
      <c r="F65" s="114">
        <v>166316.99257</v>
      </c>
      <c r="G65" s="114">
        <v>93792.355779999998</v>
      </c>
      <c r="H65" s="114">
        <v>236049.22949</v>
      </c>
      <c r="I65" s="114">
        <v>122800.57843000001</v>
      </c>
      <c r="J65" s="114">
        <v>431450.22937999998</v>
      </c>
      <c r="K65" s="114">
        <v>180713.99627999999</v>
      </c>
    </row>
    <row r="66" spans="1:11" ht="15" customHeight="1">
      <c r="A66" s="116" t="s">
        <v>625</v>
      </c>
      <c r="B66" s="114">
        <v>-121667.73844</v>
      </c>
      <c r="C66" s="114">
        <v>-228211.65966999999</v>
      </c>
      <c r="D66" s="114">
        <v>-163453.99007</v>
      </c>
      <c r="E66" s="114">
        <v>-485708.51616</v>
      </c>
      <c r="F66" s="114">
        <v>-380948.77765</v>
      </c>
      <c r="G66" s="114">
        <v>-258930.13096000001</v>
      </c>
      <c r="H66" s="114">
        <v>-543482.47777999996</v>
      </c>
      <c r="I66" s="114">
        <v>-200961.0134</v>
      </c>
      <c r="J66" s="114">
        <v>-714817.64751000004</v>
      </c>
      <c r="K66" s="114">
        <v>-238637.76003999999</v>
      </c>
    </row>
    <row r="67" spans="1:11" ht="15" customHeight="1">
      <c r="A67" s="147" t="s">
        <v>626</v>
      </c>
      <c r="B67" s="114">
        <v>1019979.77587</v>
      </c>
      <c r="C67" s="114">
        <v>896365.95695999998</v>
      </c>
      <c r="D67" s="114">
        <v>1115057.1505</v>
      </c>
      <c r="E67" s="114">
        <v>1386880.60766</v>
      </c>
      <c r="F67" s="114">
        <v>1211762.0710999998</v>
      </c>
      <c r="G67" s="114">
        <v>1313422.41096</v>
      </c>
      <c r="H67" s="114">
        <v>1006723.8674</v>
      </c>
      <c r="I67" s="114">
        <v>440206.77107999998</v>
      </c>
      <c r="J67" s="114">
        <v>996989.83736999996</v>
      </c>
      <c r="K67" s="114">
        <v>482385.55239999999</v>
      </c>
    </row>
    <row r="68" spans="1:11" ht="15" customHeight="1">
      <c r="A68" s="148" t="s">
        <v>627</v>
      </c>
      <c r="B68" s="114">
        <v>-645053.47784000007</v>
      </c>
      <c r="C68" s="114">
        <v>-715016.37273000006</v>
      </c>
      <c r="D68" s="114">
        <v>-716129.1446</v>
      </c>
      <c r="E68" s="114">
        <v>-907202.76812999998</v>
      </c>
      <c r="F68" s="114">
        <v>-1002674.5948300001</v>
      </c>
      <c r="G68" s="114">
        <v>-912931.14437999995</v>
      </c>
      <c r="H68" s="114">
        <v>-868862.61629999999</v>
      </c>
      <c r="I68" s="114">
        <v>-408867.14275</v>
      </c>
      <c r="J68" s="114">
        <v>-891026.97653999995</v>
      </c>
      <c r="K68" s="114">
        <v>-404854.08846</v>
      </c>
    </row>
    <row r="69" spans="1:11" ht="15" customHeight="1">
      <c r="A69" s="117" t="s">
        <v>628</v>
      </c>
      <c r="B69" s="114">
        <v>374926.29802999995</v>
      </c>
      <c r="C69" s="114">
        <v>181349.58422999998</v>
      </c>
      <c r="D69" s="114">
        <v>398928.00589999999</v>
      </c>
      <c r="E69" s="114">
        <v>479677.83953</v>
      </c>
      <c r="F69" s="114">
        <v>209087.47627000001</v>
      </c>
      <c r="G69" s="114">
        <v>400491.26658</v>
      </c>
      <c r="H69" s="114">
        <v>137861.25109999999</v>
      </c>
      <c r="I69" s="114">
        <v>31339.62833</v>
      </c>
      <c r="J69" s="114">
        <v>105962.86083000001</v>
      </c>
      <c r="K69" s="114">
        <v>77531.463940000001</v>
      </c>
    </row>
    <row r="70" spans="1:11" ht="15" customHeight="1">
      <c r="A70" s="117" t="s">
        <v>629</v>
      </c>
      <c r="B70" s="114">
        <v>364.57739000000004</v>
      </c>
      <c r="C70" s="114">
        <v>-183.00934000000001</v>
      </c>
      <c r="D70" s="114">
        <v>-137.86801</v>
      </c>
      <c r="E70" s="114">
        <v>1944.49478</v>
      </c>
      <c r="F70" s="114">
        <v>-1250.93451</v>
      </c>
      <c r="G70" s="114">
        <v>433.79365999999999</v>
      </c>
      <c r="H70" s="114">
        <v>152.08328</v>
      </c>
      <c r="I70" s="114">
        <v>3.38802</v>
      </c>
      <c r="J70" s="114">
        <v>-517.4624</v>
      </c>
      <c r="K70" s="114">
        <v>-516.49976000000004</v>
      </c>
    </row>
    <row r="71" spans="1:11" ht="15" customHeight="1">
      <c r="A71" s="115" t="s">
        <v>978</v>
      </c>
      <c r="B71" s="114">
        <v>-699.80042000000003</v>
      </c>
      <c r="C71" s="114">
        <v>-1223.3332800000001</v>
      </c>
      <c r="D71" s="114">
        <v>-2179.4427099999998</v>
      </c>
      <c r="E71" s="114">
        <v>-1118.16651</v>
      </c>
      <c r="F71" s="114">
        <v>-2797.8924400000001</v>
      </c>
      <c r="G71" s="114">
        <v>-811.97231999999997</v>
      </c>
      <c r="H71" s="114">
        <v>-586.56416999999999</v>
      </c>
      <c r="I71" s="114">
        <v>-237.01923000000002</v>
      </c>
      <c r="J71" s="114">
        <v>-939.31680000000006</v>
      </c>
      <c r="K71" s="114">
        <v>-737.14205000000004</v>
      </c>
    </row>
    <row r="72" spans="1:11" ht="15" customHeight="1">
      <c r="A72" s="115" t="s">
        <v>979</v>
      </c>
      <c r="B72" s="114">
        <v>1064.37781</v>
      </c>
      <c r="C72" s="114">
        <v>1040.32394</v>
      </c>
      <c r="D72" s="114">
        <v>2041.5746999999999</v>
      </c>
      <c r="E72" s="114">
        <v>3062.66129</v>
      </c>
      <c r="F72" s="114">
        <v>1546.95793</v>
      </c>
      <c r="G72" s="114">
        <v>1245.7659799999999</v>
      </c>
      <c r="H72" s="114">
        <v>738.64744999999994</v>
      </c>
      <c r="I72" s="114">
        <v>240.40725</v>
      </c>
      <c r="J72" s="114">
        <v>421.8544</v>
      </c>
      <c r="K72" s="114">
        <v>220.64229</v>
      </c>
    </row>
    <row r="73" spans="1:11" ht="15" customHeight="1">
      <c r="A73" s="147" t="s">
        <v>630</v>
      </c>
      <c r="B73" s="114">
        <v>-915.81987000000004</v>
      </c>
      <c r="C73" s="114">
        <v>-849.71021999999994</v>
      </c>
      <c r="D73" s="114">
        <v>-941.86824999999999</v>
      </c>
      <c r="E73" s="114">
        <v>-2391.5504100000003</v>
      </c>
      <c r="F73" s="114">
        <v>-663.41340000000002</v>
      </c>
      <c r="G73" s="114">
        <v>-397.39278000000002</v>
      </c>
      <c r="H73" s="114">
        <v>-249.79491000000002</v>
      </c>
      <c r="I73" s="114">
        <v>-73.065070000000006</v>
      </c>
      <c r="J73" s="114">
        <v>-94.935699999999997</v>
      </c>
      <c r="K73" s="114">
        <v>-58.833080000000002</v>
      </c>
    </row>
    <row r="74" spans="1:11" ht="15" customHeight="1">
      <c r="A74" s="147" t="s">
        <v>1311</v>
      </c>
      <c r="B74" s="114">
        <v>12.616149999999999</v>
      </c>
      <c r="C74" s="114">
        <v>1.554E-2</v>
      </c>
      <c r="D74" s="114">
        <v>-0.16100999999999999</v>
      </c>
      <c r="E74" s="114">
        <v>-92.354420000000005</v>
      </c>
      <c r="F74" s="114">
        <v>-3.7256799999999997</v>
      </c>
      <c r="G74" s="114">
        <v>2.1573000000000002</v>
      </c>
      <c r="H74" s="114">
        <v>-0.9358200000000001</v>
      </c>
      <c r="I74" s="114">
        <v>-0.45777999999999996</v>
      </c>
      <c r="J74" s="114">
        <v>25.00761</v>
      </c>
      <c r="K74" s="114">
        <v>-0.36545</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-72.607289999999992</v>
      </c>
      <c r="J75" s="114">
        <v>-119.94331</v>
      </c>
      <c r="K75" s="114">
        <v>-58.46763</v>
      </c>
    </row>
    <row r="76" spans="1:11" ht="15" customHeight="1">
      <c r="A76" s="147" t="s">
        <v>631</v>
      </c>
      <c r="B76" s="114">
        <v>374375.05554999999</v>
      </c>
      <c r="C76" s="114">
        <v>180316.86466999998</v>
      </c>
      <c r="D76" s="114">
        <v>397848.26964000001</v>
      </c>
      <c r="E76" s="114">
        <v>479230.78389999998</v>
      </c>
      <c r="F76" s="114">
        <v>207173.12836</v>
      </c>
      <c r="G76" s="114">
        <v>400527.66745999997</v>
      </c>
      <c r="H76" s="114">
        <v>137763.53946999999</v>
      </c>
      <c r="I76" s="114">
        <v>31269.951280000001</v>
      </c>
      <c r="J76" s="114">
        <v>105350.46273</v>
      </c>
      <c r="K76" s="114">
        <v>76956.131099999999</v>
      </c>
    </row>
    <row r="77" spans="1:11" ht="15" customHeight="1">
      <c r="A77" s="149" t="s">
        <v>969</v>
      </c>
      <c r="B77" s="114">
        <v>1440.9260800000002</v>
      </c>
      <c r="C77" s="114">
        <v>1806.0461200000002</v>
      </c>
      <c r="D77" s="114">
        <v>2316.7933800000001</v>
      </c>
      <c r="E77" s="114">
        <v>14341.90828</v>
      </c>
      <c r="F77" s="114">
        <v>6737.0586700000003</v>
      </c>
      <c r="G77" s="114">
        <v>6152.7613000000001</v>
      </c>
      <c r="H77" s="114">
        <v>5860.7279100000005</v>
      </c>
      <c r="I77" s="114">
        <v>2570.52025</v>
      </c>
      <c r="J77" s="114">
        <v>6178.0554499999998</v>
      </c>
      <c r="K77" s="114">
        <v>2580.9727900000003</v>
      </c>
    </row>
    <row r="78" spans="1:11" ht="15" customHeight="1">
      <c r="A78" s="117" t="s">
        <v>632</v>
      </c>
      <c r="B78" s="114">
        <v>375815.98162999999</v>
      </c>
      <c r="C78" s="114">
        <v>182122.91078999999</v>
      </c>
      <c r="D78" s="114">
        <v>400165.06302</v>
      </c>
      <c r="E78" s="114">
        <v>493572.69218000001</v>
      </c>
      <c r="F78" s="114">
        <v>213910.18703</v>
      </c>
      <c r="G78" s="114">
        <v>406680.42875999998</v>
      </c>
      <c r="H78" s="114">
        <v>143624.26738</v>
      </c>
      <c r="I78" s="114">
        <v>33840.471530000003</v>
      </c>
      <c r="J78" s="114">
        <v>111528.51818000001</v>
      </c>
      <c r="K78" s="114">
        <v>79537.103889999999</v>
      </c>
    </row>
    <row r="79" spans="1:11" ht="15" customHeight="1">
      <c r="A79" s="116" t="s">
        <v>633</v>
      </c>
      <c r="B79" s="114">
        <v>8509.1571899999999</v>
      </c>
      <c r="C79" s="114">
        <v>7964.0076100000006</v>
      </c>
      <c r="D79" s="114">
        <v>635.46703000000002</v>
      </c>
      <c r="E79" s="114">
        <v>6210.9660899999999</v>
      </c>
      <c r="F79" s="114">
        <v>10105.41524</v>
      </c>
      <c r="G79" s="114">
        <v>-26948.366280000002</v>
      </c>
      <c r="H79" s="114">
        <v>8873.9661999999989</v>
      </c>
      <c r="I79" s="114">
        <v>-7575.7757099999999</v>
      </c>
      <c r="J79" s="114">
        <v>10691.457480000001</v>
      </c>
      <c r="K79" s="114">
        <v>1960.6881000000001</v>
      </c>
    </row>
    <row r="80" spans="1:11" ht="15" customHeight="1">
      <c r="A80" s="147" t="s">
        <v>634</v>
      </c>
      <c r="B80" s="114">
        <v>384325.13881999999</v>
      </c>
      <c r="C80" s="114">
        <v>190086.9184</v>
      </c>
      <c r="D80" s="114">
        <v>400800.53005</v>
      </c>
      <c r="E80" s="114">
        <v>499783.65826999996</v>
      </c>
      <c r="F80" s="114">
        <v>224015.60227</v>
      </c>
      <c r="G80" s="114">
        <v>379732.06248000002</v>
      </c>
      <c r="H80" s="114">
        <v>152498.23358</v>
      </c>
      <c r="I80" s="114">
        <v>26264.695820000001</v>
      </c>
      <c r="J80" s="114">
        <v>122219.97566</v>
      </c>
      <c r="K80" s="114">
        <v>81497.791989999998</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384325.13881999999</v>
      </c>
      <c r="C82" s="114">
        <v>190086.9184</v>
      </c>
      <c r="D82" s="114">
        <v>400800.53005</v>
      </c>
      <c r="E82" s="114">
        <v>499783.65826999996</v>
      </c>
      <c r="F82" s="114">
        <v>224015.60227</v>
      </c>
      <c r="G82" s="114">
        <v>379732.06248000002</v>
      </c>
      <c r="H82" s="114">
        <v>152498.23358</v>
      </c>
      <c r="I82" s="114">
        <v>26264.695820000001</v>
      </c>
      <c r="J82" s="114">
        <v>122219.97566</v>
      </c>
      <c r="K82" s="114">
        <v>81497.791989999998</v>
      </c>
    </row>
    <row r="83" spans="1:11" ht="15" customHeight="1" thickBot="1">
      <c r="A83" s="116" t="s">
        <v>637</v>
      </c>
      <c r="B83" s="114">
        <v>-130133.5376</v>
      </c>
      <c r="C83" s="114">
        <v>-39500.000619999999</v>
      </c>
      <c r="D83" s="114">
        <v>-129085.99187</v>
      </c>
      <c r="E83" s="114">
        <v>-184066.28722999999</v>
      </c>
      <c r="F83" s="114">
        <v>-79352.798859999995</v>
      </c>
      <c r="G83" s="114">
        <v>-158135.01999999999</v>
      </c>
      <c r="H83" s="114">
        <v>-110058</v>
      </c>
      <c r="I83" s="114">
        <v>-19345.202000000001</v>
      </c>
      <c r="J83" s="114">
        <v>-49151.902000000002</v>
      </c>
      <c r="K83" s="114">
        <v>-48068</v>
      </c>
    </row>
    <row r="84" spans="1:11" ht="15" customHeight="1" thickTop="1" thickBot="1">
      <c r="A84" s="394" t="s">
        <v>638</v>
      </c>
      <c r="B84" s="395">
        <v>254191.60122000001</v>
      </c>
      <c r="C84" s="395">
        <v>150586.91777999999</v>
      </c>
      <c r="D84" s="395">
        <v>271714.53818000003</v>
      </c>
      <c r="E84" s="395">
        <v>315717.37104</v>
      </c>
      <c r="F84" s="395">
        <v>144662.80340999999</v>
      </c>
      <c r="G84" s="395">
        <v>221597.04248</v>
      </c>
      <c r="H84" s="395">
        <v>42440.23358</v>
      </c>
      <c r="I84" s="395">
        <v>6919.4938200000006</v>
      </c>
      <c r="J84" s="395">
        <v>73068.073659999995</v>
      </c>
      <c r="K84" s="395">
        <v>33429.791989999998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641</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16349686.066989999</v>
      </c>
      <c r="C7" s="395">
        <v>16712307.895680001</v>
      </c>
      <c r="D7" s="395">
        <v>18340388.580949999</v>
      </c>
      <c r="E7" s="395">
        <v>20691942.038660001</v>
      </c>
      <c r="F7" s="395">
        <v>21373415.541549999</v>
      </c>
      <c r="G7" s="395">
        <v>23671675.438639998</v>
      </c>
      <c r="H7" s="395">
        <v>26744740.505310003</v>
      </c>
      <c r="I7" s="395">
        <v>25929055.81848</v>
      </c>
      <c r="J7" s="395">
        <v>27553745.529119998</v>
      </c>
      <c r="K7" s="395">
        <v>26695455.632780001</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2300380.2926599998</v>
      </c>
      <c r="J8" s="114">
        <v>2782240.4540999997</v>
      </c>
      <c r="K8" s="114">
        <v>1887783.7446300001</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3902495.80688</v>
      </c>
      <c r="J9" s="114">
        <v>4848191.5321700005</v>
      </c>
      <c r="K9" s="114">
        <v>4583277.0951199997</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15908137.520299999</v>
      </c>
      <c r="J10" s="114">
        <v>16043331.752540002</v>
      </c>
      <c r="K10" s="114">
        <v>16427474.92498</v>
      </c>
    </row>
    <row r="11" spans="1:11" s="16" customFormat="1" ht="15" customHeight="1">
      <c r="A11" s="148" t="s">
        <v>582</v>
      </c>
      <c r="B11" s="114">
        <v>7713458.8149100002</v>
      </c>
      <c r="C11" s="114">
        <v>9250514.9101599995</v>
      </c>
      <c r="D11" s="114">
        <v>10850429.504280001</v>
      </c>
      <c r="E11" s="114">
        <v>12826371.22297</v>
      </c>
      <c r="F11" s="114">
        <v>14770909.019889999</v>
      </c>
      <c r="G11" s="114">
        <v>15607741.654580001</v>
      </c>
      <c r="H11" s="114">
        <v>15885323.24426</v>
      </c>
      <c r="I11" s="114">
        <v>15503587.52486</v>
      </c>
      <c r="J11" s="114">
        <v>15676538.937270001</v>
      </c>
      <c r="K11" s="114">
        <v>15868770.84912</v>
      </c>
    </row>
    <row r="12" spans="1:11" s="16" customFormat="1" ht="15" customHeight="1">
      <c r="A12" s="148" t="s">
        <v>583</v>
      </c>
      <c r="B12" s="114">
        <v>7590767.4454499995</v>
      </c>
      <c r="C12" s="114">
        <v>9093854.1807599999</v>
      </c>
      <c r="D12" s="114">
        <v>10544372.16206</v>
      </c>
      <c r="E12" s="114">
        <v>12362143.13648</v>
      </c>
      <c r="F12" s="114">
        <v>13690421.26826</v>
      </c>
      <c r="G12" s="114">
        <v>14676196.274190001</v>
      </c>
      <c r="H12" s="114">
        <v>14139584.93506</v>
      </c>
      <c r="I12" s="114">
        <v>12580271.21981</v>
      </c>
      <c r="J12" s="114">
        <v>11977405.167690001</v>
      </c>
      <c r="K12" s="114">
        <v>12542613.63658</v>
      </c>
    </row>
    <row r="13" spans="1:11" s="16" customFormat="1" ht="15" customHeight="1">
      <c r="A13" s="148" t="s">
        <v>584</v>
      </c>
      <c r="B13" s="114">
        <v>122691.36945999999</v>
      </c>
      <c r="C13" s="114">
        <v>156660.72940000001</v>
      </c>
      <c r="D13" s="114">
        <v>306057.34222000005</v>
      </c>
      <c r="E13" s="114">
        <v>464228.08649000002</v>
      </c>
      <c r="F13" s="114">
        <v>1080487.7516300001</v>
      </c>
      <c r="G13" s="114">
        <v>931545.38038999995</v>
      </c>
      <c r="H13" s="114">
        <v>1745738.3092</v>
      </c>
      <c r="I13" s="114">
        <v>2923316.3050500001</v>
      </c>
      <c r="J13" s="114">
        <v>3699133.7695800001</v>
      </c>
      <c r="K13" s="114">
        <v>3326157.2125399997</v>
      </c>
    </row>
    <row r="14" spans="1:11" s="16" customFormat="1" ht="15" customHeight="1">
      <c r="A14" s="148" t="s">
        <v>585</v>
      </c>
      <c r="B14" s="114">
        <v>45731.723330000001</v>
      </c>
      <c r="C14" s="114">
        <v>32170.721309999997</v>
      </c>
      <c r="D14" s="114">
        <v>45080.383170000001</v>
      </c>
      <c r="E14" s="114">
        <v>72305.994299999991</v>
      </c>
      <c r="F14" s="114">
        <v>45498.611669999998</v>
      </c>
      <c r="G14" s="114">
        <v>37303.554020000003</v>
      </c>
      <c r="H14" s="114">
        <v>18885.362789999999</v>
      </c>
      <c r="I14" s="114">
        <v>29153.420320000001</v>
      </c>
      <c r="J14" s="114">
        <v>38406.363950000006</v>
      </c>
      <c r="K14" s="114">
        <v>185027.45316999999</v>
      </c>
    </row>
    <row r="15" spans="1:11" s="16" customFormat="1" ht="15" customHeight="1">
      <c r="A15" s="148" t="s">
        <v>586</v>
      </c>
      <c r="B15" s="114">
        <v>40858.831640000004</v>
      </c>
      <c r="C15" s="114">
        <v>26994.35397</v>
      </c>
      <c r="D15" s="114">
        <v>36873.753579999997</v>
      </c>
      <c r="E15" s="114">
        <v>56332.991219999996</v>
      </c>
      <c r="F15" s="114">
        <v>43324.17671</v>
      </c>
      <c r="G15" s="114">
        <v>34286.097869999998</v>
      </c>
      <c r="H15" s="114">
        <v>18578.050950000001</v>
      </c>
      <c r="I15" s="114">
        <v>26439.8014</v>
      </c>
      <c r="J15" s="114">
        <v>22500.848190000001</v>
      </c>
      <c r="K15" s="114">
        <v>37071.234229999995</v>
      </c>
    </row>
    <row r="16" spans="1:11" s="16" customFormat="1" ht="15" customHeight="1">
      <c r="A16" s="148" t="s">
        <v>587</v>
      </c>
      <c r="B16" s="114">
        <v>4872.8916900000004</v>
      </c>
      <c r="C16" s="114">
        <v>5176.3673399999998</v>
      </c>
      <c r="D16" s="114">
        <v>8206.6295900000005</v>
      </c>
      <c r="E16" s="114">
        <v>15973.00308</v>
      </c>
      <c r="F16" s="114">
        <v>2174.43496</v>
      </c>
      <c r="G16" s="114">
        <v>3017.45615</v>
      </c>
      <c r="H16" s="114">
        <v>307.31184000000002</v>
      </c>
      <c r="I16" s="114">
        <v>2713.6189199999999</v>
      </c>
      <c r="J16" s="114">
        <v>15905.51576</v>
      </c>
      <c r="K16" s="114">
        <v>147956.21893999999</v>
      </c>
    </row>
    <row r="17" spans="1:11" s="16" customFormat="1" ht="15" customHeight="1">
      <c r="A17" s="148" t="s">
        <v>588</v>
      </c>
      <c r="B17" s="114">
        <v>114593.06925</v>
      </c>
      <c r="C17" s="114">
        <v>164832.82347999999</v>
      </c>
      <c r="D17" s="114">
        <v>173495.19763000001</v>
      </c>
      <c r="E17" s="114">
        <v>214907.53791999997</v>
      </c>
      <c r="F17" s="114">
        <v>264592.15821000002</v>
      </c>
      <c r="G17" s="114">
        <v>375960.27243999997</v>
      </c>
      <c r="H17" s="114">
        <v>441208.97768000001</v>
      </c>
      <c r="I17" s="114">
        <v>576671.02079999994</v>
      </c>
      <c r="J17" s="114">
        <v>374990.95150999998</v>
      </c>
      <c r="K17" s="114">
        <v>401322.49815</v>
      </c>
    </row>
    <row r="18" spans="1:11" s="16" customFormat="1" ht="15" customHeight="1">
      <c r="A18" s="148" t="s">
        <v>589</v>
      </c>
      <c r="B18" s="114">
        <v>85277.456940000004</v>
      </c>
      <c r="C18" s="114">
        <v>137823.08025</v>
      </c>
      <c r="D18" s="114">
        <v>146487.27930000002</v>
      </c>
      <c r="E18" s="114">
        <v>171443.91994999998</v>
      </c>
      <c r="F18" s="114">
        <v>193905.11725000001</v>
      </c>
      <c r="G18" s="114">
        <v>209770.61499999999</v>
      </c>
      <c r="H18" s="114">
        <v>212189.39528</v>
      </c>
      <c r="I18" s="114">
        <v>288810.56633999996</v>
      </c>
      <c r="J18" s="114">
        <v>238668.59905000002</v>
      </c>
      <c r="K18" s="114">
        <v>236175.19265000001</v>
      </c>
    </row>
    <row r="19" spans="1:11" s="16" customFormat="1" ht="15" customHeight="1">
      <c r="A19" s="148" t="s">
        <v>590</v>
      </c>
      <c r="B19" s="114">
        <v>29315.61231</v>
      </c>
      <c r="C19" s="114">
        <v>27009.74323</v>
      </c>
      <c r="D19" s="114">
        <v>27007.918329999997</v>
      </c>
      <c r="E19" s="114">
        <v>43463.617969999999</v>
      </c>
      <c r="F19" s="114">
        <v>70687.040959999998</v>
      </c>
      <c r="G19" s="114">
        <v>166189.65744000001</v>
      </c>
      <c r="H19" s="114">
        <v>229019.58240000001</v>
      </c>
      <c r="I19" s="114">
        <v>287860.45445999998</v>
      </c>
      <c r="J19" s="114">
        <v>136322.35245999999</v>
      </c>
      <c r="K19" s="114">
        <v>165147.30549999999</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655012.27403999993</v>
      </c>
      <c r="J20" s="114">
        <v>708647.67807000002</v>
      </c>
      <c r="K20" s="114">
        <v>667889.51967999991</v>
      </c>
    </row>
    <row r="21" spans="1:11" s="16" customFormat="1" ht="15" customHeight="1">
      <c r="A21" s="148" t="s">
        <v>591</v>
      </c>
      <c r="B21" s="114">
        <v>-289494.13679000002</v>
      </c>
      <c r="C21" s="114">
        <v>-332871.83833</v>
      </c>
      <c r="D21" s="114">
        <v>-370803.53542000003</v>
      </c>
      <c r="E21" s="114">
        <v>-493812.37211</v>
      </c>
      <c r="F21" s="114">
        <v>-511442.37669999996</v>
      </c>
      <c r="G21" s="114">
        <v>-571744.08146999998</v>
      </c>
      <c r="H21" s="114">
        <v>-753921.79122999997</v>
      </c>
      <c r="I21" s="114">
        <v>-856286.71972000005</v>
      </c>
      <c r="J21" s="114">
        <v>-755252.17825999996</v>
      </c>
      <c r="K21" s="114">
        <v>-695535.39514000004</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215798.76605999999</v>
      </c>
      <c r="J22" s="114">
        <v>148685.89044999998</v>
      </c>
      <c r="K22" s="114">
        <v>187070.51881000001</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18673.11535</v>
      </c>
      <c r="J23" s="114">
        <v>34693.440029999998</v>
      </c>
      <c r="K23" s="114">
        <v>30182.412069999998</v>
      </c>
    </row>
    <row r="24" spans="1:11" s="16" customFormat="1" ht="15" customHeight="1">
      <c r="A24" s="147" t="s">
        <v>592</v>
      </c>
      <c r="B24" s="114">
        <v>806785.21870000008</v>
      </c>
      <c r="C24" s="114">
        <v>929609.50244000007</v>
      </c>
      <c r="D24" s="114">
        <v>1111893.4027200001</v>
      </c>
      <c r="E24" s="114">
        <v>770174.89361000003</v>
      </c>
      <c r="F24" s="114">
        <v>745622.46776999999</v>
      </c>
      <c r="G24" s="114">
        <v>1461843.11772</v>
      </c>
      <c r="H24" s="114">
        <v>3327268.91677</v>
      </c>
      <c r="I24" s="114">
        <v>3027265.3970100004</v>
      </c>
      <c r="J24" s="114">
        <v>3130709.98275</v>
      </c>
      <c r="K24" s="114">
        <v>3013843.1677100002</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495820.31688999996</v>
      </c>
      <c r="J25" s="114">
        <v>507964.70699999999</v>
      </c>
      <c r="K25" s="114">
        <v>498091.39291000005</v>
      </c>
    </row>
    <row r="26" spans="1:11" s="16" customFormat="1" ht="15" customHeight="1">
      <c r="A26" s="147" t="s">
        <v>593</v>
      </c>
      <c r="B26" s="114">
        <v>53035.597880000001</v>
      </c>
      <c r="C26" s="114">
        <v>54088.158450000003</v>
      </c>
      <c r="D26" s="114">
        <v>58899.436320000001</v>
      </c>
      <c r="E26" s="114">
        <v>74041.271219999995</v>
      </c>
      <c r="F26" s="114">
        <v>66898.355739999999</v>
      </c>
      <c r="G26" s="114">
        <v>83777.894819999987</v>
      </c>
      <c r="H26" s="114">
        <v>95120.195200000002</v>
      </c>
      <c r="I26" s="114">
        <v>60484.603329999998</v>
      </c>
      <c r="J26" s="114">
        <v>57927.770079999995</v>
      </c>
      <c r="K26" s="114">
        <v>67732.376550000001</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594</v>
      </c>
      <c r="B28" s="395">
        <v>14800161.8126</v>
      </c>
      <c r="C28" s="395">
        <v>14970127.615739999</v>
      </c>
      <c r="D28" s="395">
        <v>16373027.607129999</v>
      </c>
      <c r="E28" s="395">
        <v>19199155.380540002</v>
      </c>
      <c r="F28" s="395">
        <v>19782916.186919998</v>
      </c>
      <c r="G28" s="395">
        <v>21970986.06422</v>
      </c>
      <c r="H28" s="395">
        <v>25080314.318060003</v>
      </c>
      <c r="I28" s="395">
        <v>24237346.920740001</v>
      </c>
      <c r="J28" s="395">
        <v>25719547.59976</v>
      </c>
      <c r="K28" s="395">
        <v>24873107.782540001</v>
      </c>
    </row>
    <row r="29" spans="1:11" s="16" customFormat="1" ht="15" customHeight="1" thickTop="1">
      <c r="A29" s="147" t="s">
        <v>595</v>
      </c>
      <c r="B29" s="114">
        <v>12973026.304850001</v>
      </c>
      <c r="C29" s="114">
        <v>13520334.673360001</v>
      </c>
      <c r="D29" s="114">
        <v>14735885.696659999</v>
      </c>
      <c r="E29" s="114">
        <v>16906854.625100002</v>
      </c>
      <c r="F29" s="114">
        <v>17385497.37895</v>
      </c>
      <c r="G29" s="114">
        <v>18327041.720770001</v>
      </c>
      <c r="H29" s="114">
        <v>19216136.41711</v>
      </c>
      <c r="I29" s="114">
        <v>18882571.405020002</v>
      </c>
      <c r="J29" s="114">
        <v>20020200.625909999</v>
      </c>
      <c r="K29" s="114">
        <v>19177722.757089999</v>
      </c>
    </row>
    <row r="30" spans="1:11" s="16" customFormat="1" ht="15" customHeight="1">
      <c r="A30" s="148" t="s">
        <v>596</v>
      </c>
      <c r="B30" s="114">
        <v>4971037.3986899992</v>
      </c>
      <c r="C30" s="114">
        <v>4841910.0318599995</v>
      </c>
      <c r="D30" s="114">
        <v>4829224.9709899994</v>
      </c>
      <c r="E30" s="114">
        <v>4887719.4081600001</v>
      </c>
      <c r="F30" s="114">
        <v>4322382.0971099995</v>
      </c>
      <c r="G30" s="114">
        <v>4216960.6234799996</v>
      </c>
      <c r="H30" s="114">
        <v>4270255.2561599994</v>
      </c>
      <c r="I30" s="114">
        <v>4260596.0584499994</v>
      </c>
      <c r="J30" s="114">
        <v>5619712.8060600003</v>
      </c>
      <c r="K30" s="114">
        <v>4641035.6346499994</v>
      </c>
    </row>
    <row r="31" spans="1:11" s="16" customFormat="1" ht="15" customHeight="1">
      <c r="A31" s="148" t="s">
        <v>597</v>
      </c>
      <c r="B31" s="114">
        <v>3784398.6896799998</v>
      </c>
      <c r="C31" s="114">
        <v>4147487.21734</v>
      </c>
      <c r="D31" s="114">
        <v>4153315.5141799999</v>
      </c>
      <c r="E31" s="114">
        <v>4449819.9074799996</v>
      </c>
      <c r="F31" s="114">
        <v>4370201.3192499997</v>
      </c>
      <c r="G31" s="114">
        <v>4409240.35384</v>
      </c>
      <c r="H31" s="114">
        <v>4587027.6791199995</v>
      </c>
      <c r="I31" s="114">
        <v>4507501.8007899998</v>
      </c>
      <c r="J31" s="114">
        <v>4823409.9028400006</v>
      </c>
      <c r="K31" s="114">
        <v>4831222.04954</v>
      </c>
    </row>
    <row r="32" spans="1:11" s="16" customFormat="1" ht="15" customHeight="1">
      <c r="A32" s="148" t="s">
        <v>598</v>
      </c>
      <c r="B32" s="114">
        <v>134652.00477999999</v>
      </c>
      <c r="C32" s="114">
        <v>76871.46693000001</v>
      </c>
      <c r="D32" s="114">
        <v>50635.889619999994</v>
      </c>
      <c r="E32" s="114">
        <v>40098.445100000004</v>
      </c>
      <c r="F32" s="114">
        <v>20948.543010000001</v>
      </c>
      <c r="G32" s="114">
        <v>11113.01742</v>
      </c>
      <c r="H32" s="114">
        <v>8165.6017999999995</v>
      </c>
      <c r="I32" s="114">
        <v>3011.4814700000002</v>
      </c>
      <c r="J32" s="114">
        <v>2888.35043</v>
      </c>
      <c r="K32" s="114">
        <v>2609.4178299999999</v>
      </c>
    </row>
    <row r="33" spans="1:11" s="16" customFormat="1" ht="15" customHeight="1">
      <c r="A33" s="148" t="s">
        <v>599</v>
      </c>
      <c r="B33" s="114">
        <v>754427.74537000002</v>
      </c>
      <c r="C33" s="114">
        <v>597765.19889999996</v>
      </c>
      <c r="D33" s="114">
        <v>802809.03274000005</v>
      </c>
      <c r="E33" s="114">
        <v>1004436.4792300001</v>
      </c>
      <c r="F33" s="114">
        <v>538166.39422999998</v>
      </c>
      <c r="G33" s="114">
        <v>432706.35700999998</v>
      </c>
      <c r="H33" s="114">
        <v>364013.72017000004</v>
      </c>
      <c r="I33" s="114">
        <v>323917.30960000004</v>
      </c>
      <c r="J33" s="114">
        <v>315908.04018000001</v>
      </c>
      <c r="K33" s="114">
        <v>299539.04033999995</v>
      </c>
    </row>
    <row r="34" spans="1:11" s="16" customFormat="1" ht="15" customHeight="1">
      <c r="A34" s="148" t="s">
        <v>600</v>
      </c>
      <c r="B34" s="114">
        <v>3064003.84687</v>
      </c>
      <c r="C34" s="114">
        <v>3501373.0828400003</v>
      </c>
      <c r="D34" s="114">
        <v>4425918.5766199995</v>
      </c>
      <c r="E34" s="114">
        <v>5930757.2032700004</v>
      </c>
      <c r="F34" s="114">
        <v>7325846.1773300003</v>
      </c>
      <c r="G34" s="114">
        <v>8234781.7001700001</v>
      </c>
      <c r="H34" s="114">
        <v>8734941.2097000014</v>
      </c>
      <c r="I34" s="114">
        <v>8431263.6875700001</v>
      </c>
      <c r="J34" s="114">
        <v>7851183.6554899998</v>
      </c>
      <c r="K34" s="114">
        <v>7885794.8746800004</v>
      </c>
    </row>
    <row r="35" spans="1:11" s="16" customFormat="1" ht="15" customHeight="1">
      <c r="A35" s="148" t="s">
        <v>601</v>
      </c>
      <c r="B35" s="114">
        <v>264506.61946000002</v>
      </c>
      <c r="C35" s="114">
        <v>354927.67548999999</v>
      </c>
      <c r="D35" s="114">
        <v>473981.71250999998</v>
      </c>
      <c r="E35" s="114">
        <v>594023.18186000001</v>
      </c>
      <c r="F35" s="114">
        <v>807952.84802000003</v>
      </c>
      <c r="G35" s="114">
        <v>1022239.66885</v>
      </c>
      <c r="H35" s="114">
        <v>1251732.95016</v>
      </c>
      <c r="I35" s="114">
        <v>1356281.0671400002</v>
      </c>
      <c r="J35" s="114">
        <v>1407097.8709100001</v>
      </c>
      <c r="K35" s="114">
        <v>1517521.7400499999</v>
      </c>
    </row>
    <row r="36" spans="1:11" s="16" customFormat="1" ht="15" customHeight="1">
      <c r="A36" s="147" t="s">
        <v>602</v>
      </c>
      <c r="B36" s="114">
        <v>9046.2826700000005</v>
      </c>
      <c r="C36" s="114">
        <v>9544.6768200000006</v>
      </c>
      <c r="D36" s="114">
        <v>3383.8609799999999</v>
      </c>
      <c r="E36" s="114">
        <v>2616.4835800000001</v>
      </c>
      <c r="F36" s="114">
        <v>19308.52332</v>
      </c>
      <c r="G36" s="114">
        <v>7819.3300399999998</v>
      </c>
      <c r="H36" s="114">
        <v>6909.5365000000002</v>
      </c>
      <c r="I36" s="114">
        <v>24513.615819999999</v>
      </c>
      <c r="J36" s="114">
        <v>6162.2907599999999</v>
      </c>
      <c r="K36" s="114">
        <v>27775.560559999998</v>
      </c>
    </row>
    <row r="37" spans="1:11" s="16" customFormat="1" ht="15" customHeight="1">
      <c r="A37" s="147" t="s">
        <v>603</v>
      </c>
      <c r="B37" s="114">
        <v>373840.73499000003</v>
      </c>
      <c r="C37" s="114">
        <v>275130.71258999995</v>
      </c>
      <c r="D37" s="114">
        <v>318857.25923000003</v>
      </c>
      <c r="E37" s="114">
        <v>895201.32322000002</v>
      </c>
      <c r="F37" s="114">
        <v>970832.77116999996</v>
      </c>
      <c r="G37" s="114">
        <v>2061393.1282800001</v>
      </c>
      <c r="H37" s="114">
        <v>4312573.1485000001</v>
      </c>
      <c r="I37" s="114">
        <v>3771706.20566</v>
      </c>
      <c r="J37" s="114">
        <v>4103743.2418400003</v>
      </c>
      <c r="K37" s="114">
        <v>4169628.9527699999</v>
      </c>
    </row>
    <row r="38" spans="1:11" s="16" customFormat="1" ht="15" customHeight="1">
      <c r="A38" s="147" t="s">
        <v>604</v>
      </c>
      <c r="B38" s="114">
        <v>475589.85751</v>
      </c>
      <c r="C38" s="114">
        <v>452361.37367</v>
      </c>
      <c r="D38" s="114">
        <v>407950.45854000002</v>
      </c>
      <c r="E38" s="114">
        <v>452939.53547</v>
      </c>
      <c r="F38" s="114">
        <v>395299.56492000003</v>
      </c>
      <c r="G38" s="114">
        <v>393596.23975999997</v>
      </c>
      <c r="H38" s="114">
        <v>366737.57941000001</v>
      </c>
      <c r="I38" s="114">
        <v>422067.69725000003</v>
      </c>
      <c r="J38" s="114">
        <v>468777.63893000002</v>
      </c>
      <c r="K38" s="114">
        <v>495002.59094999998</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305860.58869</v>
      </c>
      <c r="J39" s="114">
        <v>364819.54450999998</v>
      </c>
      <c r="K39" s="114">
        <v>373382.37777999998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137240.59748</v>
      </c>
      <c r="C41" s="114">
        <v>277511.01363</v>
      </c>
      <c r="D41" s="114">
        <v>461453.51266000001</v>
      </c>
      <c r="E41" s="114">
        <v>421256.34602999996</v>
      </c>
      <c r="F41" s="114">
        <v>416550.33919999999</v>
      </c>
      <c r="G41" s="114">
        <v>354300.55356000003</v>
      </c>
      <c r="H41" s="114">
        <v>292028.66761</v>
      </c>
      <c r="I41" s="114">
        <v>291832.50169999996</v>
      </c>
      <c r="J41" s="114">
        <v>217803.72344</v>
      </c>
      <c r="K41" s="114">
        <v>217297.18944999998</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538794.90659999999</v>
      </c>
      <c r="J42" s="114">
        <v>538040.53437000001</v>
      </c>
      <c r="K42" s="114">
        <v>412298.35394</v>
      </c>
    </row>
    <row r="43" spans="1:11" ht="15" customHeight="1" thickTop="1" thickBot="1">
      <c r="A43" s="394" t="s">
        <v>606</v>
      </c>
      <c r="B43" s="395">
        <v>1549524.2543900001</v>
      </c>
      <c r="C43" s="395">
        <v>1742180.27994</v>
      </c>
      <c r="D43" s="395">
        <v>1967360.97382</v>
      </c>
      <c r="E43" s="395">
        <v>1492786.6581199998</v>
      </c>
      <c r="F43" s="395">
        <v>1590499.3546300002</v>
      </c>
      <c r="G43" s="395">
        <v>1700689.37442</v>
      </c>
      <c r="H43" s="395">
        <v>1664426.18725</v>
      </c>
      <c r="I43" s="395">
        <v>1691708.8977399999</v>
      </c>
      <c r="J43" s="395">
        <v>1834197.92936</v>
      </c>
      <c r="K43" s="395">
        <v>1822347.8502400001</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1222539.58</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14.632149999999999</v>
      </c>
      <c r="J45" s="114">
        <v>12592.15221</v>
      </c>
      <c r="K45" s="114">
        <v>8.0822099999999999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164473.39504</v>
      </c>
      <c r="C47" s="114">
        <v>193699.93790000002</v>
      </c>
      <c r="D47" s="114">
        <v>226994.28736000002</v>
      </c>
      <c r="E47" s="114">
        <v>261206.29100999999</v>
      </c>
      <c r="F47" s="114">
        <v>295696.71762000001</v>
      </c>
      <c r="G47" s="114">
        <v>322025.18414999999</v>
      </c>
      <c r="H47" s="114">
        <v>350403.34724999999</v>
      </c>
      <c r="I47" s="114">
        <v>367020.97504000005</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102133.71055</v>
      </c>
      <c r="J48" s="114">
        <v>169771.74211000002</v>
      </c>
      <c r="K48" s="114">
        <v>132297.40412999998</v>
      </c>
    </row>
    <row r="49" spans="1:11" s="16" customFormat="1" ht="15" customHeight="1">
      <c r="A49" s="148" t="s">
        <v>608</v>
      </c>
      <c r="B49" s="114">
        <v>0</v>
      </c>
      <c r="C49" s="114">
        <v>0</v>
      </c>
      <c r="D49" s="114">
        <v>0</v>
      </c>
      <c r="E49" s="114">
        <v>0</v>
      </c>
      <c r="F49" s="114">
        <v>0</v>
      </c>
      <c r="G49" s="114">
        <v>0</v>
      </c>
      <c r="H49" s="114">
        <v>0</v>
      </c>
      <c r="I49" s="114">
        <v>74851.000060000006</v>
      </c>
      <c r="J49" s="114">
        <v>0</v>
      </c>
      <c r="K49" s="114">
        <v>62846.000030000003</v>
      </c>
    </row>
    <row r="50" spans="1:11" s="17" customFormat="1" ht="15" customHeight="1" thickBot="1">
      <c r="A50" s="148" t="s">
        <v>609</v>
      </c>
      <c r="B50" s="114">
        <v>292265.40935000003</v>
      </c>
      <c r="C50" s="114">
        <v>332943.42204000003</v>
      </c>
      <c r="D50" s="114">
        <v>342120.03645999997</v>
      </c>
      <c r="E50" s="114">
        <v>344827.62180000002</v>
      </c>
      <c r="F50" s="114">
        <v>263229.95497999998</v>
      </c>
      <c r="G50" s="114">
        <v>236540.39818000002</v>
      </c>
      <c r="H50" s="114">
        <v>91468.62784999999</v>
      </c>
      <c r="I50" s="114">
        <v>27282.710489999998</v>
      </c>
      <c r="J50" s="114">
        <v>169771.74211000002</v>
      </c>
      <c r="K50" s="114">
        <v>69451.4041</v>
      </c>
    </row>
    <row r="51" spans="1:11" ht="15" customHeight="1" thickTop="1" thickBot="1">
      <c r="A51" s="394" t="s">
        <v>610</v>
      </c>
      <c r="B51" s="395">
        <v>16349686.066989999</v>
      </c>
      <c r="C51" s="395">
        <v>16712307.895680001</v>
      </c>
      <c r="D51" s="395">
        <v>18340388.580949999</v>
      </c>
      <c r="E51" s="395">
        <v>20691942.038660001</v>
      </c>
      <c r="F51" s="395">
        <v>21373415.541549999</v>
      </c>
      <c r="G51" s="395">
        <v>23671675.438639998</v>
      </c>
      <c r="H51" s="395">
        <v>26744740.505310003</v>
      </c>
      <c r="I51" s="395">
        <v>25929055.81848</v>
      </c>
      <c r="J51" s="395">
        <v>27553745.529119998</v>
      </c>
      <c r="K51" s="395">
        <v>26695455.632780001</v>
      </c>
    </row>
    <row r="52" spans="1:11" s="16" customFormat="1" ht="15" customHeight="1" thickTop="1">
      <c r="A52" s="113" t="s">
        <v>611</v>
      </c>
      <c r="B52" s="114">
        <v>4563916.48587</v>
      </c>
      <c r="C52" s="114">
        <v>5873857.4799600001</v>
      </c>
      <c r="D52" s="114">
        <v>7111593.8951599998</v>
      </c>
      <c r="E52" s="114">
        <v>6938425.0796000008</v>
      </c>
      <c r="F52" s="114">
        <v>6684108.59088</v>
      </c>
      <c r="G52" s="114">
        <v>6548528.2970600007</v>
      </c>
      <c r="H52" s="114">
        <v>5624756.8659199998</v>
      </c>
      <c r="I52" s="114">
        <v>5585215.1995600006</v>
      </c>
      <c r="J52" s="114">
        <v>5409835.8529099999</v>
      </c>
      <c r="K52" s="114">
        <v>5502754.11998</v>
      </c>
    </row>
    <row r="53" spans="1:11" s="17" customFormat="1" ht="15" customHeight="1">
      <c r="A53" s="148" t="s">
        <v>612</v>
      </c>
      <c r="B53" s="114">
        <v>291493.19162</v>
      </c>
      <c r="C53" s="114">
        <v>296322.07329999999</v>
      </c>
      <c r="D53" s="114">
        <v>275081.24857</v>
      </c>
      <c r="E53" s="114">
        <v>228968.47469999999</v>
      </c>
      <c r="F53" s="114">
        <v>367028.74558999995</v>
      </c>
      <c r="G53" s="114">
        <v>229717.58056</v>
      </c>
      <c r="H53" s="114">
        <v>252737.75634999998</v>
      </c>
      <c r="I53" s="114">
        <v>240223.78219</v>
      </c>
      <c r="J53" s="114">
        <v>410274.28525000002</v>
      </c>
      <c r="K53" s="114">
        <v>403726.38577999995</v>
      </c>
    </row>
    <row r="54" spans="1:11" s="17" customFormat="1" ht="15" customHeight="1">
      <c r="A54" s="148" t="s">
        <v>613</v>
      </c>
      <c r="B54" s="114">
        <v>4087653.9325000001</v>
      </c>
      <c r="C54" s="114">
        <v>5334435.1212999998</v>
      </c>
      <c r="D54" s="114">
        <v>6572848.7295699995</v>
      </c>
      <c r="E54" s="114">
        <v>6422221.0214999998</v>
      </c>
      <c r="F54" s="114">
        <v>6032896.6224699998</v>
      </c>
      <c r="G54" s="114">
        <v>6004642.9879099997</v>
      </c>
      <c r="H54" s="114">
        <v>5089650.8974299999</v>
      </c>
      <c r="I54" s="114">
        <v>5076398.5722399997</v>
      </c>
      <c r="J54" s="114">
        <v>4734885.3952700002</v>
      </c>
      <c r="K54" s="114">
        <v>4819012.0053699994</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181557.95600999999</v>
      </c>
      <c r="C56" s="114">
        <v>240757.28536000001</v>
      </c>
      <c r="D56" s="114">
        <v>261458.11702000001</v>
      </c>
      <c r="E56" s="114">
        <v>285029.78339999996</v>
      </c>
      <c r="F56" s="114">
        <v>281353.01882</v>
      </c>
      <c r="G56" s="114">
        <v>311670.37239999999</v>
      </c>
      <c r="H56" s="114">
        <v>279870.85595</v>
      </c>
      <c r="I56" s="114">
        <v>266095.48894000001</v>
      </c>
      <c r="J56" s="114">
        <v>262178.8162</v>
      </c>
      <c r="K56" s="114">
        <v>277518.37263999996</v>
      </c>
    </row>
    <row r="57" spans="1:11" s="17" customFormat="1" ht="15" customHeight="1">
      <c r="A57" s="148" t="s">
        <v>616</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617</v>
      </c>
      <c r="B58" s="114">
        <v>25031708.243970003</v>
      </c>
      <c r="C58" s="114">
        <v>29176464.44658</v>
      </c>
      <c r="D58" s="114">
        <v>31585259.347890001</v>
      </c>
      <c r="E58" s="114">
        <v>35425114.255819999</v>
      </c>
      <c r="F58" s="114">
        <v>38300975.375390001</v>
      </c>
      <c r="G58" s="114">
        <v>39776295.291440003</v>
      </c>
      <c r="H58" s="114">
        <v>40263706.343400002</v>
      </c>
      <c r="I58" s="114">
        <v>40252568.214769997</v>
      </c>
      <c r="J58" s="114">
        <v>39167411.650710002</v>
      </c>
      <c r="K58" s="114">
        <v>39620739.298450001</v>
      </c>
    </row>
    <row r="59" spans="1:11">
      <c r="A59" s="396" t="s">
        <v>618</v>
      </c>
      <c r="B59" s="397">
        <v>767653.15595000004</v>
      </c>
      <c r="C59" s="397">
        <v>869269.87112999998</v>
      </c>
      <c r="D59" s="397">
        <v>980144.69975000003</v>
      </c>
      <c r="E59" s="397">
        <v>1100959.4400200001</v>
      </c>
      <c r="F59" s="397">
        <v>1295808.01406</v>
      </c>
      <c r="G59" s="397">
        <v>1397372.96095</v>
      </c>
      <c r="H59" s="397">
        <v>1349359.10433</v>
      </c>
      <c r="I59" s="397">
        <v>567170.92012000002</v>
      </c>
      <c r="J59" s="397">
        <v>1346803.9902599999</v>
      </c>
      <c r="K59" s="397">
        <v>546232.53411999997</v>
      </c>
    </row>
    <row r="60" spans="1:11" ht="15" customHeight="1">
      <c r="A60" s="148" t="s">
        <v>619</v>
      </c>
      <c r="B60" s="114">
        <v>-115988.05849</v>
      </c>
      <c r="C60" s="114">
        <v>-140305.88333000001</v>
      </c>
      <c r="D60" s="114">
        <v>-173132.27812999999</v>
      </c>
      <c r="E60" s="114">
        <v>-225209.48851</v>
      </c>
      <c r="F60" s="114">
        <v>-312359.32685000001</v>
      </c>
      <c r="G60" s="114">
        <v>-391336.87524000002</v>
      </c>
      <c r="H60" s="114">
        <v>-451159.27045999997</v>
      </c>
      <c r="I60" s="114">
        <v>-186635.35597999999</v>
      </c>
      <c r="J60" s="114">
        <v>-441460.64613000001</v>
      </c>
      <c r="K60" s="114">
        <v>-175592.31334999998</v>
      </c>
    </row>
    <row r="61" spans="1:11" ht="15" customHeight="1">
      <c r="A61" s="147" t="s">
        <v>620</v>
      </c>
      <c r="B61" s="114">
        <v>651665.09746000008</v>
      </c>
      <c r="C61" s="114">
        <v>728963.9878</v>
      </c>
      <c r="D61" s="114">
        <v>807012.42162000004</v>
      </c>
      <c r="E61" s="114">
        <v>875749.95151000004</v>
      </c>
      <c r="F61" s="114">
        <v>983448.68721</v>
      </c>
      <c r="G61" s="114">
        <v>1006036.08571</v>
      </c>
      <c r="H61" s="114">
        <v>898199.83386999997</v>
      </c>
      <c r="I61" s="114">
        <v>380535.56413999997</v>
      </c>
      <c r="J61" s="114">
        <v>905343.34412999998</v>
      </c>
      <c r="K61" s="114">
        <v>370640.22076999996</v>
      </c>
    </row>
    <row r="62" spans="1:11" ht="15" customHeight="1">
      <c r="A62" s="116" t="s">
        <v>621</v>
      </c>
      <c r="B62" s="114">
        <v>512118.39217000001</v>
      </c>
      <c r="C62" s="114">
        <v>517409.98402999999</v>
      </c>
      <c r="D62" s="114">
        <v>833557.29282000009</v>
      </c>
      <c r="E62" s="114">
        <v>898734.44538000005</v>
      </c>
      <c r="F62" s="114">
        <v>609505.77225000004</v>
      </c>
      <c r="G62" s="114">
        <v>645684.12011999998</v>
      </c>
      <c r="H62" s="114">
        <v>521991.50373</v>
      </c>
      <c r="I62" s="114">
        <v>203007.87708999999</v>
      </c>
      <c r="J62" s="114">
        <v>508192.43158999999</v>
      </c>
      <c r="K62" s="114">
        <v>203074.4136</v>
      </c>
    </row>
    <row r="63" spans="1:11" ht="15" customHeight="1">
      <c r="A63" s="148" t="s">
        <v>622</v>
      </c>
      <c r="B63" s="114">
        <v>-69447.055590000004</v>
      </c>
      <c r="C63" s="114">
        <v>-164143.84211000003</v>
      </c>
      <c r="D63" s="114">
        <v>-425690.65331000002</v>
      </c>
      <c r="E63" s="114">
        <v>-469642.28615</v>
      </c>
      <c r="F63" s="114">
        <v>-358550.80456000002</v>
      </c>
      <c r="G63" s="114">
        <v>-382966.19443000003</v>
      </c>
      <c r="H63" s="114">
        <v>-347352.62030000001</v>
      </c>
      <c r="I63" s="114">
        <v>-107083.59772000001</v>
      </c>
      <c r="J63" s="114">
        <v>-224529.60926</v>
      </c>
      <c r="K63" s="114">
        <v>-64150.173649999997</v>
      </c>
    </row>
    <row r="64" spans="1:11" ht="15" customHeight="1">
      <c r="A64" s="117" t="s">
        <v>623</v>
      </c>
      <c r="B64" s="114">
        <v>1094336.43404</v>
      </c>
      <c r="C64" s="114">
        <v>1082230.1297200001</v>
      </c>
      <c r="D64" s="114">
        <v>1214879.06113</v>
      </c>
      <c r="E64" s="114">
        <v>1304842.1107399999</v>
      </c>
      <c r="F64" s="114">
        <v>1234403.6549000002</v>
      </c>
      <c r="G64" s="114">
        <v>1268754.0114000002</v>
      </c>
      <c r="H64" s="114">
        <v>1072838.7172999999</v>
      </c>
      <c r="I64" s="114">
        <v>476459.84350999998</v>
      </c>
      <c r="J64" s="114">
        <v>1189006.16646</v>
      </c>
      <c r="K64" s="114">
        <v>509564.46072000003</v>
      </c>
    </row>
    <row r="65" spans="1:11" ht="15" customHeight="1">
      <c r="A65" s="116" t="s">
        <v>624</v>
      </c>
      <c r="B65" s="114">
        <v>259569.73796999999</v>
      </c>
      <c r="C65" s="114">
        <v>347393.16204000002</v>
      </c>
      <c r="D65" s="114">
        <v>250962.61183000001</v>
      </c>
      <c r="E65" s="114">
        <v>277893.32831999997</v>
      </c>
      <c r="F65" s="114">
        <v>306725.87611000001</v>
      </c>
      <c r="G65" s="114">
        <v>257711.82754</v>
      </c>
      <c r="H65" s="114">
        <v>183095.53495</v>
      </c>
      <c r="I65" s="114">
        <v>154386.42528999998</v>
      </c>
      <c r="J65" s="114">
        <v>307184.69081</v>
      </c>
      <c r="K65" s="114">
        <v>85094.029319999987</v>
      </c>
    </row>
    <row r="66" spans="1:11" ht="15" customHeight="1">
      <c r="A66" s="116" t="s">
        <v>625</v>
      </c>
      <c r="B66" s="114">
        <v>-340286.65164</v>
      </c>
      <c r="C66" s="114">
        <v>-376359.43072</v>
      </c>
      <c r="D66" s="114">
        <v>-386467.06650000002</v>
      </c>
      <c r="E66" s="114">
        <v>-444594.84038999997</v>
      </c>
      <c r="F66" s="114">
        <v>-440618.39585000003</v>
      </c>
      <c r="G66" s="114">
        <v>-440794.88635000004</v>
      </c>
      <c r="H66" s="114">
        <v>-414874.89075999998</v>
      </c>
      <c r="I66" s="114">
        <v>-245873.05109999998</v>
      </c>
      <c r="J66" s="114">
        <v>-529785.60748000001</v>
      </c>
      <c r="K66" s="114">
        <v>-195762.37258000002</v>
      </c>
    </row>
    <row r="67" spans="1:11" ht="15" customHeight="1">
      <c r="A67" s="147" t="s">
        <v>626</v>
      </c>
      <c r="B67" s="114">
        <v>1013619.52037</v>
      </c>
      <c r="C67" s="114">
        <v>1053263.8610399999</v>
      </c>
      <c r="D67" s="114">
        <v>1079374.6064599999</v>
      </c>
      <c r="E67" s="114">
        <v>1138140.59867</v>
      </c>
      <c r="F67" s="114">
        <v>1100511.1351600001</v>
      </c>
      <c r="G67" s="114">
        <v>1085670.9525899999</v>
      </c>
      <c r="H67" s="114">
        <v>841059.36149000004</v>
      </c>
      <c r="I67" s="114">
        <v>384973.21769999998</v>
      </c>
      <c r="J67" s="114">
        <v>966405.24978999991</v>
      </c>
      <c r="K67" s="114">
        <v>398896.11745999998</v>
      </c>
    </row>
    <row r="68" spans="1:11" ht="15" customHeight="1">
      <c r="A68" s="148" t="s">
        <v>627</v>
      </c>
      <c r="B68" s="114">
        <v>-573037.93539</v>
      </c>
      <c r="C68" s="114">
        <v>-625098.30799</v>
      </c>
      <c r="D68" s="114">
        <v>-609881.12514999998</v>
      </c>
      <c r="E68" s="114">
        <v>-673968.76482000004</v>
      </c>
      <c r="F68" s="114">
        <v>-710300.44900999998</v>
      </c>
      <c r="G68" s="114">
        <v>-698058.29019000009</v>
      </c>
      <c r="H68" s="114">
        <v>-702023.01926999993</v>
      </c>
      <c r="I68" s="114">
        <v>-290481.92050999997</v>
      </c>
      <c r="J68" s="114">
        <v>-663133.6095599999</v>
      </c>
      <c r="K68" s="114">
        <v>-278557.78905999998</v>
      </c>
    </row>
    <row r="69" spans="1:11" ht="15" customHeight="1">
      <c r="A69" s="117" t="s">
        <v>628</v>
      </c>
      <c r="B69" s="114">
        <v>440581.58498000004</v>
      </c>
      <c r="C69" s="114">
        <v>428165.55304999999</v>
      </c>
      <c r="D69" s="114">
        <v>469493.48131</v>
      </c>
      <c r="E69" s="114">
        <v>464171.83385</v>
      </c>
      <c r="F69" s="114">
        <v>390210.68614999996</v>
      </c>
      <c r="G69" s="114">
        <v>387612.66239999997</v>
      </c>
      <c r="H69" s="114">
        <v>139036.34221999999</v>
      </c>
      <c r="I69" s="114">
        <v>94491.297189999997</v>
      </c>
      <c r="J69" s="114">
        <v>303271.64023000002</v>
      </c>
      <c r="K69" s="114">
        <v>120338.32840000001</v>
      </c>
    </row>
    <row r="70" spans="1:11" ht="15" customHeight="1">
      <c r="A70" s="117" t="s">
        <v>629</v>
      </c>
      <c r="B70" s="114">
        <v>-31737.322</v>
      </c>
      <c r="C70" s="114">
        <v>-36217.997289999999</v>
      </c>
      <c r="D70" s="114">
        <v>-15504.714550000001</v>
      </c>
      <c r="E70" s="114">
        <v>141390.65537999998</v>
      </c>
      <c r="F70" s="114">
        <v>-17452.12945</v>
      </c>
      <c r="G70" s="114">
        <v>-72428.085139999996</v>
      </c>
      <c r="H70" s="114">
        <v>50227.50546</v>
      </c>
      <c r="I70" s="114">
        <v>-100446.05859999999</v>
      </c>
      <c r="J70" s="114">
        <v>-165933.8455</v>
      </c>
      <c r="K70" s="114">
        <v>66493.316439999995</v>
      </c>
    </row>
    <row r="71" spans="1:11" ht="15" customHeight="1">
      <c r="A71" s="115" t="s">
        <v>978</v>
      </c>
      <c r="B71" s="114">
        <v>-32258.49784</v>
      </c>
      <c r="C71" s="114">
        <v>-36218.839220000002</v>
      </c>
      <c r="D71" s="114">
        <v>-15655.014650000001</v>
      </c>
      <c r="E71" s="114">
        <v>141365.23575999998</v>
      </c>
      <c r="F71" s="114">
        <v>-17474.444379999997</v>
      </c>
      <c r="G71" s="114">
        <v>-72444.80273000001</v>
      </c>
      <c r="H71" s="114">
        <v>50218.641179999999</v>
      </c>
      <c r="I71" s="114">
        <v>-100448.89420000001</v>
      </c>
      <c r="J71" s="114">
        <v>-165955.84401</v>
      </c>
      <c r="K71" s="114">
        <v>66451.982109999997</v>
      </c>
    </row>
    <row r="72" spans="1:11" ht="15" customHeight="1">
      <c r="A72" s="115" t="s">
        <v>979</v>
      </c>
      <c r="B72" s="114">
        <v>521.17583999999999</v>
      </c>
      <c r="C72" s="114">
        <v>0.84192999999999996</v>
      </c>
      <c r="D72" s="114">
        <v>150.30010000000001</v>
      </c>
      <c r="E72" s="114">
        <v>25.419619999999998</v>
      </c>
      <c r="F72" s="114">
        <v>22.31493</v>
      </c>
      <c r="G72" s="114">
        <v>16.717590000000001</v>
      </c>
      <c r="H72" s="114">
        <v>8.8642800000000008</v>
      </c>
      <c r="I72" s="114">
        <v>2.8355999999999999</v>
      </c>
      <c r="J72" s="114">
        <v>21.99851</v>
      </c>
      <c r="K72" s="114">
        <v>41.334330000000001</v>
      </c>
    </row>
    <row r="73" spans="1:11" ht="15" customHeight="1">
      <c r="A73" s="147" t="s">
        <v>630</v>
      </c>
      <c r="B73" s="114">
        <v>32159.979480000002</v>
      </c>
      <c r="C73" s="114">
        <v>36691.652150000002</v>
      </c>
      <c r="D73" s="114">
        <v>15927.499400000001</v>
      </c>
      <c r="E73" s="114">
        <v>-141220.40103000001</v>
      </c>
      <c r="F73" s="114">
        <v>17031.544539999999</v>
      </c>
      <c r="G73" s="114">
        <v>72354.391380000001</v>
      </c>
      <c r="H73" s="114">
        <v>-50396.17037</v>
      </c>
      <c r="I73" s="114">
        <v>100434.61494</v>
      </c>
      <c r="J73" s="114">
        <v>165901.99218</v>
      </c>
      <c r="K73" s="114">
        <v>-66389.81439</v>
      </c>
    </row>
    <row r="74" spans="1:11" ht="15" customHeight="1">
      <c r="A74" s="147" t="s">
        <v>1311</v>
      </c>
      <c r="B74" s="114">
        <v>32306.281190000002</v>
      </c>
      <c r="C74" s="114">
        <v>36783.726020000002</v>
      </c>
      <c r="D74" s="114">
        <v>16009.44433</v>
      </c>
      <c r="E74" s="114">
        <v>-141147.70997999999</v>
      </c>
      <c r="F74" s="114">
        <v>17094.72207</v>
      </c>
      <c r="G74" s="114">
        <v>72391.26943</v>
      </c>
      <c r="H74" s="114">
        <v>-50378.336459999999</v>
      </c>
      <c r="I74" s="114">
        <v>100439.2859</v>
      </c>
      <c r="J74" s="114">
        <v>165909.95506000001</v>
      </c>
      <c r="K74" s="114">
        <v>-66385.328640000007</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-4.67096</v>
      </c>
      <c r="J75" s="114">
        <v>-7.9628800000000002</v>
      </c>
      <c r="K75" s="114">
        <v>-4.4857500000000003</v>
      </c>
    </row>
    <row r="76" spans="1:11" ht="15" customHeight="1">
      <c r="A76" s="147" t="s">
        <v>631</v>
      </c>
      <c r="B76" s="114">
        <v>441004.24245999998</v>
      </c>
      <c r="C76" s="114">
        <v>428639.20791</v>
      </c>
      <c r="D76" s="114">
        <v>469916.26616</v>
      </c>
      <c r="E76" s="114">
        <v>464342.0882</v>
      </c>
      <c r="F76" s="114">
        <v>389790.10123999999</v>
      </c>
      <c r="G76" s="114">
        <v>387538.96863999998</v>
      </c>
      <c r="H76" s="114">
        <v>138867.67731</v>
      </c>
      <c r="I76" s="114">
        <v>94479.853530000008</v>
      </c>
      <c r="J76" s="114">
        <v>303239.78691000002</v>
      </c>
      <c r="K76" s="114">
        <v>120441.83045000001</v>
      </c>
    </row>
    <row r="77" spans="1:11" ht="15" customHeight="1">
      <c r="A77" s="149" t="s">
        <v>969</v>
      </c>
      <c r="B77" s="114">
        <v>227.5033</v>
      </c>
      <c r="C77" s="114">
        <v>87.33032</v>
      </c>
      <c r="D77" s="114">
        <v>-10.434329999999999</v>
      </c>
      <c r="E77" s="114">
        <v>1204.9932200000001</v>
      </c>
      <c r="F77" s="114">
        <v>1135.7741299999998</v>
      </c>
      <c r="G77" s="114">
        <v>1015.65792</v>
      </c>
      <c r="H77" s="114">
        <v>835.68458999999996</v>
      </c>
      <c r="I77" s="114">
        <v>277.28477000000004</v>
      </c>
      <c r="J77" s="114">
        <v>1515.52269</v>
      </c>
      <c r="K77" s="114">
        <v>208.87026999999998</v>
      </c>
    </row>
    <row r="78" spans="1:11" ht="15" customHeight="1">
      <c r="A78" s="117" t="s">
        <v>632</v>
      </c>
      <c r="B78" s="114">
        <v>441231.74575999996</v>
      </c>
      <c r="C78" s="114">
        <v>428726.53823000001</v>
      </c>
      <c r="D78" s="114">
        <v>469905.83182999998</v>
      </c>
      <c r="E78" s="114">
        <v>465547.08142</v>
      </c>
      <c r="F78" s="114">
        <v>390925.87537000002</v>
      </c>
      <c r="G78" s="114">
        <v>388554.62656</v>
      </c>
      <c r="H78" s="114">
        <v>139703.36190000002</v>
      </c>
      <c r="I78" s="114">
        <v>94757.138299999991</v>
      </c>
      <c r="J78" s="114">
        <v>304755.30960000004</v>
      </c>
      <c r="K78" s="114">
        <v>120650.70071999999</v>
      </c>
    </row>
    <row r="79" spans="1:11" ht="15" customHeight="1">
      <c r="A79" s="116" t="s">
        <v>633</v>
      </c>
      <c r="B79" s="114">
        <v>128.47359</v>
      </c>
      <c r="C79" s="114">
        <v>1904.04881</v>
      </c>
      <c r="D79" s="114">
        <v>1690.02063</v>
      </c>
      <c r="E79" s="114">
        <v>2379.38438</v>
      </c>
      <c r="F79" s="114">
        <v>17809.975569999999</v>
      </c>
      <c r="G79" s="114">
        <v>1884.75162</v>
      </c>
      <c r="H79" s="114">
        <v>-2116.1220499999999</v>
      </c>
      <c r="I79" s="114">
        <v>-120.87380999999999</v>
      </c>
      <c r="J79" s="114">
        <v>-7139.9834900000005</v>
      </c>
      <c r="K79" s="114">
        <v>1399.0773799999999</v>
      </c>
    </row>
    <row r="80" spans="1:11" ht="15" customHeight="1">
      <c r="A80" s="147" t="s">
        <v>634</v>
      </c>
      <c r="B80" s="114">
        <v>441360.21935000003</v>
      </c>
      <c r="C80" s="114">
        <v>430630.58704000001</v>
      </c>
      <c r="D80" s="114">
        <v>471595.85245999997</v>
      </c>
      <c r="E80" s="114">
        <v>467926.46580000001</v>
      </c>
      <c r="F80" s="114">
        <v>408735.85093999997</v>
      </c>
      <c r="G80" s="114">
        <v>390439.37818</v>
      </c>
      <c r="H80" s="114">
        <v>137587.23984999998</v>
      </c>
      <c r="I80" s="114">
        <v>94636.264490000001</v>
      </c>
      <c r="J80" s="114">
        <v>297615.32611000002</v>
      </c>
      <c r="K80" s="114">
        <v>122049.7781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441360.21935000003</v>
      </c>
      <c r="C82" s="114">
        <v>430630.58704000001</v>
      </c>
      <c r="D82" s="114">
        <v>471595.85245999997</v>
      </c>
      <c r="E82" s="114">
        <v>467926.46580000001</v>
      </c>
      <c r="F82" s="114">
        <v>408735.85093999997</v>
      </c>
      <c r="G82" s="114">
        <v>390439.37818</v>
      </c>
      <c r="H82" s="114">
        <v>137587.23984999998</v>
      </c>
      <c r="I82" s="114">
        <v>94636.264490000001</v>
      </c>
      <c r="J82" s="114">
        <v>297615.32611000002</v>
      </c>
      <c r="K82" s="114">
        <v>122049.7781</v>
      </c>
    </row>
    <row r="83" spans="1:11" ht="15" customHeight="1" thickBot="1">
      <c r="A83" s="116" t="s">
        <v>637</v>
      </c>
      <c r="B83" s="114">
        <v>-149094.81</v>
      </c>
      <c r="C83" s="114">
        <v>-97687.164999999994</v>
      </c>
      <c r="D83" s="114">
        <v>-129475.81600000001</v>
      </c>
      <c r="E83" s="114">
        <v>-123098.844</v>
      </c>
      <c r="F83" s="114">
        <v>-145505.89595999999</v>
      </c>
      <c r="G83" s="114">
        <v>-153898.98000000001</v>
      </c>
      <c r="H83" s="114">
        <v>-46118.612000000001</v>
      </c>
      <c r="I83" s="114">
        <v>-67353.554000000004</v>
      </c>
      <c r="J83" s="114">
        <v>-127843.584</v>
      </c>
      <c r="K83" s="114">
        <v>-52598.374000000003</v>
      </c>
    </row>
    <row r="84" spans="1:11" ht="15" customHeight="1" thickTop="1" thickBot="1">
      <c r="A84" s="394" t="s">
        <v>638</v>
      </c>
      <c r="B84" s="395">
        <v>292265.40935000003</v>
      </c>
      <c r="C84" s="395">
        <v>332943.42204000003</v>
      </c>
      <c r="D84" s="395">
        <v>342120.03645999997</v>
      </c>
      <c r="E84" s="395">
        <v>344827.62180000002</v>
      </c>
      <c r="F84" s="395">
        <v>263229.95497999998</v>
      </c>
      <c r="G84" s="395">
        <v>236540.39818000002</v>
      </c>
      <c r="H84" s="395">
        <v>91468.62784999999</v>
      </c>
      <c r="I84" s="395">
        <v>27282.710489999998</v>
      </c>
      <c r="J84" s="395">
        <v>169771.74211000002</v>
      </c>
      <c r="K84" s="395">
        <v>69451.4041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6" ht="30" customHeight="1">
      <c r="A1" s="749" t="s">
        <v>440</v>
      </c>
      <c r="B1" s="749"/>
      <c r="C1" s="749"/>
      <c r="D1" s="749"/>
      <c r="E1" s="749"/>
      <c r="F1" s="749"/>
      <c r="G1" s="749"/>
      <c r="H1" s="749"/>
      <c r="I1" s="749"/>
      <c r="J1" s="749"/>
      <c r="K1" s="749"/>
      <c r="L1" s="47"/>
      <c r="M1" s="47"/>
      <c r="N1" s="47"/>
      <c r="O1" s="47"/>
      <c r="P1" s="47"/>
    </row>
    <row r="2" spans="1:16" ht="15" customHeight="1">
      <c r="A2" s="750" t="s">
        <v>573</v>
      </c>
      <c r="B2" s="750"/>
      <c r="C2" s="750"/>
      <c r="D2" s="750"/>
      <c r="E2" s="750"/>
      <c r="F2" s="750"/>
      <c r="G2" s="750"/>
      <c r="H2" s="750"/>
      <c r="I2" s="750"/>
      <c r="J2" s="750"/>
      <c r="K2" s="750"/>
      <c r="L2" s="47"/>
      <c r="M2" s="47"/>
      <c r="N2" s="47"/>
      <c r="O2" s="47"/>
      <c r="P2" s="47"/>
    </row>
    <row r="3" spans="1:16" ht="15" customHeight="1">
      <c r="A3" s="750" t="s">
        <v>642</v>
      </c>
      <c r="B3" s="750"/>
      <c r="C3" s="750"/>
      <c r="D3" s="750"/>
      <c r="E3" s="750"/>
      <c r="F3" s="750"/>
      <c r="G3" s="750"/>
      <c r="H3" s="750"/>
      <c r="I3" s="750"/>
      <c r="J3" s="750"/>
      <c r="K3" s="750"/>
      <c r="L3" s="47"/>
      <c r="M3" s="47"/>
      <c r="N3" s="47"/>
      <c r="O3" s="47"/>
      <c r="P3" s="47"/>
    </row>
    <row r="4" spans="1:16" ht="30" customHeight="1">
      <c r="A4" s="751" t="s">
        <v>512</v>
      </c>
      <c r="B4" s="751"/>
      <c r="C4" s="751"/>
      <c r="D4" s="751"/>
      <c r="E4" s="751"/>
      <c r="F4" s="751"/>
      <c r="G4" s="751"/>
      <c r="H4" s="751"/>
      <c r="I4" s="751"/>
      <c r="J4" s="751"/>
      <c r="K4" s="751"/>
      <c r="L4" s="47"/>
      <c r="M4" s="47"/>
      <c r="N4" s="47"/>
      <c r="O4" s="47"/>
      <c r="P4" s="47"/>
    </row>
    <row r="5" spans="1:16" ht="3.75" customHeight="1" thickBot="1">
      <c r="A5" s="47"/>
      <c r="B5" s="47"/>
      <c r="C5" s="47"/>
      <c r="D5" s="47"/>
      <c r="E5" s="47"/>
      <c r="F5" s="47"/>
      <c r="G5" s="47"/>
      <c r="H5" s="47"/>
      <c r="I5" s="47"/>
      <c r="J5" s="47"/>
      <c r="K5" s="47"/>
      <c r="L5" s="47"/>
      <c r="M5" s="47"/>
      <c r="N5" s="47"/>
      <c r="O5" s="47"/>
      <c r="P5" s="47"/>
    </row>
    <row r="6" spans="1:16"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c r="L6" s="393"/>
      <c r="M6" s="393"/>
      <c r="N6" s="393"/>
      <c r="O6" s="393"/>
      <c r="P6" s="393"/>
    </row>
    <row r="7" spans="1:16" ht="15" customHeight="1" thickTop="1" thickBot="1">
      <c r="A7" s="394" t="s">
        <v>581</v>
      </c>
      <c r="B7" s="395">
        <v>12081870.929879999</v>
      </c>
      <c r="C7" s="395">
        <v>14605967.315409999</v>
      </c>
      <c r="D7" s="395">
        <v>16340049.671600001</v>
      </c>
      <c r="E7" s="395">
        <v>19387325.796150003</v>
      </c>
      <c r="F7" s="395">
        <v>20377489.639049999</v>
      </c>
      <c r="G7" s="395">
        <v>21743542.672389999</v>
      </c>
      <c r="H7" s="395">
        <v>23647837.885330003</v>
      </c>
      <c r="I7" s="395">
        <v>23561494.275310002</v>
      </c>
      <c r="J7" s="395">
        <v>23781719.4626</v>
      </c>
      <c r="K7" s="395">
        <v>23388521.49007</v>
      </c>
      <c r="L7" s="47"/>
      <c r="M7" s="47"/>
      <c r="N7" s="47"/>
      <c r="O7" s="47"/>
      <c r="P7" s="47"/>
    </row>
    <row r="8" spans="1:16"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2506160.2278</v>
      </c>
      <c r="J8" s="114">
        <v>2598411.7140100002</v>
      </c>
      <c r="K8" s="114">
        <v>2297713.4297099998</v>
      </c>
      <c r="L8" s="47"/>
      <c r="M8" s="47"/>
      <c r="N8" s="47"/>
      <c r="O8" s="47"/>
      <c r="P8" s="47"/>
    </row>
    <row r="9" spans="1:16"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2880916.8894000002</v>
      </c>
      <c r="J9" s="114">
        <v>2963274.2723499998</v>
      </c>
      <c r="K9" s="114">
        <v>2865863.1030999999</v>
      </c>
      <c r="L9" s="47"/>
      <c r="M9" s="47"/>
      <c r="N9" s="47"/>
      <c r="O9" s="47"/>
      <c r="P9" s="47"/>
    </row>
    <row r="10" spans="1:16"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16202071.244889999</v>
      </c>
      <c r="J10" s="114">
        <v>16265512.335959999</v>
      </c>
      <c r="K10" s="114">
        <v>16171013.21504</v>
      </c>
      <c r="L10" s="47"/>
      <c r="M10" s="47"/>
      <c r="N10" s="47"/>
      <c r="O10" s="47"/>
      <c r="P10" s="47"/>
    </row>
    <row r="11" spans="1:16" s="16" customFormat="1" ht="15" customHeight="1">
      <c r="A11" s="148" t="s">
        <v>582</v>
      </c>
      <c r="B11" s="114">
        <v>7934986.4191300003</v>
      </c>
      <c r="C11" s="114">
        <v>9289607.9904200006</v>
      </c>
      <c r="D11" s="114">
        <v>10953889.248370001</v>
      </c>
      <c r="E11" s="114">
        <v>13005962.823180001</v>
      </c>
      <c r="F11" s="114">
        <v>14365670.398399999</v>
      </c>
      <c r="G11" s="114">
        <v>15366387.35605</v>
      </c>
      <c r="H11" s="114">
        <v>15805138.143959999</v>
      </c>
      <c r="I11" s="114">
        <v>15673976.04159</v>
      </c>
      <c r="J11" s="114">
        <v>15663693.52211</v>
      </c>
      <c r="K11" s="114">
        <v>15411122.775110001</v>
      </c>
      <c r="L11" s="47"/>
      <c r="M11" s="47"/>
      <c r="N11" s="47"/>
      <c r="O11" s="47"/>
      <c r="P11" s="47"/>
    </row>
    <row r="12" spans="1:16" s="16" customFormat="1" ht="15" customHeight="1">
      <c r="A12" s="148" t="s">
        <v>583</v>
      </c>
      <c r="B12" s="114">
        <v>7886992.3791000005</v>
      </c>
      <c r="C12" s="114">
        <v>9247070.1102099996</v>
      </c>
      <c r="D12" s="114">
        <v>10900081.651690001</v>
      </c>
      <c r="E12" s="114">
        <v>12957598.629139999</v>
      </c>
      <c r="F12" s="114">
        <v>14315287.277479999</v>
      </c>
      <c r="G12" s="114">
        <v>15320219.147440001</v>
      </c>
      <c r="H12" s="114">
        <v>15720650.19324</v>
      </c>
      <c r="I12" s="114">
        <v>13574737.600120001</v>
      </c>
      <c r="J12" s="114">
        <v>11858747.6669</v>
      </c>
      <c r="K12" s="114">
        <v>11919015.15944</v>
      </c>
      <c r="L12" s="47"/>
      <c r="M12" s="47"/>
      <c r="N12" s="47"/>
      <c r="O12" s="47"/>
      <c r="P12" s="47"/>
    </row>
    <row r="13" spans="1:16" s="16" customFormat="1" ht="15" customHeight="1">
      <c r="A13" s="148" t="s">
        <v>584</v>
      </c>
      <c r="B13" s="114">
        <v>47994.040030000004</v>
      </c>
      <c r="C13" s="114">
        <v>42537.880210000003</v>
      </c>
      <c r="D13" s="114">
        <v>53807.596680000002</v>
      </c>
      <c r="E13" s="114">
        <v>48364.194040000002</v>
      </c>
      <c r="F13" s="114">
        <v>50383.120920000001</v>
      </c>
      <c r="G13" s="114">
        <v>46168.208610000001</v>
      </c>
      <c r="H13" s="114">
        <v>84487.950719999993</v>
      </c>
      <c r="I13" s="114">
        <v>2099238.44147</v>
      </c>
      <c r="J13" s="114">
        <v>3804945.8552100002</v>
      </c>
      <c r="K13" s="114">
        <v>3492107.6156700002</v>
      </c>
      <c r="L13" s="47"/>
      <c r="M13" s="47"/>
      <c r="N13" s="47"/>
      <c r="O13" s="47"/>
      <c r="P13" s="47"/>
    </row>
    <row r="14" spans="1:16" s="16" customFormat="1" ht="15" customHeight="1">
      <c r="A14" s="148" t="s">
        <v>585</v>
      </c>
      <c r="B14" s="114">
        <v>49985.785960000001</v>
      </c>
      <c r="C14" s="114">
        <v>49878.378509999995</v>
      </c>
      <c r="D14" s="114">
        <v>84685.838060000009</v>
      </c>
      <c r="E14" s="114">
        <v>123501.45218000001</v>
      </c>
      <c r="F14" s="114">
        <v>122314.76429000001</v>
      </c>
      <c r="G14" s="114">
        <v>125325.97839</v>
      </c>
      <c r="H14" s="114">
        <v>12834.779849999999</v>
      </c>
      <c r="I14" s="114">
        <v>91570.394959999991</v>
      </c>
      <c r="J14" s="114">
        <v>52211.79335</v>
      </c>
      <c r="K14" s="114">
        <v>232497.91712999999</v>
      </c>
      <c r="L14" s="47"/>
      <c r="M14" s="47"/>
      <c r="N14" s="47"/>
      <c r="O14" s="47"/>
      <c r="P14" s="47"/>
    </row>
    <row r="15" spans="1:16" s="16" customFormat="1" ht="15" customHeight="1">
      <c r="A15" s="148" t="s">
        <v>586</v>
      </c>
      <c r="B15" s="114">
        <v>47965.089359999998</v>
      </c>
      <c r="C15" s="114">
        <v>49260.712350000002</v>
      </c>
      <c r="D15" s="114">
        <v>76584.043680000002</v>
      </c>
      <c r="E15" s="114">
        <v>109224.28329000001</v>
      </c>
      <c r="F15" s="114">
        <v>114707.41697000001</v>
      </c>
      <c r="G15" s="114">
        <v>115198.63893</v>
      </c>
      <c r="H15" s="114">
        <v>9648.0015399999993</v>
      </c>
      <c r="I15" s="114">
        <v>85340.756859999994</v>
      </c>
      <c r="J15" s="114">
        <v>26867.994139999999</v>
      </c>
      <c r="K15" s="114">
        <v>39139.623909999995</v>
      </c>
      <c r="L15" s="47"/>
      <c r="M15" s="47"/>
      <c r="N15" s="47"/>
      <c r="O15" s="47"/>
      <c r="P15" s="47"/>
    </row>
    <row r="16" spans="1:16" s="16" customFormat="1" ht="15" customHeight="1">
      <c r="A16" s="148" t="s">
        <v>587</v>
      </c>
      <c r="B16" s="114">
        <v>2020.6966</v>
      </c>
      <c r="C16" s="114">
        <v>617.66615999999999</v>
      </c>
      <c r="D16" s="114">
        <v>8101.7943800000003</v>
      </c>
      <c r="E16" s="114">
        <v>14277.168890000001</v>
      </c>
      <c r="F16" s="114">
        <v>7607.3473199999999</v>
      </c>
      <c r="G16" s="114">
        <v>10127.339460000001</v>
      </c>
      <c r="H16" s="114">
        <v>3186.7783100000001</v>
      </c>
      <c r="I16" s="114">
        <v>6229.6380999999992</v>
      </c>
      <c r="J16" s="114">
        <v>25343.799210000001</v>
      </c>
      <c r="K16" s="114">
        <v>193358.29321999999</v>
      </c>
      <c r="L16" s="47"/>
      <c r="M16" s="47"/>
      <c r="N16" s="47"/>
      <c r="O16" s="47"/>
      <c r="P16" s="47"/>
    </row>
    <row r="17" spans="1:16" s="16" customFormat="1" ht="15" customHeight="1">
      <c r="A17" s="148" t="s">
        <v>588</v>
      </c>
      <c r="B17" s="114">
        <v>61283.585149999999</v>
      </c>
      <c r="C17" s="114">
        <v>98862.168799999999</v>
      </c>
      <c r="D17" s="114">
        <v>116961.68326999999</v>
      </c>
      <c r="E17" s="114">
        <v>126953.39704000001</v>
      </c>
      <c r="F17" s="114">
        <v>156240.87693</v>
      </c>
      <c r="G17" s="114">
        <v>150438.03881</v>
      </c>
      <c r="H17" s="114">
        <v>155116.17481</v>
      </c>
      <c r="I17" s="114">
        <v>121604.42315</v>
      </c>
      <c r="J17" s="114">
        <v>101481.46484999999</v>
      </c>
      <c r="K17" s="114">
        <v>121978.53001</v>
      </c>
      <c r="L17" s="47"/>
      <c r="M17" s="47"/>
      <c r="N17" s="47"/>
      <c r="O17" s="47"/>
      <c r="P17" s="47"/>
    </row>
    <row r="18" spans="1:16" s="16" customFormat="1" ht="15" customHeight="1">
      <c r="A18" s="148" t="s">
        <v>589</v>
      </c>
      <c r="B18" s="114">
        <v>54717.54926</v>
      </c>
      <c r="C18" s="114">
        <v>93424.805240000002</v>
      </c>
      <c r="D18" s="114">
        <v>112594.24827</v>
      </c>
      <c r="E18" s="114">
        <v>122748.32994</v>
      </c>
      <c r="F18" s="114">
        <v>152290.29141999999</v>
      </c>
      <c r="G18" s="114">
        <v>147063.72083000001</v>
      </c>
      <c r="H18" s="114">
        <v>150943.47258999999</v>
      </c>
      <c r="I18" s="114">
        <v>119238.83159</v>
      </c>
      <c r="J18" s="114">
        <v>99393.158260000011</v>
      </c>
      <c r="K18" s="114">
        <v>82646.324810000006</v>
      </c>
      <c r="L18" s="47"/>
      <c r="M18" s="47"/>
      <c r="N18" s="47"/>
      <c r="O18" s="47"/>
      <c r="P18" s="47"/>
    </row>
    <row r="19" spans="1:16" s="16" customFormat="1" ht="15" customHeight="1">
      <c r="A19" s="148" t="s">
        <v>590</v>
      </c>
      <c r="B19" s="114">
        <v>6566.0358900000001</v>
      </c>
      <c r="C19" s="114">
        <v>5437.3635599999998</v>
      </c>
      <c r="D19" s="114">
        <v>4367.4350000000004</v>
      </c>
      <c r="E19" s="114">
        <v>4205.0670999999993</v>
      </c>
      <c r="F19" s="114">
        <v>3950.5855099999999</v>
      </c>
      <c r="G19" s="114">
        <v>3374.3179799999998</v>
      </c>
      <c r="H19" s="114">
        <v>4172.7022200000001</v>
      </c>
      <c r="I19" s="114">
        <v>2365.5915599999998</v>
      </c>
      <c r="J19" s="114">
        <v>2088.3065900000001</v>
      </c>
      <c r="K19" s="114">
        <v>39332.205200000004</v>
      </c>
      <c r="L19" s="47"/>
      <c r="M19" s="47"/>
      <c r="N19" s="47"/>
      <c r="O19" s="47"/>
      <c r="P19" s="47"/>
    </row>
    <row r="20" spans="1:16"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717099.49207000004</v>
      </c>
      <c r="J20" s="114">
        <v>822165.30895000009</v>
      </c>
      <c r="K20" s="114">
        <v>792439.77103999991</v>
      </c>
      <c r="L20" s="47"/>
      <c r="M20" s="47"/>
      <c r="N20" s="47"/>
      <c r="O20" s="47"/>
      <c r="P20" s="47"/>
    </row>
    <row r="21" spans="1:16" s="16" customFormat="1" ht="15" customHeight="1">
      <c r="A21" s="148" t="s">
        <v>591</v>
      </c>
      <c r="B21" s="114">
        <v>-211248.57586000001</v>
      </c>
      <c r="C21" s="114">
        <v>-252082.17555000001</v>
      </c>
      <c r="D21" s="114">
        <v>-291574.48616000003</v>
      </c>
      <c r="E21" s="114">
        <v>-332629.64282000001</v>
      </c>
      <c r="F21" s="114">
        <v>-359709.93488999997</v>
      </c>
      <c r="G21" s="114">
        <v>-351097.43289999996</v>
      </c>
      <c r="H21" s="114">
        <v>-465395.18227999995</v>
      </c>
      <c r="I21" s="114">
        <v>-402179.10687999998</v>
      </c>
      <c r="J21" s="114">
        <v>-374039.75330000004</v>
      </c>
      <c r="K21" s="114">
        <v>-387025.77824999997</v>
      </c>
      <c r="L21" s="47"/>
      <c r="M21" s="47"/>
      <c r="N21" s="47"/>
      <c r="O21" s="47"/>
      <c r="P21" s="47"/>
    </row>
    <row r="22" spans="1:16"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146782.56171000001</v>
      </c>
      <c r="J22" s="114">
        <v>162822.69701</v>
      </c>
      <c r="K22" s="114">
        <v>152613.70330000002</v>
      </c>
      <c r="L22" s="47"/>
      <c r="M22" s="47"/>
      <c r="N22" s="47"/>
      <c r="O22" s="47"/>
      <c r="P22" s="47"/>
    </row>
    <row r="23" spans="1:16"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14779.566849999999</v>
      </c>
      <c r="J23" s="114">
        <v>19268.36623</v>
      </c>
      <c r="K23" s="114">
        <v>18563.793879999997</v>
      </c>
      <c r="L23" s="47"/>
      <c r="M23" s="47"/>
      <c r="N23" s="47"/>
      <c r="O23" s="47"/>
      <c r="P23" s="47"/>
    </row>
    <row r="24" spans="1:16" s="16" customFormat="1" ht="15" customHeight="1">
      <c r="A24" s="147" t="s">
        <v>592</v>
      </c>
      <c r="B24" s="114">
        <v>22712.525460000001</v>
      </c>
      <c r="C24" s="114">
        <v>22745.79149</v>
      </c>
      <c r="D24" s="114">
        <v>25210.522370000002</v>
      </c>
      <c r="E24" s="114">
        <v>340137.88566999999</v>
      </c>
      <c r="F24" s="114">
        <v>211345.37124000001</v>
      </c>
      <c r="G24" s="114">
        <v>856713.01058</v>
      </c>
      <c r="H24" s="114">
        <v>1168023.53357</v>
      </c>
      <c r="I24" s="114">
        <v>1629070.1705399998</v>
      </c>
      <c r="J24" s="114">
        <v>1571652.44368</v>
      </c>
      <c r="K24" s="114">
        <v>1693045.10231</v>
      </c>
      <c r="L24" s="47"/>
      <c r="M24" s="47"/>
      <c r="N24" s="47"/>
      <c r="O24" s="47"/>
      <c r="P24" s="47"/>
    </row>
    <row r="25" spans="1:16"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137235.54485000001</v>
      </c>
      <c r="J25" s="114">
        <v>150589.88268000001</v>
      </c>
      <c r="K25" s="114">
        <v>148415.21206999998</v>
      </c>
      <c r="L25" s="47"/>
      <c r="M25" s="47"/>
      <c r="N25" s="47"/>
      <c r="O25" s="47"/>
      <c r="P25" s="47"/>
    </row>
    <row r="26" spans="1:16" s="16" customFormat="1" ht="15" customHeight="1">
      <c r="A26" s="147" t="s">
        <v>593</v>
      </c>
      <c r="B26" s="114">
        <v>26741.403679999999</v>
      </c>
      <c r="C26" s="114">
        <v>27296.787069999998</v>
      </c>
      <c r="D26" s="114">
        <v>30013.403160000002</v>
      </c>
      <c r="E26" s="114">
        <v>32426.044020000001</v>
      </c>
      <c r="F26" s="114">
        <v>40508.033329999998</v>
      </c>
      <c r="G26" s="114">
        <v>33658.322979999997</v>
      </c>
      <c r="H26" s="114">
        <v>40022.500369999994</v>
      </c>
      <c r="I26" s="114">
        <v>44478.06927</v>
      </c>
      <c r="J26" s="114">
        <v>50187.750679999997</v>
      </c>
      <c r="K26" s="114">
        <v>41293.930659999998</v>
      </c>
      <c r="L26" s="47"/>
      <c r="M26" s="47"/>
      <c r="N26" s="47"/>
      <c r="O26" s="47"/>
      <c r="P26" s="47"/>
    </row>
    <row r="27" spans="1:16" s="17" customFormat="1" ht="15" customHeight="1" thickBot="1">
      <c r="A27" s="147" t="s">
        <v>239</v>
      </c>
      <c r="B27" s="114">
        <v>0</v>
      </c>
      <c r="C27" s="114">
        <v>0</v>
      </c>
      <c r="D27" s="114">
        <v>0</v>
      </c>
      <c r="E27" s="114">
        <v>0</v>
      </c>
      <c r="F27" s="114">
        <v>0</v>
      </c>
      <c r="G27" s="114">
        <v>0</v>
      </c>
      <c r="H27" s="114">
        <v>0</v>
      </c>
      <c r="I27" s="114">
        <v>0</v>
      </c>
      <c r="J27" s="114">
        <v>0</v>
      </c>
      <c r="K27" s="114">
        <v>0</v>
      </c>
      <c r="L27" s="47"/>
      <c r="M27" s="47"/>
      <c r="N27" s="47"/>
      <c r="O27" s="47"/>
      <c r="P27" s="47"/>
    </row>
    <row r="28" spans="1:16" ht="15" customHeight="1" thickTop="1" thickBot="1">
      <c r="A28" s="394" t="s">
        <v>594</v>
      </c>
      <c r="B28" s="395">
        <v>10995304.59829</v>
      </c>
      <c r="C28" s="395">
        <v>13476176.85149</v>
      </c>
      <c r="D28" s="395">
        <v>15104770.424249999</v>
      </c>
      <c r="E28" s="395">
        <v>18071762.654720001</v>
      </c>
      <c r="F28" s="395">
        <v>18976226.57088</v>
      </c>
      <c r="G28" s="395">
        <v>20233465.016929999</v>
      </c>
      <c r="H28" s="395">
        <v>22200073.57956</v>
      </c>
      <c r="I28" s="395">
        <v>22085535.817590002</v>
      </c>
      <c r="J28" s="395">
        <v>22206740.89703</v>
      </c>
      <c r="K28" s="395">
        <v>21790518.165550001</v>
      </c>
      <c r="L28" s="47"/>
      <c r="M28" s="47"/>
      <c r="N28" s="47"/>
      <c r="O28" s="47"/>
      <c r="P28" s="47"/>
    </row>
    <row r="29" spans="1:16" s="16" customFormat="1" ht="15" customHeight="1" thickTop="1">
      <c r="A29" s="147" t="s">
        <v>595</v>
      </c>
      <c r="B29" s="114">
        <v>9595714.4068600014</v>
      </c>
      <c r="C29" s="114">
        <v>12240905.093049999</v>
      </c>
      <c r="D29" s="114">
        <v>12799547.70489</v>
      </c>
      <c r="E29" s="114">
        <v>15669677.808809999</v>
      </c>
      <c r="F29" s="114">
        <v>16151923.270749999</v>
      </c>
      <c r="G29" s="114">
        <v>15265523.24777</v>
      </c>
      <c r="H29" s="114">
        <v>16877760.905680001</v>
      </c>
      <c r="I29" s="114">
        <v>16825649.746629998</v>
      </c>
      <c r="J29" s="114">
        <v>17156418.915209997</v>
      </c>
      <c r="K29" s="114">
        <v>17273792.119060002</v>
      </c>
      <c r="L29" s="47"/>
      <c r="M29" s="47"/>
      <c r="N29" s="47"/>
      <c r="O29" s="47"/>
      <c r="P29" s="47"/>
    </row>
    <row r="30" spans="1:16" s="16" customFormat="1" ht="15" customHeight="1">
      <c r="A30" s="148" t="s">
        <v>596</v>
      </c>
      <c r="B30" s="114">
        <v>2837931.6305399998</v>
      </c>
      <c r="C30" s="114">
        <v>3793101.3455599998</v>
      </c>
      <c r="D30" s="114">
        <v>3247358.7558599999</v>
      </c>
      <c r="E30" s="114">
        <v>3652193.0540399998</v>
      </c>
      <c r="F30" s="114">
        <v>3255222.49089</v>
      </c>
      <c r="G30" s="114">
        <v>3003586.4484200003</v>
      </c>
      <c r="H30" s="114">
        <v>3529917.3781599998</v>
      </c>
      <c r="I30" s="114">
        <v>3593229.91946</v>
      </c>
      <c r="J30" s="114">
        <v>3469877.84565</v>
      </c>
      <c r="K30" s="114">
        <v>3690508.1451900001</v>
      </c>
      <c r="L30" s="47"/>
      <c r="M30" s="47"/>
      <c r="N30" s="47"/>
      <c r="O30" s="47"/>
      <c r="P30" s="47"/>
    </row>
    <row r="31" spans="1:16" s="16" customFormat="1" ht="15" customHeight="1">
      <c r="A31" s="148" t="s">
        <v>597</v>
      </c>
      <c r="B31" s="114">
        <v>3045495.7264999999</v>
      </c>
      <c r="C31" s="114">
        <v>3556939.3172600004</v>
      </c>
      <c r="D31" s="114">
        <v>3576268.7871500002</v>
      </c>
      <c r="E31" s="114">
        <v>3827890.8126999997</v>
      </c>
      <c r="F31" s="114">
        <v>4458361.1240200009</v>
      </c>
      <c r="G31" s="114">
        <v>4346949.3152999999</v>
      </c>
      <c r="H31" s="114">
        <v>4696370.3793299999</v>
      </c>
      <c r="I31" s="114">
        <v>4623442.1602100004</v>
      </c>
      <c r="J31" s="114">
        <v>5119432.8266199995</v>
      </c>
      <c r="K31" s="114">
        <v>5092969.2994399993</v>
      </c>
      <c r="L31" s="47"/>
      <c r="M31" s="47"/>
      <c r="N31" s="47"/>
      <c r="O31" s="47"/>
      <c r="P31" s="47"/>
    </row>
    <row r="32" spans="1:16" s="16" customFormat="1" ht="15" customHeight="1">
      <c r="A32" s="148" t="s">
        <v>598</v>
      </c>
      <c r="B32" s="114">
        <v>88808.046489999993</v>
      </c>
      <c r="C32" s="114">
        <v>34785.454189999997</v>
      </c>
      <c r="D32" s="114">
        <v>21637.355500000001</v>
      </c>
      <c r="E32" s="114">
        <v>18361.25634</v>
      </c>
      <c r="F32" s="114">
        <v>6826.6130999999996</v>
      </c>
      <c r="G32" s="114">
        <v>4637.5106999999998</v>
      </c>
      <c r="H32" s="114">
        <v>2844.9284300000004</v>
      </c>
      <c r="I32" s="114">
        <v>2698.2471700000001</v>
      </c>
      <c r="J32" s="114">
        <v>2476.8326099999999</v>
      </c>
      <c r="K32" s="114">
        <v>2328.3564799999999</v>
      </c>
      <c r="L32" s="47"/>
      <c r="M32" s="47"/>
      <c r="N32" s="47"/>
      <c r="O32" s="47"/>
      <c r="P32" s="47"/>
    </row>
    <row r="33" spans="1:16" s="16" customFormat="1" ht="15" customHeight="1">
      <c r="A33" s="148" t="s">
        <v>599</v>
      </c>
      <c r="B33" s="114">
        <v>262915.93943000003</v>
      </c>
      <c r="C33" s="114">
        <v>520662.87589999998</v>
      </c>
      <c r="D33" s="114">
        <v>682068.10499999998</v>
      </c>
      <c r="E33" s="114">
        <v>396811.31868999999</v>
      </c>
      <c r="F33" s="114">
        <v>433142.61255000002</v>
      </c>
      <c r="G33" s="114">
        <v>478012.78674000001</v>
      </c>
      <c r="H33" s="114">
        <v>202567.22810000001</v>
      </c>
      <c r="I33" s="114">
        <v>209590.62859000001</v>
      </c>
      <c r="J33" s="114">
        <v>192490.72038999997</v>
      </c>
      <c r="K33" s="114">
        <v>197327.98256999999</v>
      </c>
      <c r="L33" s="47"/>
      <c r="M33" s="47"/>
      <c r="N33" s="47"/>
      <c r="O33" s="47"/>
      <c r="P33" s="47"/>
    </row>
    <row r="34" spans="1:16" s="16" customFormat="1" ht="15" customHeight="1">
      <c r="A34" s="148" t="s">
        <v>600</v>
      </c>
      <c r="B34" s="114">
        <v>3199110.3875300004</v>
      </c>
      <c r="C34" s="114">
        <v>4102470.64971</v>
      </c>
      <c r="D34" s="114">
        <v>4958371.9012700003</v>
      </c>
      <c r="E34" s="114">
        <v>7315302.5512299994</v>
      </c>
      <c r="F34" s="114">
        <v>7335001.4088100009</v>
      </c>
      <c r="G34" s="114">
        <v>6670243.5561099993</v>
      </c>
      <c r="H34" s="114">
        <v>7507774.4050900005</v>
      </c>
      <c r="I34" s="114">
        <v>7395962.5836699996</v>
      </c>
      <c r="J34" s="114">
        <v>7278847.3019300001</v>
      </c>
      <c r="K34" s="114">
        <v>7138920.4095799997</v>
      </c>
      <c r="L34" s="47"/>
      <c r="M34" s="47"/>
      <c r="N34" s="47"/>
      <c r="O34" s="47"/>
      <c r="P34" s="47"/>
    </row>
    <row r="35" spans="1:16" s="16" customFormat="1" ht="15" customHeight="1">
      <c r="A35" s="148" t="s">
        <v>601</v>
      </c>
      <c r="B35" s="114">
        <v>161452.67637</v>
      </c>
      <c r="C35" s="114">
        <v>232945.45043</v>
      </c>
      <c r="D35" s="114">
        <v>313842.80011000001</v>
      </c>
      <c r="E35" s="114">
        <v>459118.81581</v>
      </c>
      <c r="F35" s="114">
        <v>663369.02138000005</v>
      </c>
      <c r="G35" s="114">
        <v>762093.63049999997</v>
      </c>
      <c r="H35" s="114">
        <v>938286.58657000004</v>
      </c>
      <c r="I35" s="114">
        <v>1000726.20753</v>
      </c>
      <c r="J35" s="114">
        <v>1093293.3880099999</v>
      </c>
      <c r="K35" s="114">
        <v>1151737.9257999999</v>
      </c>
      <c r="L35" s="47"/>
      <c r="M35" s="47"/>
      <c r="N35" s="47"/>
      <c r="O35" s="47"/>
      <c r="P35" s="47"/>
    </row>
    <row r="36" spans="1:16" s="16" customFormat="1" ht="15" customHeight="1">
      <c r="A36" s="147" t="s">
        <v>602</v>
      </c>
      <c r="B36" s="114">
        <v>609.07143999999994</v>
      </c>
      <c r="C36" s="114">
        <v>1512.91344</v>
      </c>
      <c r="D36" s="114">
        <v>2059.93444</v>
      </c>
      <c r="E36" s="114">
        <v>2186.9641900000001</v>
      </c>
      <c r="F36" s="114">
        <v>1495.39744</v>
      </c>
      <c r="G36" s="114">
        <v>1662.0328999999999</v>
      </c>
      <c r="H36" s="114">
        <v>951.72221999999999</v>
      </c>
      <c r="I36" s="114">
        <v>1261.9923899999999</v>
      </c>
      <c r="J36" s="114">
        <v>3263.27394</v>
      </c>
      <c r="K36" s="114">
        <v>3706.0303199999998</v>
      </c>
      <c r="L36" s="47"/>
      <c r="M36" s="47"/>
      <c r="N36" s="47"/>
      <c r="O36" s="47"/>
      <c r="P36" s="47"/>
    </row>
    <row r="37" spans="1:16" s="16" customFormat="1" ht="15" customHeight="1">
      <c r="A37" s="147" t="s">
        <v>603</v>
      </c>
      <c r="B37" s="114">
        <v>105539.67512999999</v>
      </c>
      <c r="C37" s="114">
        <v>32623.934949999999</v>
      </c>
      <c r="D37" s="114">
        <v>1043088.78992</v>
      </c>
      <c r="E37" s="114">
        <v>1166487.42609</v>
      </c>
      <c r="F37" s="114">
        <v>1196052.47019</v>
      </c>
      <c r="G37" s="114">
        <v>2286904.09827</v>
      </c>
      <c r="H37" s="114">
        <v>2820614.3906799997</v>
      </c>
      <c r="I37" s="114">
        <v>3548029.5452299998</v>
      </c>
      <c r="J37" s="114">
        <v>3097277.2633600002</v>
      </c>
      <c r="K37" s="114">
        <v>2963195.24493</v>
      </c>
      <c r="L37" s="47"/>
      <c r="M37" s="47"/>
      <c r="N37" s="47"/>
      <c r="O37" s="47"/>
      <c r="P37" s="47"/>
    </row>
    <row r="38" spans="1:16" s="16" customFormat="1" ht="15" customHeight="1">
      <c r="A38" s="147" t="s">
        <v>604</v>
      </c>
      <c r="B38" s="114">
        <v>269795.86748000002</v>
      </c>
      <c r="C38" s="114">
        <v>264105.52532000002</v>
      </c>
      <c r="D38" s="114">
        <v>382648.17638000002</v>
      </c>
      <c r="E38" s="114">
        <v>353119.76981000003</v>
      </c>
      <c r="F38" s="114">
        <v>313120.39324</v>
      </c>
      <c r="G38" s="114">
        <v>347687.73989999999</v>
      </c>
      <c r="H38" s="114">
        <v>379452.60104000004</v>
      </c>
      <c r="I38" s="114">
        <v>274331.64591000002</v>
      </c>
      <c r="J38" s="114">
        <v>408303.66842</v>
      </c>
      <c r="K38" s="114">
        <v>237006.33934999999</v>
      </c>
      <c r="L38" s="47"/>
      <c r="M38" s="47"/>
      <c r="N38" s="47"/>
      <c r="O38" s="47"/>
      <c r="P38" s="47"/>
    </row>
    <row r="39" spans="1:16"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302768.59493000002</v>
      </c>
      <c r="J39" s="114">
        <v>277582.81052999996</v>
      </c>
      <c r="K39" s="114">
        <v>257177.17790000001</v>
      </c>
      <c r="L39" s="47"/>
      <c r="M39" s="47"/>
      <c r="N39" s="47"/>
      <c r="O39" s="47"/>
      <c r="P39" s="47"/>
    </row>
    <row r="40" spans="1:16" s="16" customFormat="1" ht="15" customHeight="1">
      <c r="A40" s="147" t="s">
        <v>283</v>
      </c>
      <c r="B40" s="114">
        <v>0</v>
      </c>
      <c r="C40" s="114">
        <v>0</v>
      </c>
      <c r="D40" s="114">
        <v>0</v>
      </c>
      <c r="E40" s="114">
        <v>0</v>
      </c>
      <c r="F40" s="114">
        <v>0</v>
      </c>
      <c r="G40" s="114">
        <v>0</v>
      </c>
      <c r="H40" s="114">
        <v>0</v>
      </c>
      <c r="I40" s="114">
        <v>0</v>
      </c>
      <c r="J40" s="114">
        <v>0</v>
      </c>
      <c r="K40" s="114">
        <v>0</v>
      </c>
      <c r="L40" s="47"/>
      <c r="M40" s="47"/>
      <c r="N40" s="47"/>
      <c r="O40" s="47"/>
      <c r="P40" s="47"/>
    </row>
    <row r="41" spans="1:16" s="16" customFormat="1" ht="15" customHeight="1">
      <c r="A41" s="147" t="s">
        <v>605</v>
      </c>
      <c r="B41" s="114">
        <v>70729.166670000006</v>
      </c>
      <c r="C41" s="114">
        <v>212873.33937</v>
      </c>
      <c r="D41" s="114">
        <v>210423.83050000001</v>
      </c>
      <c r="E41" s="114">
        <v>210584.63602000001</v>
      </c>
      <c r="F41" s="114">
        <v>210745.44155000002</v>
      </c>
      <c r="G41" s="114">
        <v>210906.24706999998</v>
      </c>
      <c r="H41" s="114">
        <v>312432.54702999996</v>
      </c>
      <c r="I41" s="114">
        <v>311016.54148000001</v>
      </c>
      <c r="J41" s="114">
        <v>312676.68591</v>
      </c>
      <c r="K41" s="114">
        <v>311260.68036</v>
      </c>
      <c r="L41" s="47"/>
      <c r="M41" s="47"/>
      <c r="N41" s="47"/>
      <c r="O41" s="47"/>
      <c r="P41" s="47"/>
    </row>
    <row r="42" spans="1:16"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822477.75101999997</v>
      </c>
      <c r="J42" s="114">
        <v>951218.27966</v>
      </c>
      <c r="K42" s="114">
        <v>744380.57363</v>
      </c>
      <c r="L42" s="47"/>
      <c r="M42" s="47"/>
      <c r="N42" s="47"/>
      <c r="O42" s="47"/>
      <c r="P42" s="47"/>
    </row>
    <row r="43" spans="1:16" ht="15" customHeight="1" thickTop="1" thickBot="1">
      <c r="A43" s="394" t="s">
        <v>606</v>
      </c>
      <c r="B43" s="395">
        <v>1086566.32996</v>
      </c>
      <c r="C43" s="395">
        <v>1129790.4628599999</v>
      </c>
      <c r="D43" s="395">
        <v>1235279.2462500001</v>
      </c>
      <c r="E43" s="395">
        <v>1315563.1421300001</v>
      </c>
      <c r="F43" s="395">
        <v>1401263.06898</v>
      </c>
      <c r="G43" s="395">
        <v>1510077.6554400001</v>
      </c>
      <c r="H43" s="395">
        <v>1447764.3053900001</v>
      </c>
      <c r="I43" s="395">
        <v>1475958.4577500001</v>
      </c>
      <c r="J43" s="395">
        <v>1574978.5667000001</v>
      </c>
      <c r="K43" s="395">
        <v>1598003.3248800002</v>
      </c>
      <c r="L43" s="47"/>
      <c r="M43" s="47"/>
      <c r="N43" s="47"/>
      <c r="O43" s="47"/>
      <c r="P43" s="47"/>
    </row>
    <row r="44" spans="1:16" s="16" customFormat="1" ht="15" customHeight="1" thickTop="1">
      <c r="A44" s="147" t="s">
        <v>298</v>
      </c>
      <c r="B44" s="114">
        <v>294578</v>
      </c>
      <c r="C44" s="114">
        <v>294660</v>
      </c>
      <c r="D44" s="114">
        <v>902280</v>
      </c>
      <c r="E44" s="114">
        <v>902280</v>
      </c>
      <c r="F44" s="114">
        <v>902280</v>
      </c>
      <c r="G44" s="114">
        <v>902280</v>
      </c>
      <c r="H44" s="114">
        <v>902280</v>
      </c>
      <c r="I44" s="114">
        <v>902280</v>
      </c>
      <c r="J44" s="114">
        <v>934980</v>
      </c>
      <c r="K44" s="114">
        <v>934980</v>
      </c>
      <c r="L44" s="47"/>
      <c r="M44" s="47"/>
      <c r="N44" s="47"/>
      <c r="O44" s="47"/>
      <c r="P44" s="47"/>
    </row>
    <row r="45" spans="1:16" s="16" customFormat="1" ht="15" customHeight="1">
      <c r="A45" s="147" t="s">
        <v>302</v>
      </c>
      <c r="B45" s="114">
        <v>0</v>
      </c>
      <c r="C45" s="114">
        <v>8</v>
      </c>
      <c r="D45" s="114">
        <v>8</v>
      </c>
      <c r="E45" s="114">
        <v>8</v>
      </c>
      <c r="F45" s="114">
        <v>8</v>
      </c>
      <c r="G45" s="114">
        <v>8</v>
      </c>
      <c r="H45" s="114">
        <v>8</v>
      </c>
      <c r="I45" s="114">
        <v>8</v>
      </c>
      <c r="J45" s="114">
        <v>8</v>
      </c>
      <c r="K45" s="114">
        <v>8</v>
      </c>
      <c r="L45" s="47"/>
      <c r="M45" s="47"/>
      <c r="N45" s="47"/>
      <c r="O45" s="47"/>
      <c r="P45" s="47"/>
    </row>
    <row r="46" spans="1:16" s="16" customFormat="1" ht="15" customHeight="1">
      <c r="A46" s="147" t="s">
        <v>306</v>
      </c>
      <c r="B46" s="114">
        <v>0</v>
      </c>
      <c r="C46" s="114">
        <v>0</v>
      </c>
      <c r="D46" s="114">
        <v>0</v>
      </c>
      <c r="E46" s="114">
        <v>0</v>
      </c>
      <c r="F46" s="114">
        <v>0</v>
      </c>
      <c r="G46" s="114">
        <v>0</v>
      </c>
      <c r="H46" s="114">
        <v>0</v>
      </c>
      <c r="I46" s="114">
        <v>0</v>
      </c>
      <c r="J46" s="114">
        <v>0</v>
      </c>
      <c r="K46" s="114">
        <v>0</v>
      </c>
      <c r="L46" s="47"/>
      <c r="M46" s="47"/>
      <c r="N46" s="47"/>
      <c r="O46" s="47"/>
      <c r="P46" s="47"/>
    </row>
    <row r="47" spans="1:16" s="16" customFormat="1" ht="15" customHeight="1">
      <c r="A47" s="147" t="s">
        <v>607</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c r="L47" s="47"/>
      <c r="M47" s="47"/>
      <c r="N47" s="47"/>
      <c r="O47" s="47"/>
      <c r="P47" s="47"/>
    </row>
    <row r="48" spans="1:16"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74562.730970000004</v>
      </c>
      <c r="J48" s="114">
        <v>140882.83992</v>
      </c>
      <c r="K48" s="114">
        <v>151191.21288000001</v>
      </c>
      <c r="L48" s="47"/>
      <c r="M48" s="47"/>
      <c r="N48" s="47"/>
      <c r="O48" s="47"/>
      <c r="P48" s="47"/>
    </row>
    <row r="49" spans="1:16" s="16" customFormat="1" ht="15" customHeight="1">
      <c r="A49" s="148" t="s">
        <v>608</v>
      </c>
      <c r="B49" s="114">
        <v>0</v>
      </c>
      <c r="C49" s="114">
        <v>0</v>
      </c>
      <c r="D49" s="114">
        <v>0</v>
      </c>
      <c r="E49" s="114">
        <v>0</v>
      </c>
      <c r="F49" s="114">
        <v>0</v>
      </c>
      <c r="G49" s="114">
        <v>0</v>
      </c>
      <c r="H49" s="114">
        <v>13718.993050000001</v>
      </c>
      <c r="I49" s="114">
        <v>46368.57907</v>
      </c>
      <c r="J49" s="114">
        <v>13718.993050000001</v>
      </c>
      <c r="K49" s="114">
        <v>120536.6228</v>
      </c>
      <c r="L49" s="47"/>
      <c r="M49" s="47"/>
      <c r="N49" s="47"/>
      <c r="O49" s="47"/>
      <c r="P49" s="47"/>
    </row>
    <row r="50" spans="1:16" s="17" customFormat="1" ht="15" customHeight="1" thickBot="1">
      <c r="A50" s="148" t="s">
        <v>609</v>
      </c>
      <c r="B50" s="114">
        <v>165064.01765999998</v>
      </c>
      <c r="C50" s="114">
        <v>139598.25602999999</v>
      </c>
      <c r="D50" s="114">
        <v>175222.24625</v>
      </c>
      <c r="E50" s="114">
        <v>167894.80099000002</v>
      </c>
      <c r="F50" s="114">
        <v>169646.88958000002</v>
      </c>
      <c r="G50" s="114">
        <v>193637.67741999999</v>
      </c>
      <c r="H50" s="114">
        <v>36277.317340000001</v>
      </c>
      <c r="I50" s="114">
        <v>28194.151899999997</v>
      </c>
      <c r="J50" s="114">
        <v>127163.84687000001</v>
      </c>
      <c r="K50" s="114">
        <v>30654.590079999998</v>
      </c>
      <c r="L50" s="47"/>
      <c r="M50" s="47"/>
      <c r="N50" s="47"/>
      <c r="O50" s="47"/>
      <c r="P50" s="47"/>
    </row>
    <row r="51" spans="1:16" ht="15" customHeight="1" thickTop="1" thickBot="1">
      <c r="A51" s="394" t="s">
        <v>610</v>
      </c>
      <c r="B51" s="395">
        <v>12081870.92825</v>
      </c>
      <c r="C51" s="395">
        <v>14605967.31435</v>
      </c>
      <c r="D51" s="395">
        <v>16340049.670499999</v>
      </c>
      <c r="E51" s="395">
        <v>19387325.79685</v>
      </c>
      <c r="F51" s="395">
        <v>20377489.63986</v>
      </c>
      <c r="G51" s="395">
        <v>21743542.672369998</v>
      </c>
      <c r="H51" s="395">
        <v>23647837.884950001</v>
      </c>
      <c r="I51" s="395">
        <v>23561494.275339998</v>
      </c>
      <c r="J51" s="395">
        <v>23781719.46373</v>
      </c>
      <c r="K51" s="395">
        <v>23388521.490430001</v>
      </c>
      <c r="L51" s="47"/>
      <c r="M51" s="47"/>
      <c r="N51" s="47"/>
      <c r="O51" s="47"/>
      <c r="P51" s="47"/>
    </row>
    <row r="52" spans="1:16" s="16" customFormat="1" ht="15" customHeight="1" thickTop="1">
      <c r="A52" s="113" t="s">
        <v>611</v>
      </c>
      <c r="B52" s="114">
        <v>1884535.6102199999</v>
      </c>
      <c r="C52" s="114">
        <v>2430208.22126</v>
      </c>
      <c r="D52" s="114">
        <v>3307542.34522</v>
      </c>
      <c r="E52" s="114">
        <v>3060668.5941900001</v>
      </c>
      <c r="F52" s="114">
        <v>4160588.7245900002</v>
      </c>
      <c r="G52" s="114">
        <v>4237002.1203800002</v>
      </c>
      <c r="H52" s="114">
        <v>2832813.37671</v>
      </c>
      <c r="I52" s="114">
        <v>2653526.0211</v>
      </c>
      <c r="J52" s="114">
        <v>3100260.53449</v>
      </c>
      <c r="K52" s="114">
        <v>3510259.85549</v>
      </c>
      <c r="L52" s="47"/>
      <c r="M52" s="47"/>
      <c r="N52" s="47"/>
      <c r="O52" s="47"/>
      <c r="P52" s="47"/>
    </row>
    <row r="53" spans="1:16" s="17" customFormat="1" ht="15" customHeight="1">
      <c r="A53" s="148" t="s">
        <v>612</v>
      </c>
      <c r="B53" s="114">
        <v>130224.11141</v>
      </c>
      <c r="C53" s="114">
        <v>92550.123859999992</v>
      </c>
      <c r="D53" s="114">
        <v>131353.83948</v>
      </c>
      <c r="E53" s="114">
        <v>256407.62756999998</v>
      </c>
      <c r="F53" s="114">
        <v>1058695.1754999999</v>
      </c>
      <c r="G53" s="114">
        <v>1067199.3127000001</v>
      </c>
      <c r="H53" s="114">
        <v>342863.47193</v>
      </c>
      <c r="I53" s="114">
        <v>281266.22216</v>
      </c>
      <c r="J53" s="114">
        <v>741418.29888999998</v>
      </c>
      <c r="K53" s="114">
        <v>1470329.8809</v>
      </c>
      <c r="L53" s="47"/>
      <c r="M53" s="47"/>
      <c r="N53" s="47"/>
      <c r="O53" s="47"/>
      <c r="P53" s="47"/>
    </row>
    <row r="54" spans="1:16" s="17" customFormat="1" ht="15" customHeight="1">
      <c r="A54" s="148" t="s">
        <v>613</v>
      </c>
      <c r="B54" s="114">
        <v>1601578.6914900001</v>
      </c>
      <c r="C54" s="114">
        <v>2154078.5290000001</v>
      </c>
      <c r="D54" s="114">
        <v>2958358.41029</v>
      </c>
      <c r="E54" s="114">
        <v>2593867.9296500003</v>
      </c>
      <c r="F54" s="114">
        <v>2865745.3790899999</v>
      </c>
      <c r="G54" s="114">
        <v>2904520.9637600002</v>
      </c>
      <c r="H54" s="114">
        <v>2231034.6248000003</v>
      </c>
      <c r="I54" s="114">
        <v>2135690.6184999999</v>
      </c>
      <c r="J54" s="114">
        <v>2125335.1154700001</v>
      </c>
      <c r="K54" s="114">
        <v>1809232.9797499999</v>
      </c>
      <c r="L54" s="47"/>
      <c r="M54" s="47"/>
      <c r="N54" s="47"/>
      <c r="O54" s="47"/>
      <c r="P54" s="47"/>
    </row>
    <row r="55" spans="1:16" s="17" customFormat="1" ht="15" customHeight="1">
      <c r="A55" s="148" t="s">
        <v>614</v>
      </c>
      <c r="B55" s="114">
        <v>0</v>
      </c>
      <c r="C55" s="114">
        <v>0</v>
      </c>
      <c r="D55" s="114">
        <v>0</v>
      </c>
      <c r="E55" s="114">
        <v>0</v>
      </c>
      <c r="F55" s="114">
        <v>0</v>
      </c>
      <c r="G55" s="114">
        <v>0</v>
      </c>
      <c r="H55" s="114">
        <v>0</v>
      </c>
      <c r="I55" s="114">
        <v>0</v>
      </c>
      <c r="J55" s="114">
        <v>0</v>
      </c>
      <c r="K55" s="114">
        <v>0</v>
      </c>
      <c r="L55" s="47"/>
      <c r="M55" s="47"/>
      <c r="N55" s="47"/>
      <c r="O55" s="47"/>
      <c r="P55" s="47"/>
    </row>
    <row r="56" spans="1:16" s="17" customFormat="1" ht="15" customHeight="1">
      <c r="A56" s="148" t="s">
        <v>615</v>
      </c>
      <c r="B56" s="114">
        <v>126571.64234999999</v>
      </c>
      <c r="C56" s="114">
        <v>137372.1329</v>
      </c>
      <c r="D56" s="114">
        <v>171622.65995</v>
      </c>
      <c r="E56" s="114">
        <v>184522.68729</v>
      </c>
      <c r="F56" s="114">
        <v>235240.48910000001</v>
      </c>
      <c r="G56" s="114">
        <v>264284.16668000002</v>
      </c>
      <c r="H56" s="114">
        <v>257793.05944000001</v>
      </c>
      <c r="I56" s="114">
        <v>235446.95990000002</v>
      </c>
      <c r="J56" s="114">
        <v>232523.09428999998</v>
      </c>
      <c r="K56" s="114">
        <v>229712.96900000001</v>
      </c>
      <c r="L56" s="47"/>
      <c r="M56" s="47"/>
      <c r="N56" s="47"/>
      <c r="O56" s="47"/>
      <c r="P56" s="47"/>
    </row>
    <row r="57" spans="1:16" s="17" customFormat="1" ht="15" customHeight="1">
      <c r="A57" s="148" t="s">
        <v>616</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984.02584000000002</v>
      </c>
      <c r="L57" s="47"/>
      <c r="M57" s="47"/>
      <c r="N57" s="47"/>
      <c r="O57" s="47"/>
      <c r="P57" s="47"/>
    </row>
    <row r="58" spans="1:16" s="17" customFormat="1" ht="15" customHeight="1">
      <c r="A58" s="147" t="s">
        <v>617</v>
      </c>
      <c r="B58" s="114">
        <v>30611953.370499998</v>
      </c>
      <c r="C58" s="114">
        <v>31497001.632900003</v>
      </c>
      <c r="D58" s="114">
        <v>42389213.882010005</v>
      </c>
      <c r="E58" s="114">
        <v>42271544.952809997</v>
      </c>
      <c r="F58" s="114">
        <v>43093935.200629994</v>
      </c>
      <c r="G58" s="114">
        <v>46138219.93609</v>
      </c>
      <c r="H58" s="114">
        <v>58547775.744220003</v>
      </c>
      <c r="I58" s="114">
        <v>59183124.955109999</v>
      </c>
      <c r="J58" s="114">
        <v>55104851.108070001</v>
      </c>
      <c r="K58" s="114">
        <v>51612473.202800006</v>
      </c>
      <c r="L58" s="47"/>
      <c r="M58" s="47"/>
      <c r="N58" s="47"/>
      <c r="O58" s="47"/>
      <c r="P58" s="47"/>
    </row>
    <row r="59" spans="1:16">
      <c r="A59" s="396" t="s">
        <v>618</v>
      </c>
      <c r="B59" s="397">
        <v>746716.37260999996</v>
      </c>
      <c r="C59" s="397">
        <v>812397.73669000005</v>
      </c>
      <c r="D59" s="397">
        <v>935768.18222000008</v>
      </c>
      <c r="E59" s="397">
        <v>1137249.243</v>
      </c>
      <c r="F59" s="397">
        <v>1280641.72279</v>
      </c>
      <c r="G59" s="397">
        <v>1369211.8528800001</v>
      </c>
      <c r="H59" s="397">
        <v>1382880.7117000001</v>
      </c>
      <c r="I59" s="397">
        <v>544204.76173999999</v>
      </c>
      <c r="J59" s="397">
        <v>1313200.8982200001</v>
      </c>
      <c r="K59" s="397">
        <v>519527.75011999998</v>
      </c>
      <c r="L59" s="47"/>
      <c r="M59" s="47"/>
      <c r="N59" s="47"/>
      <c r="O59" s="47"/>
      <c r="P59" s="47"/>
    </row>
    <row r="60" spans="1:16" ht="15" customHeight="1">
      <c r="A60" s="148" t="s">
        <v>619</v>
      </c>
      <c r="B60" s="114">
        <v>-151749.38738</v>
      </c>
      <c r="C60" s="114">
        <v>-190844.57633000001</v>
      </c>
      <c r="D60" s="114">
        <v>-207031.62544</v>
      </c>
      <c r="E60" s="114">
        <v>-318648.51182000001</v>
      </c>
      <c r="F60" s="114">
        <v>-454932.35414000001</v>
      </c>
      <c r="G60" s="114">
        <v>-506735.74063000001</v>
      </c>
      <c r="H60" s="114">
        <v>-579345.00055</v>
      </c>
      <c r="I60" s="114">
        <v>-254773.0434</v>
      </c>
      <c r="J60" s="114">
        <v>-607943.08035000006</v>
      </c>
      <c r="K60" s="114">
        <v>-240389.72602</v>
      </c>
      <c r="L60" s="47"/>
      <c r="M60" s="47"/>
      <c r="N60" s="47"/>
      <c r="O60" s="47"/>
      <c r="P60" s="47"/>
    </row>
    <row r="61" spans="1:16" ht="15" customHeight="1">
      <c r="A61" s="147" t="s">
        <v>620</v>
      </c>
      <c r="B61" s="114">
        <v>594966.98522999999</v>
      </c>
      <c r="C61" s="114">
        <v>621553.16035999998</v>
      </c>
      <c r="D61" s="114">
        <v>728736.55677999998</v>
      </c>
      <c r="E61" s="114">
        <v>818600.73118</v>
      </c>
      <c r="F61" s="114">
        <v>825709.36864999996</v>
      </c>
      <c r="G61" s="114">
        <v>862476.11225000001</v>
      </c>
      <c r="H61" s="114">
        <v>803535.71114999999</v>
      </c>
      <c r="I61" s="114">
        <v>289431.71833999996</v>
      </c>
      <c r="J61" s="114">
        <v>705257.81787000003</v>
      </c>
      <c r="K61" s="114">
        <v>279138.02410000004</v>
      </c>
      <c r="L61" s="47"/>
      <c r="M61" s="47"/>
      <c r="N61" s="47"/>
      <c r="O61" s="47"/>
      <c r="P61" s="47"/>
    </row>
    <row r="62" spans="1:16" ht="15" customHeight="1">
      <c r="A62" s="116" t="s">
        <v>621</v>
      </c>
      <c r="B62" s="114">
        <v>229926.00722999999</v>
      </c>
      <c r="C62" s="114">
        <v>230284.88915999999</v>
      </c>
      <c r="D62" s="114">
        <v>268010.8775</v>
      </c>
      <c r="E62" s="114">
        <v>481137.17657000001</v>
      </c>
      <c r="F62" s="114">
        <v>476468.82746</v>
      </c>
      <c r="G62" s="114">
        <v>541442.6986</v>
      </c>
      <c r="H62" s="114">
        <v>423540.51165</v>
      </c>
      <c r="I62" s="114">
        <v>187293.92844999998</v>
      </c>
      <c r="J62" s="114">
        <v>479720.89467000001</v>
      </c>
      <c r="K62" s="114">
        <v>178829.79240999999</v>
      </c>
      <c r="L62" s="47"/>
      <c r="M62" s="47"/>
      <c r="N62" s="47"/>
      <c r="O62" s="47"/>
      <c r="P62" s="47"/>
    </row>
    <row r="63" spans="1:16" ht="15" customHeight="1">
      <c r="A63" s="148" t="s">
        <v>622</v>
      </c>
      <c r="B63" s="114">
        <v>-85505.973830000003</v>
      </c>
      <c r="C63" s="114">
        <v>-117677.95231000001</v>
      </c>
      <c r="D63" s="114">
        <v>-156852.11702999999</v>
      </c>
      <c r="E63" s="114">
        <v>-356802.95496</v>
      </c>
      <c r="F63" s="114">
        <v>-390810.14345999999</v>
      </c>
      <c r="G63" s="114">
        <v>-485567.2121</v>
      </c>
      <c r="H63" s="114">
        <v>-354873.45908999996</v>
      </c>
      <c r="I63" s="114">
        <v>-225003.50193999999</v>
      </c>
      <c r="J63" s="114">
        <v>-410316.10067000001</v>
      </c>
      <c r="K63" s="114">
        <v>-95937.428390000001</v>
      </c>
      <c r="L63" s="47"/>
      <c r="M63" s="47"/>
      <c r="N63" s="47"/>
      <c r="O63" s="47"/>
      <c r="P63" s="47"/>
    </row>
    <row r="64" spans="1:16" ht="15" customHeight="1">
      <c r="A64" s="117" t="s">
        <v>623</v>
      </c>
      <c r="B64" s="114">
        <v>739387.01862999995</v>
      </c>
      <c r="C64" s="114">
        <v>734160.09721000004</v>
      </c>
      <c r="D64" s="114">
        <v>839895.31724999996</v>
      </c>
      <c r="E64" s="114">
        <v>942934.95279000001</v>
      </c>
      <c r="F64" s="114">
        <v>911368.05264999997</v>
      </c>
      <c r="G64" s="114">
        <v>918351.59875</v>
      </c>
      <c r="H64" s="114">
        <v>872202.76371000009</v>
      </c>
      <c r="I64" s="114">
        <v>251722.14484999998</v>
      </c>
      <c r="J64" s="114">
        <v>774662.61187000002</v>
      </c>
      <c r="K64" s="114">
        <v>362030.38812000002</v>
      </c>
      <c r="L64" s="47"/>
      <c r="M64" s="47"/>
      <c r="N64" s="47"/>
      <c r="O64" s="47"/>
      <c r="P64" s="47"/>
    </row>
    <row r="65" spans="1:16" ht="15" customHeight="1">
      <c r="A65" s="116" t="s">
        <v>624</v>
      </c>
      <c r="B65" s="114">
        <v>96960.455370000011</v>
      </c>
      <c r="C65" s="114">
        <v>137785.99553000001</v>
      </c>
      <c r="D65" s="114">
        <v>176041.32522999999</v>
      </c>
      <c r="E65" s="114">
        <v>110745.41157</v>
      </c>
      <c r="F65" s="114">
        <v>135620.29443000001</v>
      </c>
      <c r="G65" s="114">
        <v>178466.40249000001</v>
      </c>
      <c r="H65" s="114">
        <v>153055.28786000001</v>
      </c>
      <c r="I65" s="114">
        <v>141576.32344000001</v>
      </c>
      <c r="J65" s="114">
        <v>204787.55593999999</v>
      </c>
      <c r="K65" s="114">
        <v>63432.482459999999</v>
      </c>
      <c r="L65" s="47"/>
      <c r="M65" s="47"/>
      <c r="N65" s="47"/>
      <c r="O65" s="47"/>
      <c r="P65" s="47"/>
    </row>
    <row r="66" spans="1:16" ht="15" customHeight="1">
      <c r="A66" s="116" t="s">
        <v>625</v>
      </c>
      <c r="B66" s="114">
        <v>-148608.72018999999</v>
      </c>
      <c r="C66" s="114">
        <v>-206404.67382</v>
      </c>
      <c r="D66" s="114">
        <v>-281396.99206999998</v>
      </c>
      <c r="E66" s="114">
        <v>-294400.07931</v>
      </c>
      <c r="F66" s="114">
        <v>-289822.85422000004</v>
      </c>
      <c r="G66" s="114">
        <v>-290251.85639999999</v>
      </c>
      <c r="H66" s="114">
        <v>-385865.46788000001</v>
      </c>
      <c r="I66" s="114">
        <v>-127921.05079000001</v>
      </c>
      <c r="J66" s="114">
        <v>-225149.85887</v>
      </c>
      <c r="K66" s="114">
        <v>-155726.03597999999</v>
      </c>
      <c r="L66" s="47"/>
      <c r="M66" s="47"/>
      <c r="N66" s="47"/>
      <c r="O66" s="47"/>
      <c r="P66" s="47"/>
    </row>
    <row r="67" spans="1:16" ht="15" customHeight="1">
      <c r="A67" s="147" t="s">
        <v>626</v>
      </c>
      <c r="B67" s="114">
        <v>687738.75380999991</v>
      </c>
      <c r="C67" s="114">
        <v>665541.41891999997</v>
      </c>
      <c r="D67" s="114">
        <v>734539.65041</v>
      </c>
      <c r="E67" s="114">
        <v>759280.28504999995</v>
      </c>
      <c r="F67" s="114">
        <v>757165.49286</v>
      </c>
      <c r="G67" s="114">
        <v>806566.14484000008</v>
      </c>
      <c r="H67" s="114">
        <v>639392.58369</v>
      </c>
      <c r="I67" s="114">
        <v>265377.41749999998</v>
      </c>
      <c r="J67" s="114">
        <v>754300.30894000002</v>
      </c>
      <c r="K67" s="114">
        <v>269736.8346</v>
      </c>
      <c r="L67" s="47"/>
      <c r="M67" s="47"/>
      <c r="N67" s="47"/>
      <c r="O67" s="47"/>
      <c r="P67" s="47"/>
    </row>
    <row r="68" spans="1:16" ht="15" customHeight="1">
      <c r="A68" s="148" t="s">
        <v>627</v>
      </c>
      <c r="B68" s="114">
        <v>-443402.74620999995</v>
      </c>
      <c r="C68" s="114">
        <v>-470338.05349000002</v>
      </c>
      <c r="D68" s="114">
        <v>-472642.93050000002</v>
      </c>
      <c r="E68" s="114">
        <v>-529483.67932999996</v>
      </c>
      <c r="F68" s="114">
        <v>-562081.27110999997</v>
      </c>
      <c r="G68" s="114">
        <v>-536324.80420000001</v>
      </c>
      <c r="H68" s="114">
        <v>-488676.65089999995</v>
      </c>
      <c r="I68" s="114">
        <v>-221821.69413999998</v>
      </c>
      <c r="J68" s="114">
        <v>-518024.51861999999</v>
      </c>
      <c r="K68" s="114">
        <v>-233878.31834</v>
      </c>
      <c r="L68" s="47"/>
      <c r="M68" s="47"/>
      <c r="N68" s="47"/>
      <c r="O68" s="47"/>
      <c r="P68" s="47"/>
    </row>
    <row r="69" spans="1:16" ht="15" customHeight="1">
      <c r="A69" s="117" t="s">
        <v>628</v>
      </c>
      <c r="B69" s="114">
        <v>244336.00759999998</v>
      </c>
      <c r="C69" s="114">
        <v>195203.36543000001</v>
      </c>
      <c r="D69" s="114">
        <v>261896.71990999999</v>
      </c>
      <c r="E69" s="114">
        <v>229796.60571999999</v>
      </c>
      <c r="F69" s="114">
        <v>195084.22175</v>
      </c>
      <c r="G69" s="114">
        <v>270241.34064000001</v>
      </c>
      <c r="H69" s="114">
        <v>150715.93278999999</v>
      </c>
      <c r="I69" s="114">
        <v>43555.723359999996</v>
      </c>
      <c r="J69" s="114">
        <v>236275.79032</v>
      </c>
      <c r="K69" s="114">
        <v>35858.516259999997</v>
      </c>
      <c r="L69" s="47"/>
      <c r="M69" s="47"/>
      <c r="N69" s="47"/>
      <c r="O69" s="47"/>
      <c r="P69" s="47"/>
    </row>
    <row r="70" spans="1:16" ht="15" customHeight="1">
      <c r="A70" s="117" t="s">
        <v>629</v>
      </c>
      <c r="B70" s="114">
        <v>-768.19606999999996</v>
      </c>
      <c r="C70" s="114">
        <v>-964.99037999999996</v>
      </c>
      <c r="D70" s="114">
        <v>-646.49045999999998</v>
      </c>
      <c r="E70" s="114">
        <v>-218.46256</v>
      </c>
      <c r="F70" s="114">
        <v>-332.91888</v>
      </c>
      <c r="G70" s="114">
        <v>45.81991</v>
      </c>
      <c r="H70" s="114">
        <v>275.68606</v>
      </c>
      <c r="I70" s="114">
        <v>113.43438</v>
      </c>
      <c r="J70" s="114">
        <v>-127.72950999999999</v>
      </c>
      <c r="K70" s="114">
        <v>-63.540120000000002</v>
      </c>
      <c r="L70" s="47"/>
      <c r="M70" s="47"/>
      <c r="N70" s="47"/>
      <c r="O70" s="47"/>
      <c r="P70" s="47"/>
    </row>
    <row r="71" spans="1:16" ht="15" customHeight="1">
      <c r="A71" s="115" t="s">
        <v>978</v>
      </c>
      <c r="B71" s="114">
        <v>-1130.7436200000002</v>
      </c>
      <c r="C71" s="114">
        <v>-969.18436999999994</v>
      </c>
      <c r="D71" s="114">
        <v>-650.43453</v>
      </c>
      <c r="E71" s="114">
        <v>-221.93956</v>
      </c>
      <c r="F71" s="114">
        <v>-336.05010999999996</v>
      </c>
      <c r="G71" s="114">
        <v>42.911029999999997</v>
      </c>
      <c r="H71" s="114">
        <v>275.73573999999996</v>
      </c>
      <c r="I71" s="114">
        <v>112.54152000000001</v>
      </c>
      <c r="J71" s="114">
        <v>-129.02083999999999</v>
      </c>
      <c r="K71" s="114">
        <v>-64.329520000000002</v>
      </c>
      <c r="L71" s="47"/>
      <c r="M71" s="47"/>
      <c r="N71" s="47"/>
      <c r="O71" s="47"/>
      <c r="P71" s="47"/>
    </row>
    <row r="72" spans="1:16" ht="15" customHeight="1">
      <c r="A72" s="115" t="s">
        <v>979</v>
      </c>
      <c r="B72" s="114">
        <v>362.54755</v>
      </c>
      <c r="C72" s="114">
        <v>4.1939899999999994</v>
      </c>
      <c r="D72" s="114">
        <v>3.94407</v>
      </c>
      <c r="E72" s="114">
        <v>3.4769999999999999</v>
      </c>
      <c r="F72" s="114">
        <v>3.13123</v>
      </c>
      <c r="G72" s="114">
        <v>2.9088799999999999</v>
      </c>
      <c r="H72" s="114">
        <v>-4.9680000000000002E-2</v>
      </c>
      <c r="I72" s="114">
        <v>0.89285999999999999</v>
      </c>
      <c r="J72" s="114">
        <v>1.2913299999999999</v>
      </c>
      <c r="K72" s="114">
        <v>0.78939999999999999</v>
      </c>
      <c r="L72" s="47"/>
      <c r="M72" s="47"/>
      <c r="N72" s="47"/>
      <c r="O72" s="47"/>
      <c r="P72" s="47"/>
    </row>
    <row r="73" spans="1:16" ht="15" customHeight="1">
      <c r="A73" s="147" t="s">
        <v>630</v>
      </c>
      <c r="B73" s="114">
        <v>-11.052100000000001</v>
      </c>
      <c r="C73" s="114">
        <v>52.45496</v>
      </c>
      <c r="D73" s="114">
        <v>-8.6009700000000002</v>
      </c>
      <c r="E73" s="114">
        <v>-77.906910000000011</v>
      </c>
      <c r="F73" s="114">
        <v>-57.945589999999996</v>
      </c>
      <c r="G73" s="114">
        <v>-2.7287699999999999</v>
      </c>
      <c r="H73" s="114">
        <v>-18.373759999999997</v>
      </c>
      <c r="I73" s="114">
        <v>-1.2668499999999998</v>
      </c>
      <c r="J73" s="114">
        <v>15.539339999999999</v>
      </c>
      <c r="K73" s="114">
        <v>7.5897399999999999</v>
      </c>
      <c r="L73" s="47"/>
      <c r="M73" s="47"/>
      <c r="N73" s="47"/>
      <c r="O73" s="47"/>
      <c r="P73" s="47"/>
    </row>
    <row r="74" spans="1:16" ht="15" customHeight="1">
      <c r="A74" s="147" t="s">
        <v>1311</v>
      </c>
      <c r="B74" s="114">
        <v>17.521180000000001</v>
      </c>
      <c r="C74" s="114">
        <v>57.247699999999995</v>
      </c>
      <c r="D74" s="114">
        <v>9.4644899999999996</v>
      </c>
      <c r="E74" s="114">
        <v>-70.932600000000008</v>
      </c>
      <c r="F74" s="114">
        <v>-41.589440000000003</v>
      </c>
      <c r="G74" s="114">
        <v>2.7620399999999998</v>
      </c>
      <c r="H74" s="114">
        <v>-14.80241</v>
      </c>
      <c r="I74" s="114">
        <v>-3.8679999999999999E-2</v>
      </c>
      <c r="J74" s="114">
        <v>17.7943</v>
      </c>
      <c r="K74" s="114">
        <v>8.7306499999999989</v>
      </c>
      <c r="L74" s="47"/>
      <c r="M74" s="47"/>
      <c r="N74" s="47"/>
      <c r="O74" s="47"/>
      <c r="P74" s="47"/>
    </row>
    <row r="75" spans="1:16" ht="15" customHeight="1">
      <c r="A75" s="148" t="s">
        <v>434</v>
      </c>
      <c r="B75" s="114">
        <v>-28.57328</v>
      </c>
      <c r="C75" s="114">
        <v>-4.7927400000000002</v>
      </c>
      <c r="D75" s="114">
        <v>-18.065459999999998</v>
      </c>
      <c r="E75" s="114">
        <v>-6.97431</v>
      </c>
      <c r="F75" s="114">
        <v>-16.35615</v>
      </c>
      <c r="G75" s="114">
        <v>-5.4908100000000006</v>
      </c>
      <c r="H75" s="114">
        <v>-3.5713499999999998</v>
      </c>
      <c r="I75" s="114">
        <v>-1.22817</v>
      </c>
      <c r="J75" s="114">
        <v>-2.2549600000000001</v>
      </c>
      <c r="K75" s="114">
        <v>-1.1409100000000001</v>
      </c>
      <c r="L75" s="47"/>
      <c r="M75" s="47"/>
      <c r="N75" s="47"/>
      <c r="O75" s="47"/>
      <c r="P75" s="47"/>
    </row>
    <row r="76" spans="1:16" ht="15" customHeight="1">
      <c r="A76" s="147" t="s">
        <v>631</v>
      </c>
      <c r="B76" s="114">
        <v>243556.75943000001</v>
      </c>
      <c r="C76" s="114">
        <v>194290.83000999998</v>
      </c>
      <c r="D76" s="114">
        <v>261241.62847999998</v>
      </c>
      <c r="E76" s="114">
        <v>229500.23624999999</v>
      </c>
      <c r="F76" s="114">
        <v>194693.35728</v>
      </c>
      <c r="G76" s="114">
        <v>270284.43177999998</v>
      </c>
      <c r="H76" s="114">
        <v>150973.24509000001</v>
      </c>
      <c r="I76" s="114">
        <v>43667.890890000002</v>
      </c>
      <c r="J76" s="114">
        <v>236163.60015000001</v>
      </c>
      <c r="K76" s="114">
        <v>35802.565880000002</v>
      </c>
      <c r="L76" s="47"/>
      <c r="M76" s="47"/>
      <c r="N76" s="47"/>
      <c r="O76" s="47"/>
      <c r="P76" s="47"/>
    </row>
    <row r="77" spans="1:16" ht="15" customHeight="1">
      <c r="A77" s="149" t="s">
        <v>969</v>
      </c>
      <c r="B77" s="114">
        <v>-2.3440000000000003E-2</v>
      </c>
      <c r="C77" s="114">
        <v>1121.36043</v>
      </c>
      <c r="D77" s="114">
        <v>14063.71451</v>
      </c>
      <c r="E77" s="114">
        <v>5480.72552</v>
      </c>
      <c r="F77" s="114">
        <v>37772.643530000001</v>
      </c>
      <c r="G77" s="114">
        <v>3418.45723</v>
      </c>
      <c r="H77" s="114">
        <v>-445.55464000000001</v>
      </c>
      <c r="I77" s="114">
        <v>-1007.39099</v>
      </c>
      <c r="J77" s="114">
        <v>-1368.3083200000001</v>
      </c>
      <c r="K77" s="114">
        <v>-1047.3570099999999</v>
      </c>
      <c r="L77" s="47"/>
      <c r="M77" s="47"/>
      <c r="N77" s="47"/>
      <c r="O77" s="47"/>
      <c r="P77" s="47"/>
    </row>
    <row r="78" spans="1:16" ht="15" customHeight="1">
      <c r="A78" s="117" t="s">
        <v>632</v>
      </c>
      <c r="B78" s="114">
        <v>243556.73599000002</v>
      </c>
      <c r="C78" s="114">
        <v>195412.19044000001</v>
      </c>
      <c r="D78" s="114">
        <v>275305.34299000003</v>
      </c>
      <c r="E78" s="114">
        <v>234980.96177000002</v>
      </c>
      <c r="F78" s="114">
        <v>232466.00081</v>
      </c>
      <c r="G78" s="114">
        <v>273702.88900999998</v>
      </c>
      <c r="H78" s="114">
        <v>150527.69044999999</v>
      </c>
      <c r="I78" s="114">
        <v>42660.499899999995</v>
      </c>
      <c r="J78" s="114">
        <v>234795.29183</v>
      </c>
      <c r="K78" s="114">
        <v>34755.208869999995</v>
      </c>
      <c r="L78" s="47"/>
      <c r="M78" s="47"/>
      <c r="N78" s="47"/>
      <c r="O78" s="47"/>
      <c r="P78" s="47"/>
    </row>
    <row r="79" spans="1:16" ht="15" customHeight="1">
      <c r="A79" s="116" t="s">
        <v>633</v>
      </c>
      <c r="B79" s="114">
        <v>2149.4786600000002</v>
      </c>
      <c r="C79" s="114">
        <v>2384.6495800000002</v>
      </c>
      <c r="D79" s="114">
        <v>3673.9967000000001</v>
      </c>
      <c r="E79" s="114">
        <v>1787.2292199999999</v>
      </c>
      <c r="F79" s="114">
        <v>3114.4447700000001</v>
      </c>
      <c r="G79" s="114">
        <v>3950.7584100000004</v>
      </c>
      <c r="H79" s="114">
        <v>1319.8728899999999</v>
      </c>
      <c r="I79" s="114">
        <v>935.98199999999997</v>
      </c>
      <c r="J79" s="114">
        <v>-6679.5409600000003</v>
      </c>
      <c r="K79" s="114">
        <v>-331.73478999999998</v>
      </c>
      <c r="L79" s="47"/>
      <c r="M79" s="47"/>
      <c r="N79" s="47"/>
      <c r="O79" s="47"/>
      <c r="P79" s="47"/>
    </row>
    <row r="80" spans="1:16" ht="15" customHeight="1">
      <c r="A80" s="147" t="s">
        <v>634</v>
      </c>
      <c r="B80" s="114">
        <v>245706.21465000001</v>
      </c>
      <c r="C80" s="114">
        <v>197796.84002</v>
      </c>
      <c r="D80" s="114">
        <v>278979.33968999999</v>
      </c>
      <c r="E80" s="114">
        <v>236768.19099</v>
      </c>
      <c r="F80" s="114">
        <v>235580.44558</v>
      </c>
      <c r="G80" s="114">
        <v>277653.64741999999</v>
      </c>
      <c r="H80" s="114">
        <v>151847.56333999999</v>
      </c>
      <c r="I80" s="114">
        <v>43596.481899999999</v>
      </c>
      <c r="J80" s="114">
        <v>228115.75087000002</v>
      </c>
      <c r="K80" s="114">
        <v>34423.47408</v>
      </c>
      <c r="L80" s="47"/>
      <c r="M80" s="47"/>
      <c r="N80" s="47"/>
      <c r="O80" s="47"/>
      <c r="P80" s="47"/>
    </row>
    <row r="81" spans="1:16" ht="15" customHeight="1">
      <c r="A81" s="116" t="s">
        <v>635</v>
      </c>
      <c r="B81" s="114">
        <v>0</v>
      </c>
      <c r="C81" s="114">
        <v>0</v>
      </c>
      <c r="D81" s="114">
        <v>0</v>
      </c>
      <c r="E81" s="114">
        <v>0</v>
      </c>
      <c r="F81" s="114">
        <v>0</v>
      </c>
      <c r="G81" s="114">
        <v>0</v>
      </c>
      <c r="H81" s="114">
        <v>0</v>
      </c>
      <c r="I81" s="114">
        <v>0</v>
      </c>
      <c r="J81" s="114">
        <v>0</v>
      </c>
      <c r="K81" s="114">
        <v>0</v>
      </c>
      <c r="L81" s="47"/>
      <c r="M81" s="47"/>
      <c r="N81" s="47"/>
      <c r="O81" s="47"/>
      <c r="P81" s="47"/>
    </row>
    <row r="82" spans="1:16" ht="15" customHeight="1">
      <c r="A82" s="147" t="s">
        <v>636</v>
      </c>
      <c r="B82" s="114">
        <v>245706.21465000001</v>
      </c>
      <c r="C82" s="114">
        <v>197796.84002</v>
      </c>
      <c r="D82" s="114">
        <v>278979.33968999999</v>
      </c>
      <c r="E82" s="114">
        <v>236768.19099</v>
      </c>
      <c r="F82" s="114">
        <v>235580.44558</v>
      </c>
      <c r="G82" s="114">
        <v>277653.64741999999</v>
      </c>
      <c r="H82" s="114">
        <v>151847.56333999999</v>
      </c>
      <c r="I82" s="114">
        <v>43596.481899999999</v>
      </c>
      <c r="J82" s="114">
        <v>228115.75087000002</v>
      </c>
      <c r="K82" s="114">
        <v>34423.47408</v>
      </c>
      <c r="L82" s="47"/>
      <c r="M82" s="47"/>
      <c r="N82" s="47"/>
      <c r="O82" s="47"/>
      <c r="P82" s="47"/>
    </row>
    <row r="83" spans="1:16" ht="15" customHeight="1" thickBot="1">
      <c r="A83" s="116" t="s">
        <v>637</v>
      </c>
      <c r="B83" s="114">
        <v>-80642.197040000014</v>
      </c>
      <c r="C83" s="114">
        <v>-58198.584000000003</v>
      </c>
      <c r="D83" s="114">
        <v>-103757.09344</v>
      </c>
      <c r="E83" s="114">
        <v>-68873.39</v>
      </c>
      <c r="F83" s="114">
        <v>-65933.555999999997</v>
      </c>
      <c r="G83" s="114">
        <v>-84015.97</v>
      </c>
      <c r="H83" s="114">
        <v>-115570.246</v>
      </c>
      <c r="I83" s="114">
        <v>-15402.33</v>
      </c>
      <c r="J83" s="114">
        <v>-100951.90399999999</v>
      </c>
      <c r="K83" s="114">
        <v>-3768.884</v>
      </c>
      <c r="L83" s="47"/>
      <c r="M83" s="47"/>
      <c r="N83" s="47"/>
      <c r="O83" s="47"/>
      <c r="P83" s="47"/>
    </row>
    <row r="84" spans="1:16" ht="15" customHeight="1" thickTop="1" thickBot="1">
      <c r="A84" s="394" t="s">
        <v>638</v>
      </c>
      <c r="B84" s="395">
        <v>165064.01761000001</v>
      </c>
      <c r="C84" s="395">
        <v>139598.25602</v>
      </c>
      <c r="D84" s="395">
        <v>175222.24625</v>
      </c>
      <c r="E84" s="395">
        <v>167894.80099000002</v>
      </c>
      <c r="F84" s="395">
        <v>169646.88958000002</v>
      </c>
      <c r="G84" s="395">
        <v>193637.67741999999</v>
      </c>
      <c r="H84" s="395">
        <v>36277.317340000001</v>
      </c>
      <c r="I84" s="395">
        <v>28194.151899999997</v>
      </c>
      <c r="J84" s="395">
        <v>127163.84687000001</v>
      </c>
      <c r="K84" s="395">
        <v>30654.590079999998</v>
      </c>
      <c r="L84" s="47"/>
      <c r="M84" s="47"/>
      <c r="N84" s="47"/>
      <c r="O84" s="47"/>
      <c r="P84" s="47"/>
    </row>
    <row r="85" spans="1:16" ht="3.75" customHeight="1" thickTop="1" thickBot="1">
      <c r="A85" s="118"/>
      <c r="B85" s="119"/>
      <c r="C85" s="119"/>
      <c r="D85" s="119"/>
      <c r="E85" s="119"/>
      <c r="F85" s="119"/>
      <c r="G85" s="119"/>
      <c r="H85" s="119"/>
      <c r="I85" s="119"/>
      <c r="J85" s="119"/>
      <c r="K85" s="119"/>
      <c r="L85" s="47"/>
      <c r="M85" s="47"/>
      <c r="N85" s="47"/>
      <c r="O85" s="47"/>
      <c r="P85" s="47"/>
    </row>
    <row r="86" spans="1:16" ht="15" customHeight="1" thickTop="1">
      <c r="A86" s="70"/>
      <c r="B86" s="25"/>
      <c r="C86" s="25"/>
      <c r="D86" s="25"/>
      <c r="E86" s="25"/>
      <c r="F86" s="25"/>
      <c r="G86" s="25"/>
      <c r="H86" s="25"/>
      <c r="I86" s="25"/>
      <c r="J86" s="25"/>
      <c r="K86" s="25"/>
      <c r="L86" s="47"/>
      <c r="M86" s="47"/>
      <c r="N86" s="47"/>
      <c r="O86" s="47"/>
      <c r="P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643</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7499554.8753699996</v>
      </c>
      <c r="C7" s="395">
        <v>8890891.9743600003</v>
      </c>
      <c r="D7" s="395">
        <v>9946224.7572800014</v>
      </c>
      <c r="E7" s="395">
        <v>11248468.165469998</v>
      </c>
      <c r="F7" s="395">
        <v>12260063.947590001</v>
      </c>
      <c r="G7" s="395">
        <v>13446210.742110001</v>
      </c>
      <c r="H7" s="395">
        <v>14278045.18863</v>
      </c>
      <c r="I7" s="395">
        <v>15198517.40467</v>
      </c>
      <c r="J7" s="395">
        <v>16311151.10245</v>
      </c>
      <c r="K7" s="395">
        <v>16823180.686799999</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1171853.6543699999</v>
      </c>
      <c r="J8" s="114">
        <v>1744742.8119900001</v>
      </c>
      <c r="K8" s="114">
        <v>1078633.0337199999</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1358796.2497699999</v>
      </c>
      <c r="J9" s="114">
        <v>1226409.90301</v>
      </c>
      <c r="K9" s="114">
        <v>1593661.2493099999</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10443279.971350001</v>
      </c>
      <c r="J10" s="114">
        <v>10908688.96343</v>
      </c>
      <c r="K10" s="114">
        <v>11505009.26829</v>
      </c>
    </row>
    <row r="11" spans="1:11" s="16" customFormat="1" ht="15" customHeight="1">
      <c r="A11" s="148" t="s">
        <v>582</v>
      </c>
      <c r="B11" s="114">
        <v>4789751.4607499996</v>
      </c>
      <c r="C11" s="114">
        <v>5975000.9772399999</v>
      </c>
      <c r="D11" s="114">
        <v>6784963.0622800002</v>
      </c>
      <c r="E11" s="114">
        <v>7730949.3006300004</v>
      </c>
      <c r="F11" s="114">
        <v>8781850.1155400015</v>
      </c>
      <c r="G11" s="114">
        <v>9635314.345350001</v>
      </c>
      <c r="H11" s="114">
        <v>9984091.6947099995</v>
      </c>
      <c r="I11" s="114">
        <v>10098111.791680001</v>
      </c>
      <c r="J11" s="114">
        <v>10478787.185559999</v>
      </c>
      <c r="K11" s="114">
        <v>11008264.174930001</v>
      </c>
    </row>
    <row r="12" spans="1:11" s="16" customFormat="1" ht="15" customHeight="1">
      <c r="A12" s="148" t="s">
        <v>583</v>
      </c>
      <c r="B12" s="114">
        <v>4695609.6548000006</v>
      </c>
      <c r="C12" s="114">
        <v>5847484.3177299993</v>
      </c>
      <c r="D12" s="114">
        <v>6652530.7353299996</v>
      </c>
      <c r="E12" s="114">
        <v>7613477.9515399998</v>
      </c>
      <c r="F12" s="114">
        <v>8497550.1076100003</v>
      </c>
      <c r="G12" s="114">
        <v>9309835.2844999991</v>
      </c>
      <c r="H12" s="114">
        <v>9555102.9116900004</v>
      </c>
      <c r="I12" s="114">
        <v>9510523.6013200004</v>
      </c>
      <c r="J12" s="114">
        <v>8059057.5575200003</v>
      </c>
      <c r="K12" s="114">
        <v>8562916.4084700011</v>
      </c>
    </row>
    <row r="13" spans="1:11" s="16" customFormat="1" ht="15" customHeight="1">
      <c r="A13" s="148" t="s">
        <v>584</v>
      </c>
      <c r="B13" s="114">
        <v>94141.805950000009</v>
      </c>
      <c r="C13" s="114">
        <v>127516.65951000001</v>
      </c>
      <c r="D13" s="114">
        <v>132432.32695000002</v>
      </c>
      <c r="E13" s="114">
        <v>117471.34909</v>
      </c>
      <c r="F13" s="114">
        <v>284300.00793000002</v>
      </c>
      <c r="G13" s="114">
        <v>325479.06085000001</v>
      </c>
      <c r="H13" s="114">
        <v>428988.78301999997</v>
      </c>
      <c r="I13" s="114">
        <v>587588.19036000001</v>
      </c>
      <c r="J13" s="114">
        <v>2419729.6280399999</v>
      </c>
      <c r="K13" s="114">
        <v>2445347.7664600001</v>
      </c>
    </row>
    <row r="14" spans="1:11" s="16" customFormat="1" ht="15" customHeight="1">
      <c r="A14" s="148" t="s">
        <v>585</v>
      </c>
      <c r="B14" s="114">
        <v>9403.6785600000003</v>
      </c>
      <c r="C14" s="114">
        <v>15933.887779999999</v>
      </c>
      <c r="D14" s="114">
        <v>15028.29456</v>
      </c>
      <c r="E14" s="114">
        <v>18115.513309999998</v>
      </c>
      <c r="F14" s="114">
        <v>33347.85944</v>
      </c>
      <c r="G14" s="114">
        <v>26476.410789999998</v>
      </c>
      <c r="H14" s="114">
        <v>0</v>
      </c>
      <c r="I14" s="114">
        <v>11145.45505</v>
      </c>
      <c r="J14" s="114">
        <v>14598.487810000001</v>
      </c>
      <c r="K14" s="114">
        <v>72418.122900000002</v>
      </c>
    </row>
    <row r="15" spans="1:11" s="16" customFormat="1" ht="15" customHeight="1">
      <c r="A15" s="148" t="s">
        <v>586</v>
      </c>
      <c r="B15" s="114">
        <v>9403.6785600000003</v>
      </c>
      <c r="C15" s="114">
        <v>15705.63392</v>
      </c>
      <c r="D15" s="114">
        <v>13675.807359999999</v>
      </c>
      <c r="E15" s="114">
        <v>17986.17151</v>
      </c>
      <c r="F15" s="114">
        <v>28256.428800000002</v>
      </c>
      <c r="G15" s="114">
        <v>25676.851449999998</v>
      </c>
      <c r="H15" s="114">
        <v>0</v>
      </c>
      <c r="I15" s="114">
        <v>8612.1158599999999</v>
      </c>
      <c r="J15" s="114">
        <v>11117.52232</v>
      </c>
      <c r="K15" s="114">
        <v>15011.614079999999</v>
      </c>
    </row>
    <row r="16" spans="1:11" s="16" customFormat="1" ht="15" customHeight="1">
      <c r="A16" s="148" t="s">
        <v>587</v>
      </c>
      <c r="B16" s="114">
        <v>0</v>
      </c>
      <c r="C16" s="114">
        <v>228.25385999999997</v>
      </c>
      <c r="D16" s="114">
        <v>1352.4872</v>
      </c>
      <c r="E16" s="114">
        <v>129.34180000000001</v>
      </c>
      <c r="F16" s="114">
        <v>5091.4306399999996</v>
      </c>
      <c r="G16" s="114">
        <v>799.55934000000002</v>
      </c>
      <c r="H16" s="114">
        <v>0</v>
      </c>
      <c r="I16" s="114">
        <v>2533.3391900000001</v>
      </c>
      <c r="J16" s="114">
        <v>3480.96549</v>
      </c>
      <c r="K16" s="114">
        <v>57406.508820000003</v>
      </c>
    </row>
    <row r="17" spans="1:11" s="16" customFormat="1" ht="15" customHeight="1">
      <c r="A17" s="148" t="s">
        <v>588</v>
      </c>
      <c r="B17" s="114">
        <v>50336.93015</v>
      </c>
      <c r="C17" s="114">
        <v>60138.856350000002</v>
      </c>
      <c r="D17" s="114">
        <v>86668.982980000001</v>
      </c>
      <c r="E17" s="114">
        <v>96418.17916</v>
      </c>
      <c r="F17" s="114">
        <v>100901.31013</v>
      </c>
      <c r="G17" s="114">
        <v>145483.04136999999</v>
      </c>
      <c r="H17" s="114">
        <v>124454.16545999999</v>
      </c>
      <c r="I17" s="114">
        <v>115564.50418</v>
      </c>
      <c r="J17" s="114">
        <v>108237.67995999999</v>
      </c>
      <c r="K17" s="114">
        <v>118605.192</v>
      </c>
    </row>
    <row r="18" spans="1:11" s="16" customFormat="1" ht="15" customHeight="1">
      <c r="A18" s="148" t="s">
        <v>589</v>
      </c>
      <c r="B18" s="114">
        <v>33237.073799999998</v>
      </c>
      <c r="C18" s="114">
        <v>41966.292609999997</v>
      </c>
      <c r="D18" s="114">
        <v>69216.538840000008</v>
      </c>
      <c r="E18" s="114">
        <v>77621.577099999995</v>
      </c>
      <c r="F18" s="114">
        <v>89386.138149999999</v>
      </c>
      <c r="G18" s="114">
        <v>117304.41168999999</v>
      </c>
      <c r="H18" s="114">
        <v>80568.734180000014</v>
      </c>
      <c r="I18" s="114">
        <v>66275.494019999998</v>
      </c>
      <c r="J18" s="114">
        <v>65909.400819999995</v>
      </c>
      <c r="K18" s="114">
        <v>68440.601779999997</v>
      </c>
    </row>
    <row r="19" spans="1:11" s="16" customFormat="1" ht="15" customHeight="1">
      <c r="A19" s="148" t="s">
        <v>590</v>
      </c>
      <c r="B19" s="114">
        <v>17099.856350000002</v>
      </c>
      <c r="C19" s="114">
        <v>18172.563739999998</v>
      </c>
      <c r="D19" s="114">
        <v>17452.44414</v>
      </c>
      <c r="E19" s="114">
        <v>18796.602059999997</v>
      </c>
      <c r="F19" s="114">
        <v>11515.171980000001</v>
      </c>
      <c r="G19" s="114">
        <v>28178.629679999998</v>
      </c>
      <c r="H19" s="114">
        <v>43885.431280000004</v>
      </c>
      <c r="I19" s="114">
        <v>49289.010159999998</v>
      </c>
      <c r="J19" s="114">
        <v>42328.279139999999</v>
      </c>
      <c r="K19" s="114">
        <v>50164.590219999998</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418247.19227999996</v>
      </c>
      <c r="J20" s="114">
        <v>488887.62398000003</v>
      </c>
      <c r="K20" s="114">
        <v>509953.04200999998</v>
      </c>
    </row>
    <row r="21" spans="1:11" s="16" customFormat="1" ht="15" customHeight="1">
      <c r="A21" s="148" t="s">
        <v>591</v>
      </c>
      <c r="B21" s="114">
        <v>-85355.851859999995</v>
      </c>
      <c r="C21" s="114">
        <v>-83048.318540000007</v>
      </c>
      <c r="D21" s="114">
        <v>-106347.27567</v>
      </c>
      <c r="E21" s="114">
        <v>-129596.51648000001</v>
      </c>
      <c r="F21" s="114">
        <v>-133001.56539</v>
      </c>
      <c r="G21" s="114">
        <v>-162735.98558000001</v>
      </c>
      <c r="H21" s="114">
        <v>-177291.71921000001</v>
      </c>
      <c r="I21" s="114">
        <v>-199788.97184000001</v>
      </c>
      <c r="J21" s="114">
        <v>-181822.01387999998</v>
      </c>
      <c r="K21" s="114">
        <v>-204231.26355</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133230.97803</v>
      </c>
      <c r="J22" s="114">
        <v>119262.14454000001</v>
      </c>
      <c r="K22" s="114">
        <v>143179.98730000001</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5757.94733</v>
      </c>
      <c r="J23" s="114">
        <v>5354.4374900000003</v>
      </c>
      <c r="K23" s="114">
        <v>3935.6995499999998</v>
      </c>
    </row>
    <row r="24" spans="1:11" s="16" customFormat="1" ht="15" customHeight="1">
      <c r="A24" s="147" t="s">
        <v>592</v>
      </c>
      <c r="B24" s="114">
        <v>10634.38337</v>
      </c>
      <c r="C24" s="114">
        <v>12325.175140000001</v>
      </c>
      <c r="D24" s="114">
        <v>34083.052170000003</v>
      </c>
      <c r="E24" s="114">
        <v>204045.7948</v>
      </c>
      <c r="F24" s="114">
        <v>627410.56959000009</v>
      </c>
      <c r="G24" s="114">
        <v>969606.06283000007</v>
      </c>
      <c r="H24" s="114">
        <v>1196480.1663900001</v>
      </c>
      <c r="I24" s="114">
        <v>1632576.34069</v>
      </c>
      <c r="J24" s="114">
        <v>1785029.70101</v>
      </c>
      <c r="K24" s="114">
        <v>1967177.1042599999</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346883.86714999995</v>
      </c>
      <c r="J25" s="114">
        <v>373368.64711999998</v>
      </c>
      <c r="K25" s="114">
        <v>384317.91451999999</v>
      </c>
    </row>
    <row r="26" spans="1:11" s="16" customFormat="1" ht="15" customHeight="1">
      <c r="A26" s="147" t="s">
        <v>593</v>
      </c>
      <c r="B26" s="114">
        <v>24356.56509</v>
      </c>
      <c r="C26" s="114">
        <v>24631.522440000001</v>
      </c>
      <c r="D26" s="114">
        <v>39115.988069999999</v>
      </c>
      <c r="E26" s="114">
        <v>30742.16203</v>
      </c>
      <c r="F26" s="114">
        <v>40426.84029</v>
      </c>
      <c r="G26" s="114">
        <v>72604.233989999993</v>
      </c>
      <c r="H26" s="114">
        <v>97803.239860000001</v>
      </c>
      <c r="I26" s="114">
        <v>106138.39598</v>
      </c>
      <c r="J26" s="114">
        <v>148294.49386000002</v>
      </c>
      <c r="K26" s="114">
        <v>147266.42984999999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7052918.5333599998</v>
      </c>
      <c r="C28" s="395">
        <v>8346160.2538100006</v>
      </c>
      <c r="D28" s="395">
        <v>9323443.8616200015</v>
      </c>
      <c r="E28" s="395">
        <v>10555024.006620001</v>
      </c>
      <c r="F28" s="395">
        <v>11506504.141530002</v>
      </c>
      <c r="G28" s="395">
        <v>12628618.041370001</v>
      </c>
      <c r="H28" s="395">
        <v>13420426.04744</v>
      </c>
      <c r="I28" s="395">
        <v>14296929.310940001</v>
      </c>
      <c r="J28" s="395">
        <v>15338199.08546</v>
      </c>
      <c r="K28" s="395">
        <v>15870378.80401</v>
      </c>
    </row>
    <row r="29" spans="1:11" s="16" customFormat="1" ht="15" customHeight="1" thickTop="1">
      <c r="A29" s="147" t="s">
        <v>595</v>
      </c>
      <c r="B29" s="114">
        <v>6260263.4055000003</v>
      </c>
      <c r="C29" s="114">
        <v>7117676.5008199997</v>
      </c>
      <c r="D29" s="114">
        <v>7576914.5012499997</v>
      </c>
      <c r="E29" s="114">
        <v>8695001.1132199988</v>
      </c>
      <c r="F29" s="114">
        <v>8897457.1287600007</v>
      </c>
      <c r="G29" s="114">
        <v>9315132.9022400007</v>
      </c>
      <c r="H29" s="114">
        <v>10137005.414009999</v>
      </c>
      <c r="I29" s="114">
        <v>10239492.760610001</v>
      </c>
      <c r="J29" s="114">
        <v>10979437.177860001</v>
      </c>
      <c r="K29" s="114">
        <v>11331013.62644</v>
      </c>
    </row>
    <row r="30" spans="1:11" s="16" customFormat="1" ht="15" customHeight="1">
      <c r="A30" s="148" t="s">
        <v>596</v>
      </c>
      <c r="B30" s="114">
        <v>2028891.6802000001</v>
      </c>
      <c r="C30" s="114">
        <v>2074003.56681</v>
      </c>
      <c r="D30" s="114">
        <v>1950325.5014200001</v>
      </c>
      <c r="E30" s="114">
        <v>2189832.7924899999</v>
      </c>
      <c r="F30" s="114">
        <v>1845234.4015500001</v>
      </c>
      <c r="G30" s="114">
        <v>1579214.1733900001</v>
      </c>
      <c r="H30" s="114">
        <v>1916652.3442599999</v>
      </c>
      <c r="I30" s="114">
        <v>1788401.0448699999</v>
      </c>
      <c r="J30" s="114">
        <v>2132945.1191699998</v>
      </c>
      <c r="K30" s="114">
        <v>2176182.5635500001</v>
      </c>
    </row>
    <row r="31" spans="1:11" s="16" customFormat="1" ht="15" customHeight="1">
      <c r="A31" s="148" t="s">
        <v>597</v>
      </c>
      <c r="B31" s="114">
        <v>1775447.9323499999</v>
      </c>
      <c r="C31" s="114">
        <v>1783557.10362</v>
      </c>
      <c r="D31" s="114">
        <v>1908850.1929300001</v>
      </c>
      <c r="E31" s="114">
        <v>2098191.0874200002</v>
      </c>
      <c r="F31" s="114">
        <v>2178516.4921399998</v>
      </c>
      <c r="G31" s="114">
        <v>2101124.2488000002</v>
      </c>
      <c r="H31" s="114">
        <v>2267287.6346100001</v>
      </c>
      <c r="I31" s="114">
        <v>2409588.6294699996</v>
      </c>
      <c r="J31" s="114">
        <v>2673462.0824099998</v>
      </c>
      <c r="K31" s="114">
        <v>2825009.4356499999</v>
      </c>
    </row>
    <row r="32" spans="1:11" s="16" customFormat="1" ht="15" customHeight="1">
      <c r="A32" s="148" t="s">
        <v>598</v>
      </c>
      <c r="B32" s="114">
        <v>1534510.42882</v>
      </c>
      <c r="C32" s="114">
        <v>1318754.97474</v>
      </c>
      <c r="D32" s="114">
        <v>12281.937759999999</v>
      </c>
      <c r="E32" s="114">
        <v>4747.29216</v>
      </c>
      <c r="F32" s="114">
        <v>2821.9459100000004</v>
      </c>
      <c r="G32" s="114">
        <v>2496.4558700000002</v>
      </c>
      <c r="H32" s="114">
        <v>2028.12102</v>
      </c>
      <c r="I32" s="114">
        <v>1831.95218</v>
      </c>
      <c r="J32" s="114">
        <v>960.25268999999992</v>
      </c>
      <c r="K32" s="114">
        <v>707.05885000000001</v>
      </c>
    </row>
    <row r="33" spans="1:11" s="16" customFormat="1" ht="15" customHeight="1">
      <c r="A33" s="148" t="s">
        <v>599</v>
      </c>
      <c r="B33" s="114">
        <v>145410.78580000001</v>
      </c>
      <c r="C33" s="114">
        <v>129468.88363</v>
      </c>
      <c r="D33" s="114">
        <v>228680.7414</v>
      </c>
      <c r="E33" s="114">
        <v>299705.86281999998</v>
      </c>
      <c r="F33" s="114">
        <v>425990.49338</v>
      </c>
      <c r="G33" s="114">
        <v>173037.3836</v>
      </c>
      <c r="H33" s="114">
        <v>134502.93938</v>
      </c>
      <c r="I33" s="114">
        <v>134094.50377000001</v>
      </c>
      <c r="J33" s="114">
        <v>176746.62781999999</v>
      </c>
      <c r="K33" s="114">
        <v>166822.01269999999</v>
      </c>
    </row>
    <row r="34" spans="1:11" s="16" customFormat="1" ht="15" customHeight="1">
      <c r="A34" s="148" t="s">
        <v>600</v>
      </c>
      <c r="B34" s="114">
        <v>638853.92287999997</v>
      </c>
      <c r="C34" s="114">
        <v>1625518.9230499999</v>
      </c>
      <c r="D34" s="114">
        <v>3212169.5048200004</v>
      </c>
      <c r="E34" s="114">
        <v>3751479.38038</v>
      </c>
      <c r="F34" s="114">
        <v>3985595.54312</v>
      </c>
      <c r="G34" s="114">
        <v>4909974.8577500004</v>
      </c>
      <c r="H34" s="114">
        <v>5104371.7802299997</v>
      </c>
      <c r="I34" s="114">
        <v>5175421.9576400006</v>
      </c>
      <c r="J34" s="114">
        <v>5235873.6881899992</v>
      </c>
      <c r="K34" s="114">
        <v>5371053.90209</v>
      </c>
    </row>
    <row r="35" spans="1:11" s="16" customFormat="1" ht="15" customHeight="1">
      <c r="A35" s="148" t="s">
        <v>601</v>
      </c>
      <c r="B35" s="114">
        <v>137148.65544999999</v>
      </c>
      <c r="C35" s="114">
        <v>186373.04897</v>
      </c>
      <c r="D35" s="114">
        <v>264606.62291999999</v>
      </c>
      <c r="E35" s="114">
        <v>351044.69795</v>
      </c>
      <c r="F35" s="114">
        <v>459298.25266</v>
      </c>
      <c r="G35" s="114">
        <v>549285.78283000004</v>
      </c>
      <c r="H35" s="114">
        <v>712162.59450999997</v>
      </c>
      <c r="I35" s="114">
        <v>730154.67267999996</v>
      </c>
      <c r="J35" s="114">
        <v>759449.40758</v>
      </c>
      <c r="K35" s="114">
        <v>791238.65360000008</v>
      </c>
    </row>
    <row r="36" spans="1:11" s="16" customFormat="1" ht="15" customHeight="1">
      <c r="A36" s="147" t="s">
        <v>602</v>
      </c>
      <c r="B36" s="114">
        <v>7.0000000000000007E-5</v>
      </c>
      <c r="C36" s="114">
        <v>0</v>
      </c>
      <c r="D36" s="114">
        <v>0</v>
      </c>
      <c r="E36" s="114">
        <v>0</v>
      </c>
      <c r="F36" s="114">
        <v>0</v>
      </c>
      <c r="G36" s="114">
        <v>0</v>
      </c>
      <c r="H36" s="114">
        <v>26414.256550000002</v>
      </c>
      <c r="I36" s="114">
        <v>19794.670190000001</v>
      </c>
      <c r="J36" s="114">
        <v>13205.52605</v>
      </c>
      <c r="K36" s="114">
        <v>6598.4904299999998</v>
      </c>
    </row>
    <row r="37" spans="1:11" s="16" customFormat="1" ht="15" customHeight="1">
      <c r="A37" s="147" t="s">
        <v>603</v>
      </c>
      <c r="B37" s="114">
        <v>363034.10850999999</v>
      </c>
      <c r="C37" s="114">
        <v>639866.81617999997</v>
      </c>
      <c r="D37" s="114">
        <v>1017752.4026199999</v>
      </c>
      <c r="E37" s="114">
        <v>1123556.80241</v>
      </c>
      <c r="F37" s="114">
        <v>1655154.78406</v>
      </c>
      <c r="G37" s="114">
        <v>2180011.4118600003</v>
      </c>
      <c r="H37" s="114">
        <v>1671170.1821900001</v>
      </c>
      <c r="I37" s="114">
        <v>2706374.0876100003</v>
      </c>
      <c r="J37" s="114">
        <v>2954355.9434600002</v>
      </c>
      <c r="K37" s="114">
        <v>3264775.5874299998</v>
      </c>
    </row>
    <row r="38" spans="1:11" s="16" customFormat="1" ht="15" customHeight="1">
      <c r="A38" s="147" t="s">
        <v>604</v>
      </c>
      <c r="B38" s="114">
        <v>115873.72559999999</v>
      </c>
      <c r="C38" s="114">
        <v>130011.68701000001</v>
      </c>
      <c r="D38" s="114">
        <v>231775.20845999999</v>
      </c>
      <c r="E38" s="114">
        <v>230682.66161000001</v>
      </c>
      <c r="F38" s="114">
        <v>215055.10561000003</v>
      </c>
      <c r="G38" s="114">
        <v>233695.38266999999</v>
      </c>
      <c r="H38" s="114">
        <v>285027.19481999998</v>
      </c>
      <c r="I38" s="114">
        <v>228924.00119000001</v>
      </c>
      <c r="J38" s="114">
        <v>382094.06049</v>
      </c>
      <c r="K38" s="114">
        <v>300845.73085000005</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116615.74954999999</v>
      </c>
      <c r="J39" s="114">
        <v>124321.14404000001</v>
      </c>
      <c r="K39" s="114">
        <v>132027.61588</v>
      </c>
    </row>
    <row r="40" spans="1:11" s="16" customFormat="1" ht="15" customHeight="1">
      <c r="A40" s="147" t="s">
        <v>283</v>
      </c>
      <c r="B40" s="114">
        <v>0</v>
      </c>
      <c r="C40" s="114">
        <v>0</v>
      </c>
      <c r="D40" s="114">
        <v>0</v>
      </c>
      <c r="E40" s="114">
        <v>0</v>
      </c>
      <c r="F40" s="114">
        <v>170571.55556000001</v>
      </c>
      <c r="G40" s="114">
        <v>170660.86111000003</v>
      </c>
      <c r="H40" s="114">
        <v>544782.78824999998</v>
      </c>
      <c r="I40" s="114">
        <v>542815.90917</v>
      </c>
      <c r="J40" s="114">
        <v>545121.9053300001</v>
      </c>
      <c r="K40" s="114">
        <v>496553.06810000003</v>
      </c>
    </row>
    <row r="41" spans="1:11" s="16" customFormat="1" ht="15" customHeight="1">
      <c r="A41" s="147" t="s">
        <v>605</v>
      </c>
      <c r="B41" s="114">
        <v>123907.72706999999</v>
      </c>
      <c r="C41" s="114">
        <v>148134.94921000002</v>
      </c>
      <c r="D41" s="114">
        <v>212686.28762000002</v>
      </c>
      <c r="E41" s="114">
        <v>212845.98611000003</v>
      </c>
      <c r="F41" s="114">
        <v>205890.61111000003</v>
      </c>
      <c r="G41" s="114">
        <v>269941.42777999997</v>
      </c>
      <c r="H41" s="114">
        <v>186042.14222000001</v>
      </c>
      <c r="I41" s="114">
        <v>178826.65890000001</v>
      </c>
      <c r="J41" s="114">
        <v>207537.69633999999</v>
      </c>
      <c r="K41" s="114">
        <v>196451.2316</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264085.47372000001</v>
      </c>
      <c r="J42" s="114">
        <v>132125.63188999999</v>
      </c>
      <c r="K42" s="114">
        <v>142113.45327999999</v>
      </c>
    </row>
    <row r="43" spans="1:11" ht="15" customHeight="1" thickTop="1" thickBot="1">
      <c r="A43" s="394" t="s">
        <v>606</v>
      </c>
      <c r="B43" s="395">
        <v>446636.34164999996</v>
      </c>
      <c r="C43" s="395">
        <v>544731.72075999994</v>
      </c>
      <c r="D43" s="395">
        <v>622780.89541</v>
      </c>
      <c r="E43" s="395">
        <v>693444.15846000006</v>
      </c>
      <c r="F43" s="395">
        <v>753559.80726999999</v>
      </c>
      <c r="G43" s="395">
        <v>817592.70004999998</v>
      </c>
      <c r="H43" s="395">
        <v>857619.14134000009</v>
      </c>
      <c r="I43" s="395">
        <v>901588.09370000008</v>
      </c>
      <c r="J43" s="395">
        <v>972952.01711999997</v>
      </c>
      <c r="K43" s="395">
        <v>952801.8835</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6300.5260499999995</v>
      </c>
      <c r="J45" s="114">
        <v>47600.52605</v>
      </c>
      <c r="K45" s="114">
        <v>12131.52605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85337.744019999998</v>
      </c>
      <c r="J48" s="114">
        <v>115401.66744</v>
      </c>
      <c r="K48" s="114">
        <v>43579.658040000002</v>
      </c>
    </row>
    <row r="49" spans="1:11" s="16" customFormat="1" ht="15" customHeight="1">
      <c r="A49" s="148" t="s">
        <v>608</v>
      </c>
      <c r="B49" s="114">
        <v>3568.3604</v>
      </c>
      <c r="C49" s="114">
        <v>10568.791650000001</v>
      </c>
      <c r="D49" s="114">
        <v>20193.791649999999</v>
      </c>
      <c r="E49" s="114">
        <v>32093.791649999999</v>
      </c>
      <c r="F49" s="114">
        <v>46293.791649999999</v>
      </c>
      <c r="G49" s="114">
        <v>46293.791649999999</v>
      </c>
      <c r="H49" s="114">
        <v>12143.791660000001</v>
      </c>
      <c r="I49" s="114">
        <v>41368.791659999995</v>
      </c>
      <c r="J49" s="114">
        <v>68.791660000000007</v>
      </c>
      <c r="K49" s="114">
        <v>12199.791660000001</v>
      </c>
    </row>
    <row r="50" spans="1:11" s="17" customFormat="1" ht="15" customHeight="1" thickBot="1">
      <c r="A50" s="148" t="s">
        <v>609</v>
      </c>
      <c r="B50" s="114">
        <v>67799.918310000008</v>
      </c>
      <c r="C50" s="114">
        <v>73407.379109999994</v>
      </c>
      <c r="D50" s="114">
        <v>99610.174650000001</v>
      </c>
      <c r="E50" s="114">
        <v>103809.87353</v>
      </c>
      <c r="F50" s="114">
        <v>94204.648809999999</v>
      </c>
      <c r="G50" s="114">
        <v>111130.17171</v>
      </c>
      <c r="H50" s="114">
        <v>82510.648150000008</v>
      </c>
      <c r="I50" s="114">
        <v>43968.952360000003</v>
      </c>
      <c r="J50" s="114">
        <v>115332.87578</v>
      </c>
      <c r="K50" s="114">
        <v>31379.866379999999</v>
      </c>
    </row>
    <row r="51" spans="1:11" ht="15" customHeight="1" thickTop="1" thickBot="1">
      <c r="A51" s="394" t="s">
        <v>610</v>
      </c>
      <c r="B51" s="395">
        <v>7499554.8750100005</v>
      </c>
      <c r="C51" s="395">
        <v>8890891.9745700005</v>
      </c>
      <c r="D51" s="395">
        <v>9946224.7570300009</v>
      </c>
      <c r="E51" s="395">
        <v>11248468.16508</v>
      </c>
      <c r="F51" s="395">
        <v>12260063.948799999</v>
      </c>
      <c r="G51" s="395">
        <v>13446210.741420001</v>
      </c>
      <c r="H51" s="395">
        <v>14278045.18878</v>
      </c>
      <c r="I51" s="395">
        <v>15198517.40464</v>
      </c>
      <c r="J51" s="395">
        <v>16311151.10258</v>
      </c>
      <c r="K51" s="395">
        <v>16823180.687509999</v>
      </c>
    </row>
    <row r="52" spans="1:11" s="16" customFormat="1" ht="15" customHeight="1" thickTop="1">
      <c r="A52" s="113" t="s">
        <v>611</v>
      </c>
      <c r="B52" s="114">
        <v>711432.95513000002</v>
      </c>
      <c r="C52" s="114">
        <v>576714.29308000009</v>
      </c>
      <c r="D52" s="114">
        <v>481237.08393999998</v>
      </c>
      <c r="E52" s="114">
        <v>447788.21677</v>
      </c>
      <c r="F52" s="114">
        <v>488392.02611999999</v>
      </c>
      <c r="G52" s="114">
        <v>307907.16181000002</v>
      </c>
      <c r="H52" s="114">
        <v>269631.84630000003</v>
      </c>
      <c r="I52" s="114">
        <v>293137.29283999995</v>
      </c>
      <c r="J52" s="114">
        <v>335408.88043999998</v>
      </c>
      <c r="K52" s="114">
        <v>320659.65539999999</v>
      </c>
    </row>
    <row r="53" spans="1:11" s="17" customFormat="1" ht="15" customHeight="1">
      <c r="A53" s="148" t="s">
        <v>612</v>
      </c>
      <c r="B53" s="114">
        <v>87945.154989999995</v>
      </c>
      <c r="C53" s="114">
        <v>46337.236340000003</v>
      </c>
      <c r="D53" s="114">
        <v>51343.293720000001</v>
      </c>
      <c r="E53" s="114">
        <v>37387.866679999999</v>
      </c>
      <c r="F53" s="114">
        <v>50410.105020000003</v>
      </c>
      <c r="G53" s="114">
        <v>34167.845799999996</v>
      </c>
      <c r="H53" s="114">
        <v>8918</v>
      </c>
      <c r="I53" s="114">
        <v>22477.742850000002</v>
      </c>
      <c r="J53" s="114">
        <v>19596.70393</v>
      </c>
      <c r="K53" s="114">
        <v>23215.584559999999</v>
      </c>
    </row>
    <row r="54" spans="1:11" s="17" customFormat="1" ht="15" customHeight="1">
      <c r="A54" s="148" t="s">
        <v>613</v>
      </c>
      <c r="B54" s="114">
        <v>526726.07487999997</v>
      </c>
      <c r="C54" s="114">
        <v>430654.06419</v>
      </c>
      <c r="D54" s="114">
        <v>317236.19867000001</v>
      </c>
      <c r="E54" s="114">
        <v>293872.80273</v>
      </c>
      <c r="F54" s="114">
        <v>316639.79698000004</v>
      </c>
      <c r="G54" s="114">
        <v>152946.54227999999</v>
      </c>
      <c r="H54" s="114">
        <v>135761.44927000001</v>
      </c>
      <c r="I54" s="114">
        <v>128988.55262</v>
      </c>
      <c r="J54" s="114">
        <v>147146.91205000001</v>
      </c>
      <c r="K54" s="114">
        <v>124161.93012</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96761.725260000007</v>
      </c>
      <c r="C56" s="114">
        <v>99722.992549999995</v>
      </c>
      <c r="D56" s="114">
        <v>112657.59155</v>
      </c>
      <c r="E56" s="114">
        <v>116527.54736</v>
      </c>
      <c r="F56" s="114">
        <v>121342.12412000001</v>
      </c>
      <c r="G56" s="114">
        <v>120792.77373</v>
      </c>
      <c r="H56" s="114">
        <v>124952.39703000001</v>
      </c>
      <c r="I56" s="114">
        <v>141670.99737</v>
      </c>
      <c r="J56" s="114">
        <v>168665.26446000001</v>
      </c>
      <c r="K56" s="114">
        <v>173282.14072</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11928612.026799999</v>
      </c>
      <c r="C58" s="114">
        <v>15486910.321520001</v>
      </c>
      <c r="D58" s="114">
        <v>17617920.223470002</v>
      </c>
      <c r="E58" s="114">
        <v>18927260.483709998</v>
      </c>
      <c r="F58" s="114">
        <v>20930770.58382</v>
      </c>
      <c r="G58" s="114">
        <v>21723923.713799998</v>
      </c>
      <c r="H58" s="114">
        <v>21675070.585700002</v>
      </c>
      <c r="I58" s="114">
        <v>22026556.406830002</v>
      </c>
      <c r="J58" s="114">
        <v>22994469.525109999</v>
      </c>
      <c r="K58" s="114">
        <v>24493992.64288</v>
      </c>
    </row>
    <row r="59" spans="1:11">
      <c r="A59" s="396" t="s">
        <v>618</v>
      </c>
      <c r="B59" s="397">
        <v>373740.0148</v>
      </c>
      <c r="C59" s="397">
        <v>427670.76536000002</v>
      </c>
      <c r="D59" s="397">
        <v>489889.65632999997</v>
      </c>
      <c r="E59" s="397">
        <v>560165.50988999999</v>
      </c>
      <c r="F59" s="397">
        <v>647566.04058999999</v>
      </c>
      <c r="G59" s="397">
        <v>731469.21158</v>
      </c>
      <c r="H59" s="397">
        <v>753769.58221000002</v>
      </c>
      <c r="I59" s="397">
        <v>314948.43968999997</v>
      </c>
      <c r="J59" s="397">
        <v>786682.76503999997</v>
      </c>
      <c r="K59" s="397">
        <v>343828.23751000001</v>
      </c>
    </row>
    <row r="60" spans="1:11" ht="15" customHeight="1">
      <c r="A60" s="148" t="s">
        <v>619</v>
      </c>
      <c r="B60" s="114">
        <v>-100103.43517</v>
      </c>
      <c r="C60" s="114">
        <v>-129166.92169</v>
      </c>
      <c r="D60" s="114">
        <v>-156046.05353999999</v>
      </c>
      <c r="E60" s="114">
        <v>-195428.48540000001</v>
      </c>
      <c r="F60" s="114">
        <v>-264051.24843000004</v>
      </c>
      <c r="G60" s="114">
        <v>-303244.64643000002</v>
      </c>
      <c r="H60" s="114">
        <v>-356753.01237999997</v>
      </c>
      <c r="I60" s="114">
        <v>-143176.40455000001</v>
      </c>
      <c r="J60" s="114">
        <v>-352469.58613000001</v>
      </c>
      <c r="K60" s="114">
        <v>-150715.68594999998</v>
      </c>
    </row>
    <row r="61" spans="1:11" ht="15" customHeight="1">
      <c r="A61" s="147" t="s">
        <v>620</v>
      </c>
      <c r="B61" s="114">
        <v>273636.57962999999</v>
      </c>
      <c r="C61" s="114">
        <v>298503.84367000003</v>
      </c>
      <c r="D61" s="114">
        <v>333843.60279000003</v>
      </c>
      <c r="E61" s="114">
        <v>364737.02448999998</v>
      </c>
      <c r="F61" s="114">
        <v>383514.79216000001</v>
      </c>
      <c r="G61" s="114">
        <v>428224.56514999998</v>
      </c>
      <c r="H61" s="114">
        <v>397016.56982999999</v>
      </c>
      <c r="I61" s="114">
        <v>171772.03513999999</v>
      </c>
      <c r="J61" s="114">
        <v>434213.17891000002</v>
      </c>
      <c r="K61" s="114">
        <v>193112.55155999999</v>
      </c>
    </row>
    <row r="62" spans="1:11" ht="15" customHeight="1">
      <c r="A62" s="116" t="s">
        <v>621</v>
      </c>
      <c r="B62" s="114">
        <v>202171.77968000001</v>
      </c>
      <c r="C62" s="114">
        <v>208918.09609000001</v>
      </c>
      <c r="D62" s="114">
        <v>344578.64941000001</v>
      </c>
      <c r="E62" s="114">
        <v>422846.43283999996</v>
      </c>
      <c r="F62" s="114">
        <v>453622.94631000003</v>
      </c>
      <c r="G62" s="114">
        <v>495109.07163999998</v>
      </c>
      <c r="H62" s="114">
        <v>414362.03554000001</v>
      </c>
      <c r="I62" s="114">
        <v>200485.57902</v>
      </c>
      <c r="J62" s="114">
        <v>425744.38650999998</v>
      </c>
      <c r="K62" s="114">
        <v>164779.94338999997</v>
      </c>
    </row>
    <row r="63" spans="1:11" ht="15" customHeight="1">
      <c r="A63" s="148" t="s">
        <v>622</v>
      </c>
      <c r="B63" s="114">
        <v>-90341.470109999995</v>
      </c>
      <c r="C63" s="114">
        <v>-111550.92534</v>
      </c>
      <c r="D63" s="114">
        <v>-210295.67293999999</v>
      </c>
      <c r="E63" s="114">
        <v>-285745.35876999999</v>
      </c>
      <c r="F63" s="114">
        <v>-341198.21318000002</v>
      </c>
      <c r="G63" s="114">
        <v>-364178.94126999995</v>
      </c>
      <c r="H63" s="114">
        <v>-286090.08442999999</v>
      </c>
      <c r="I63" s="114">
        <v>-109254.0806</v>
      </c>
      <c r="J63" s="114">
        <v>-229009.59530000002</v>
      </c>
      <c r="K63" s="114">
        <v>-97500.345939999999</v>
      </c>
    </row>
    <row r="64" spans="1:11" ht="15" customHeight="1">
      <c r="A64" s="117" t="s">
        <v>623</v>
      </c>
      <c r="B64" s="114">
        <v>385466.88919999998</v>
      </c>
      <c r="C64" s="114">
        <v>395871.01442000002</v>
      </c>
      <c r="D64" s="114">
        <v>468126.57925999997</v>
      </c>
      <c r="E64" s="114">
        <v>501838.09856000001</v>
      </c>
      <c r="F64" s="114">
        <v>495939.52529000002</v>
      </c>
      <c r="G64" s="114">
        <v>559154.69551999995</v>
      </c>
      <c r="H64" s="114">
        <v>525288.52093999996</v>
      </c>
      <c r="I64" s="114">
        <v>263003.53356000001</v>
      </c>
      <c r="J64" s="114">
        <v>630947.97011999995</v>
      </c>
      <c r="K64" s="114">
        <v>260392.14900999999</v>
      </c>
    </row>
    <row r="65" spans="1:11" ht="15" customHeight="1">
      <c r="A65" s="116" t="s">
        <v>624</v>
      </c>
      <c r="B65" s="114">
        <v>16903.555319999999</v>
      </c>
      <c r="C65" s="114">
        <v>15682.636269999999</v>
      </c>
      <c r="D65" s="114">
        <v>47939.389739999999</v>
      </c>
      <c r="E65" s="114">
        <v>18687.082030000001</v>
      </c>
      <c r="F65" s="114">
        <v>15761.787470000001</v>
      </c>
      <c r="G65" s="114">
        <v>31680.65569</v>
      </c>
      <c r="H65" s="114">
        <v>74908.284249999997</v>
      </c>
      <c r="I65" s="114">
        <v>26338.411829999997</v>
      </c>
      <c r="J65" s="114">
        <v>84322.02506</v>
      </c>
      <c r="K65" s="114">
        <v>8299.4452799999999</v>
      </c>
    </row>
    <row r="66" spans="1:11" ht="15" customHeight="1">
      <c r="A66" s="116" t="s">
        <v>625</v>
      </c>
      <c r="B66" s="114">
        <v>-42383.482609999999</v>
      </c>
      <c r="C66" s="114">
        <v>-29749.046600000001</v>
      </c>
      <c r="D66" s="114">
        <v>-77609.67001999999</v>
      </c>
      <c r="E66" s="114">
        <v>-63074.10067</v>
      </c>
      <c r="F66" s="114">
        <v>-43733.136079999997</v>
      </c>
      <c r="G66" s="114">
        <v>-85222.62301000001</v>
      </c>
      <c r="H66" s="114">
        <v>-115340.00318000001</v>
      </c>
      <c r="I66" s="114">
        <v>-57710.633249999999</v>
      </c>
      <c r="J66" s="114">
        <v>-117008.97843</v>
      </c>
      <c r="K66" s="114">
        <v>-44774.956279999999</v>
      </c>
    </row>
    <row r="67" spans="1:11" ht="15" customHeight="1">
      <c r="A67" s="147" t="s">
        <v>626</v>
      </c>
      <c r="B67" s="114">
        <v>359986.96191000001</v>
      </c>
      <c r="C67" s="114">
        <v>381804.60408999998</v>
      </c>
      <c r="D67" s="114">
        <v>438456.29898000002</v>
      </c>
      <c r="E67" s="114">
        <v>457451.07991999999</v>
      </c>
      <c r="F67" s="114">
        <v>467968.17668000003</v>
      </c>
      <c r="G67" s="114">
        <v>505612.72820000001</v>
      </c>
      <c r="H67" s="114">
        <v>484856.80200999998</v>
      </c>
      <c r="I67" s="114">
        <v>231631.31213999999</v>
      </c>
      <c r="J67" s="114">
        <v>598261.01674999995</v>
      </c>
      <c r="K67" s="114">
        <v>223916.63801</v>
      </c>
    </row>
    <row r="68" spans="1:11" ht="15" customHeight="1">
      <c r="A68" s="148" t="s">
        <v>627</v>
      </c>
      <c r="B68" s="114">
        <v>-255528.74184</v>
      </c>
      <c r="C68" s="114">
        <v>-268026.84928000002</v>
      </c>
      <c r="D68" s="114">
        <v>-262335.86384000001</v>
      </c>
      <c r="E68" s="114">
        <v>-272453.34378</v>
      </c>
      <c r="F68" s="114">
        <v>-305502.68341</v>
      </c>
      <c r="G68" s="114">
        <v>-302949.41879000003</v>
      </c>
      <c r="H68" s="114">
        <v>-320669.27750999999</v>
      </c>
      <c r="I68" s="114">
        <v>-144655.29889999999</v>
      </c>
      <c r="J68" s="114">
        <v>-366939.77126999997</v>
      </c>
      <c r="K68" s="114">
        <v>-161394.87658000001</v>
      </c>
    </row>
    <row r="69" spans="1:11" ht="15" customHeight="1">
      <c r="A69" s="117" t="s">
        <v>628</v>
      </c>
      <c r="B69" s="114">
        <v>104458.22007</v>
      </c>
      <c r="C69" s="114">
        <v>113777.75481</v>
      </c>
      <c r="D69" s="114">
        <v>176120.43513999999</v>
      </c>
      <c r="E69" s="114">
        <v>184997.73613999999</v>
      </c>
      <c r="F69" s="114">
        <v>162465.49327000001</v>
      </c>
      <c r="G69" s="114">
        <v>202663.30940999999</v>
      </c>
      <c r="H69" s="114">
        <v>164187.5245</v>
      </c>
      <c r="I69" s="114">
        <v>86976.01324</v>
      </c>
      <c r="J69" s="114">
        <v>231321.24547999998</v>
      </c>
      <c r="K69" s="114">
        <v>62521.761429999999</v>
      </c>
    </row>
    <row r="70" spans="1:11" ht="15" customHeight="1">
      <c r="A70" s="117" t="s">
        <v>629</v>
      </c>
      <c r="B70" s="114">
        <v>-16753.44355</v>
      </c>
      <c r="C70" s="114">
        <v>-19879.644370000002</v>
      </c>
      <c r="D70" s="114">
        <v>21676.648789999999</v>
      </c>
      <c r="E70" s="114">
        <v>81176.030680000011</v>
      </c>
      <c r="F70" s="114">
        <v>5198.9771300000002</v>
      </c>
      <c r="G70" s="114">
        <v>-5104.5992000000006</v>
      </c>
      <c r="H70" s="114">
        <v>61982.972609999997</v>
      </c>
      <c r="I70" s="114">
        <v>-4034.4104900000002</v>
      </c>
      <c r="J70" s="114">
        <v>-63792.54062</v>
      </c>
      <c r="K70" s="114">
        <v>-40519.436289999998</v>
      </c>
    </row>
    <row r="71" spans="1:11" ht="15" customHeight="1">
      <c r="A71" s="115" t="s">
        <v>978</v>
      </c>
      <c r="B71" s="114">
        <v>-16814.31266</v>
      </c>
      <c r="C71" s="114">
        <v>-19952.124370000001</v>
      </c>
      <c r="D71" s="114">
        <v>21555.074410000001</v>
      </c>
      <c r="E71" s="114">
        <v>81061.893489999988</v>
      </c>
      <c r="F71" s="114">
        <v>5080.4631200000003</v>
      </c>
      <c r="G71" s="114">
        <v>-5175.8182000000006</v>
      </c>
      <c r="H71" s="114">
        <v>61925.295409999999</v>
      </c>
      <c r="I71" s="114">
        <v>-4066.36697</v>
      </c>
      <c r="J71" s="114">
        <v>-63844.662830000001</v>
      </c>
      <c r="K71" s="114">
        <v>-40546.649799999999</v>
      </c>
    </row>
    <row r="72" spans="1:11" ht="15" customHeight="1">
      <c r="A72" s="115" t="s">
        <v>979</v>
      </c>
      <c r="B72" s="114">
        <v>60.869109999999999</v>
      </c>
      <c r="C72" s="114">
        <v>72.48</v>
      </c>
      <c r="D72" s="114">
        <v>121.57438</v>
      </c>
      <c r="E72" s="114">
        <v>114.13719</v>
      </c>
      <c r="F72" s="114">
        <v>118.51401</v>
      </c>
      <c r="G72" s="114">
        <v>71.218999999999994</v>
      </c>
      <c r="H72" s="114">
        <v>57.677199999999999</v>
      </c>
      <c r="I72" s="114">
        <v>31.956479999999999</v>
      </c>
      <c r="J72" s="114">
        <v>52.122210000000003</v>
      </c>
      <c r="K72" s="114">
        <v>27.213509999999999</v>
      </c>
    </row>
    <row r="73" spans="1:11" ht="15" customHeight="1">
      <c r="A73" s="147" t="s">
        <v>630</v>
      </c>
      <c r="B73" s="114">
        <v>16754.34835</v>
      </c>
      <c r="C73" s="114">
        <v>20368.164670000002</v>
      </c>
      <c r="D73" s="114">
        <v>-21991.51828</v>
      </c>
      <c r="E73" s="114">
        <v>-81144.871310000002</v>
      </c>
      <c r="F73" s="114">
        <v>-5128.2146199999997</v>
      </c>
      <c r="G73" s="114">
        <v>5154.9114</v>
      </c>
      <c r="H73" s="114">
        <v>-62170.648959999999</v>
      </c>
      <c r="I73" s="114">
        <v>3907.6256100000001</v>
      </c>
      <c r="J73" s="114">
        <v>63652.662189999995</v>
      </c>
      <c r="K73" s="114">
        <v>40432.207159999998</v>
      </c>
    </row>
    <row r="74" spans="1:11" ht="15" customHeight="1">
      <c r="A74" s="147" t="s">
        <v>1311</v>
      </c>
      <c r="B74" s="114">
        <v>16872.264420000003</v>
      </c>
      <c r="C74" s="114">
        <v>20438.844120000002</v>
      </c>
      <c r="D74" s="114">
        <v>-21866.65136</v>
      </c>
      <c r="E74" s="114">
        <v>-81028.233240000001</v>
      </c>
      <c r="F74" s="114">
        <v>-5011.3729599999997</v>
      </c>
      <c r="G74" s="114">
        <v>5225.4042499999996</v>
      </c>
      <c r="H74" s="114">
        <v>-62117.076159999997</v>
      </c>
      <c r="I74" s="114">
        <v>3927.9581400000002</v>
      </c>
      <c r="J74" s="114">
        <v>63691.617039999997</v>
      </c>
      <c r="K74" s="114">
        <v>40456.396860000001</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-20.332529999999998</v>
      </c>
      <c r="J75" s="114">
        <v>-38.95485</v>
      </c>
      <c r="K75" s="114">
        <v>-24.189700000000002</v>
      </c>
    </row>
    <row r="76" spans="1:11" ht="15" customHeight="1">
      <c r="A76" s="147" t="s">
        <v>631</v>
      </c>
      <c r="B76" s="114">
        <v>104459.12487</v>
      </c>
      <c r="C76" s="114">
        <v>114266.27511</v>
      </c>
      <c r="D76" s="114">
        <v>175805.56565</v>
      </c>
      <c r="E76" s="114">
        <v>185028.89551</v>
      </c>
      <c r="F76" s="114">
        <v>162536.25578000001</v>
      </c>
      <c r="G76" s="114">
        <v>202713.62161</v>
      </c>
      <c r="H76" s="114">
        <v>163999.84815000001</v>
      </c>
      <c r="I76" s="114">
        <v>86849.228359999994</v>
      </c>
      <c r="J76" s="114">
        <v>231181.36705</v>
      </c>
      <c r="K76" s="114">
        <v>62434.532299999999</v>
      </c>
    </row>
    <row r="77" spans="1:11" ht="15" customHeight="1">
      <c r="A77" s="149" t="s">
        <v>969</v>
      </c>
      <c r="B77" s="114">
        <v>0</v>
      </c>
      <c r="C77" s="114">
        <v>0</v>
      </c>
      <c r="D77" s="114">
        <v>0</v>
      </c>
      <c r="E77" s="114">
        <v>1.81002</v>
      </c>
      <c r="F77" s="114">
        <v>2.8730300000000004</v>
      </c>
      <c r="G77" s="114">
        <v>0</v>
      </c>
      <c r="H77" s="114">
        <v>0</v>
      </c>
      <c r="I77" s="114">
        <v>0</v>
      </c>
      <c r="J77" s="114">
        <v>0</v>
      </c>
      <c r="K77" s="114">
        <v>0</v>
      </c>
    </row>
    <row r="78" spans="1:11" ht="15" customHeight="1">
      <c r="A78" s="117" t="s">
        <v>632</v>
      </c>
      <c r="B78" s="114">
        <v>104459.12487</v>
      </c>
      <c r="C78" s="114">
        <v>114266.27511</v>
      </c>
      <c r="D78" s="114">
        <v>175805.56565</v>
      </c>
      <c r="E78" s="114">
        <v>185030.70553000001</v>
      </c>
      <c r="F78" s="114">
        <v>162539.12880999999</v>
      </c>
      <c r="G78" s="114">
        <v>202713.62161</v>
      </c>
      <c r="H78" s="114">
        <v>163999.84815000001</v>
      </c>
      <c r="I78" s="114">
        <v>86849.228359999994</v>
      </c>
      <c r="J78" s="114">
        <v>231181.36705</v>
      </c>
      <c r="K78" s="114">
        <v>62434.532299999999</v>
      </c>
    </row>
    <row r="79" spans="1:11" ht="15" customHeight="1">
      <c r="A79" s="116" t="s">
        <v>633</v>
      </c>
      <c r="B79" s="114">
        <v>1156.52244</v>
      </c>
      <c r="C79" s="114">
        <v>0</v>
      </c>
      <c r="D79" s="114">
        <v>-243.779</v>
      </c>
      <c r="E79" s="114">
        <v>0</v>
      </c>
      <c r="F79" s="114">
        <v>0</v>
      </c>
      <c r="G79" s="114">
        <v>0</v>
      </c>
      <c r="H79" s="114">
        <v>0</v>
      </c>
      <c r="I79" s="114">
        <v>635.23800000000006</v>
      </c>
      <c r="J79" s="114">
        <v>2634.23873</v>
      </c>
      <c r="K79" s="114">
        <v>325.20408000000003</v>
      </c>
    </row>
    <row r="80" spans="1:11" ht="15" customHeight="1">
      <c r="A80" s="147" t="s">
        <v>634</v>
      </c>
      <c r="B80" s="114">
        <v>105615.64731</v>
      </c>
      <c r="C80" s="114">
        <v>114266.27511</v>
      </c>
      <c r="D80" s="114">
        <v>175561.78664999999</v>
      </c>
      <c r="E80" s="114">
        <v>185030.70553000001</v>
      </c>
      <c r="F80" s="114">
        <v>162539.12880999999</v>
      </c>
      <c r="G80" s="114">
        <v>202713.62161</v>
      </c>
      <c r="H80" s="114">
        <v>163999.84815000001</v>
      </c>
      <c r="I80" s="114">
        <v>87484.466360000006</v>
      </c>
      <c r="J80" s="114">
        <v>233815.60578000001</v>
      </c>
      <c r="K80" s="114">
        <v>62759.736380000002</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105615.64731</v>
      </c>
      <c r="C82" s="114">
        <v>114266.27511</v>
      </c>
      <c r="D82" s="114">
        <v>175561.78664999999</v>
      </c>
      <c r="E82" s="114">
        <v>185030.70553000001</v>
      </c>
      <c r="F82" s="114">
        <v>162539.12880999999</v>
      </c>
      <c r="G82" s="114">
        <v>202713.62161</v>
      </c>
      <c r="H82" s="114">
        <v>163999.84815000001</v>
      </c>
      <c r="I82" s="114">
        <v>87484.466360000006</v>
      </c>
      <c r="J82" s="114">
        <v>233815.60578000001</v>
      </c>
      <c r="K82" s="114">
        <v>62759.736380000002</v>
      </c>
    </row>
    <row r="83" spans="1:11" ht="15" customHeight="1" thickBot="1">
      <c r="A83" s="116" t="s">
        <v>637</v>
      </c>
      <c r="B83" s="114">
        <v>-37815.728999999999</v>
      </c>
      <c r="C83" s="114">
        <v>-40858.896000000001</v>
      </c>
      <c r="D83" s="114">
        <v>-75951.611999999994</v>
      </c>
      <c r="E83" s="114">
        <v>-81220.831999999995</v>
      </c>
      <c r="F83" s="114">
        <v>-68334.48</v>
      </c>
      <c r="G83" s="114">
        <v>-91583.449900000007</v>
      </c>
      <c r="H83" s="114">
        <v>-81489.2</v>
      </c>
      <c r="I83" s="114">
        <v>-43515.514000000003</v>
      </c>
      <c r="J83" s="114">
        <v>-118482.73</v>
      </c>
      <c r="K83" s="114">
        <v>-31379.87</v>
      </c>
    </row>
    <row r="84" spans="1:11" ht="15" customHeight="1" thickTop="1" thickBot="1">
      <c r="A84" s="394" t="s">
        <v>638</v>
      </c>
      <c r="B84" s="395">
        <v>67799.918310000008</v>
      </c>
      <c r="C84" s="395">
        <v>73407.379109999994</v>
      </c>
      <c r="D84" s="395">
        <v>99610.174650000001</v>
      </c>
      <c r="E84" s="395">
        <v>103809.87353</v>
      </c>
      <c r="F84" s="395">
        <v>94204.648809999999</v>
      </c>
      <c r="G84" s="395">
        <v>111130.17171</v>
      </c>
      <c r="H84" s="395">
        <v>82510.648150000008</v>
      </c>
      <c r="I84" s="395">
        <v>43968.952360000003</v>
      </c>
      <c r="J84" s="395">
        <v>115332.87578</v>
      </c>
      <c r="K84" s="395">
        <v>31379.866379999999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644</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K5" s="14"/>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7223308.3173700003</v>
      </c>
      <c r="C7" s="395">
        <v>7842731.3683599997</v>
      </c>
      <c r="D7" s="395">
        <v>9235270.4148399998</v>
      </c>
      <c r="E7" s="395">
        <v>10253531.655440001</v>
      </c>
      <c r="F7" s="395">
        <v>10538299.414940001</v>
      </c>
      <c r="G7" s="395">
        <v>11107875.534559999</v>
      </c>
      <c r="H7" s="395">
        <v>11882423.19973</v>
      </c>
      <c r="I7" s="395">
        <v>11964397.977229999</v>
      </c>
      <c r="J7" s="395">
        <v>12358505.800299998</v>
      </c>
      <c r="K7" s="395">
        <v>12797277.956250001</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1280108.4479100001</v>
      </c>
      <c r="J8" s="114">
        <v>1280264.2090699999</v>
      </c>
      <c r="K8" s="114">
        <v>1068439.73673</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944881.44002999994</v>
      </c>
      <c r="J9" s="114">
        <v>1022775.52862</v>
      </c>
      <c r="K9" s="114">
        <v>1479744.45973</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8892897.5953799989</v>
      </c>
      <c r="J10" s="114">
        <v>9023484.7857299987</v>
      </c>
      <c r="K10" s="114">
        <v>9141994.0876800008</v>
      </c>
    </row>
    <row r="11" spans="1:11" s="16" customFormat="1" ht="15" customHeight="1">
      <c r="A11" s="148" t="s">
        <v>582</v>
      </c>
      <c r="B11" s="114">
        <v>4850331.6453599995</v>
      </c>
      <c r="C11" s="114">
        <v>5617567.9817599999</v>
      </c>
      <c r="D11" s="114">
        <v>6557454.6520600002</v>
      </c>
      <c r="E11" s="114">
        <v>7114552.6969799995</v>
      </c>
      <c r="F11" s="114">
        <v>7790039.4369099997</v>
      </c>
      <c r="G11" s="114">
        <v>8318955.2788399998</v>
      </c>
      <c r="H11" s="114">
        <v>8329562.4731899993</v>
      </c>
      <c r="I11" s="114">
        <v>8574708.8175399993</v>
      </c>
      <c r="J11" s="114">
        <v>8622399.8933700006</v>
      </c>
      <c r="K11" s="114">
        <v>8723968.3454999998</v>
      </c>
    </row>
    <row r="12" spans="1:11" s="16" customFormat="1" ht="15" customHeight="1">
      <c r="A12" s="148" t="s">
        <v>583</v>
      </c>
      <c r="B12" s="114">
        <v>4764561.2368999999</v>
      </c>
      <c r="C12" s="114">
        <v>5443248.7034099996</v>
      </c>
      <c r="D12" s="114">
        <v>6382989.2288599992</v>
      </c>
      <c r="E12" s="114">
        <v>6923968.0471299998</v>
      </c>
      <c r="F12" s="114">
        <v>7561448.3668999998</v>
      </c>
      <c r="G12" s="114">
        <v>7775482.71416</v>
      </c>
      <c r="H12" s="114">
        <v>7920920.9096499998</v>
      </c>
      <c r="I12" s="114">
        <v>8181867.2458000006</v>
      </c>
      <c r="J12" s="114">
        <v>6628435.7765699998</v>
      </c>
      <c r="K12" s="114">
        <v>6600745.0628000004</v>
      </c>
    </row>
    <row r="13" spans="1:11" s="16" customFormat="1" ht="15" customHeight="1">
      <c r="A13" s="148" t="s">
        <v>584</v>
      </c>
      <c r="B13" s="114">
        <v>85770.408459999991</v>
      </c>
      <c r="C13" s="114">
        <v>174319.27835000001</v>
      </c>
      <c r="D13" s="114">
        <v>174465.42319999999</v>
      </c>
      <c r="E13" s="114">
        <v>190584.64984999999</v>
      </c>
      <c r="F13" s="114">
        <v>228591.07001</v>
      </c>
      <c r="G13" s="114">
        <v>543472.56467999995</v>
      </c>
      <c r="H13" s="114">
        <v>408641.56354</v>
      </c>
      <c r="I13" s="114">
        <v>392841.57173999998</v>
      </c>
      <c r="J13" s="114">
        <v>1993964.1168</v>
      </c>
      <c r="K13" s="114">
        <v>2123223.2826999999</v>
      </c>
    </row>
    <row r="14" spans="1:11" s="16" customFormat="1" ht="15" customHeight="1">
      <c r="A14" s="148" t="s">
        <v>585</v>
      </c>
      <c r="B14" s="114">
        <v>12668.696840000001</v>
      </c>
      <c r="C14" s="114">
        <v>23989.08596</v>
      </c>
      <c r="D14" s="114">
        <v>19524.553449999999</v>
      </c>
      <c r="E14" s="114">
        <v>31371.718129999997</v>
      </c>
      <c r="F14" s="114">
        <v>31207.318629999998</v>
      </c>
      <c r="G14" s="114">
        <v>35031.550579999996</v>
      </c>
      <c r="H14" s="114">
        <v>12952.499310000001</v>
      </c>
      <c r="I14" s="114">
        <v>15300.171380000002</v>
      </c>
      <c r="J14" s="114">
        <v>58198.664899999996</v>
      </c>
      <c r="K14" s="114">
        <v>46427.99351</v>
      </c>
    </row>
    <row r="15" spans="1:11" s="16" customFormat="1" ht="15" customHeight="1">
      <c r="A15" s="148" t="s">
        <v>586</v>
      </c>
      <c r="B15" s="114">
        <v>11854.44859</v>
      </c>
      <c r="C15" s="114">
        <v>21233.137620000001</v>
      </c>
      <c r="D15" s="114">
        <v>16597.17123</v>
      </c>
      <c r="E15" s="114">
        <v>24516.231319999999</v>
      </c>
      <c r="F15" s="114">
        <v>24590.347559999998</v>
      </c>
      <c r="G15" s="114">
        <v>26163.190170000002</v>
      </c>
      <c r="H15" s="114">
        <v>10123.31616</v>
      </c>
      <c r="I15" s="114">
        <v>12202.816939999999</v>
      </c>
      <c r="J15" s="114">
        <v>32613.480050000002</v>
      </c>
      <c r="K15" s="114">
        <v>20603.62628</v>
      </c>
    </row>
    <row r="16" spans="1:11" s="16" customFormat="1" ht="15" customHeight="1">
      <c r="A16" s="148" t="s">
        <v>587</v>
      </c>
      <c r="B16" s="114">
        <v>814.24824999999998</v>
      </c>
      <c r="C16" s="114">
        <v>2755.9483399999999</v>
      </c>
      <c r="D16" s="114">
        <v>2927.3822200000004</v>
      </c>
      <c r="E16" s="114">
        <v>6855.4868099999994</v>
      </c>
      <c r="F16" s="114">
        <v>6616.9710700000005</v>
      </c>
      <c r="G16" s="114">
        <v>8868.3604099999993</v>
      </c>
      <c r="H16" s="114">
        <v>2829.1831499999998</v>
      </c>
      <c r="I16" s="114">
        <v>3097.3544400000001</v>
      </c>
      <c r="J16" s="114">
        <v>25585.184850000001</v>
      </c>
      <c r="K16" s="114">
        <v>25824.36723</v>
      </c>
    </row>
    <row r="17" spans="1:11" s="16" customFormat="1" ht="15" customHeight="1">
      <c r="A17" s="148" t="s">
        <v>588</v>
      </c>
      <c r="B17" s="114">
        <v>52509.15322</v>
      </c>
      <c r="C17" s="114">
        <v>58235.36608</v>
      </c>
      <c r="D17" s="114">
        <v>76135.38291</v>
      </c>
      <c r="E17" s="114">
        <v>83348.606569999989</v>
      </c>
      <c r="F17" s="114">
        <v>94769.83438</v>
      </c>
      <c r="G17" s="114">
        <v>100682.64201000001</v>
      </c>
      <c r="H17" s="114">
        <v>99996.51367</v>
      </c>
      <c r="I17" s="114">
        <v>94404.016569999992</v>
      </c>
      <c r="J17" s="114">
        <v>103518.38303</v>
      </c>
      <c r="K17" s="114">
        <v>111282.51452</v>
      </c>
    </row>
    <row r="18" spans="1:11" s="16" customFormat="1" ht="15" customHeight="1">
      <c r="A18" s="148" t="s">
        <v>589</v>
      </c>
      <c r="B18" s="114">
        <v>48407.304689999997</v>
      </c>
      <c r="C18" s="114">
        <v>55099.944069999998</v>
      </c>
      <c r="D18" s="114">
        <v>61806.025350000004</v>
      </c>
      <c r="E18" s="114">
        <v>63989.835290000003</v>
      </c>
      <c r="F18" s="114">
        <v>64721.410779999998</v>
      </c>
      <c r="G18" s="114">
        <v>65923.741580000002</v>
      </c>
      <c r="H18" s="114">
        <v>62714.432509999999</v>
      </c>
      <c r="I18" s="114">
        <v>57606.391490000002</v>
      </c>
      <c r="J18" s="114">
        <v>54316.111840000005</v>
      </c>
      <c r="K18" s="114">
        <v>55232.43043</v>
      </c>
    </row>
    <row r="19" spans="1:11" s="16" customFormat="1" ht="15" customHeight="1">
      <c r="A19" s="148" t="s">
        <v>590</v>
      </c>
      <c r="B19" s="114">
        <v>4101.8485300000002</v>
      </c>
      <c r="C19" s="114">
        <v>3135.4220099999998</v>
      </c>
      <c r="D19" s="114">
        <v>14329.35756</v>
      </c>
      <c r="E19" s="114">
        <v>19358.771280000001</v>
      </c>
      <c r="F19" s="114">
        <v>30048.423600000002</v>
      </c>
      <c r="G19" s="114">
        <v>34758.900430000002</v>
      </c>
      <c r="H19" s="114">
        <v>37282.081159999994</v>
      </c>
      <c r="I19" s="114">
        <v>36797.625079999998</v>
      </c>
      <c r="J19" s="114">
        <v>49202.271189999999</v>
      </c>
      <c r="K19" s="114">
        <v>56050.084090000004</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438406.45444999996</v>
      </c>
      <c r="J20" s="114">
        <v>502398.82581000001</v>
      </c>
      <c r="K20" s="114">
        <v>517194.02049000002</v>
      </c>
    </row>
    <row r="21" spans="1:11" s="16" customFormat="1" ht="15" customHeight="1">
      <c r="A21" s="148" t="s">
        <v>591</v>
      </c>
      <c r="B21" s="114">
        <v>-144562.04659000001</v>
      </c>
      <c r="C21" s="114">
        <v>-168024.29186000003</v>
      </c>
      <c r="D21" s="114">
        <v>-193138.23996000001</v>
      </c>
      <c r="E21" s="114">
        <v>-211600.93938999998</v>
      </c>
      <c r="F21" s="114">
        <v>-218765.62609000001</v>
      </c>
      <c r="G21" s="114">
        <v>-227848.09497000001</v>
      </c>
      <c r="H21" s="114">
        <v>-236857.47993999999</v>
      </c>
      <c r="I21" s="114">
        <v>-229921.86456000002</v>
      </c>
      <c r="J21" s="114">
        <v>-263030.98138000001</v>
      </c>
      <c r="K21" s="114">
        <v>-256878.78633999999</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144908.78636000003</v>
      </c>
      <c r="J22" s="114">
        <v>161168.63467</v>
      </c>
      <c r="K22" s="114">
        <v>167422.76775999999</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2458.7820000000002</v>
      </c>
      <c r="J23" s="114">
        <v>3022.4547200000002</v>
      </c>
      <c r="K23" s="114">
        <v>3294.3784599999999</v>
      </c>
    </row>
    <row r="24" spans="1:11" s="16" customFormat="1" ht="15" customHeight="1">
      <c r="A24" s="147" t="s">
        <v>592</v>
      </c>
      <c r="B24" s="114">
        <v>5561.5434800000003</v>
      </c>
      <c r="C24" s="114">
        <v>6145.9994800000004</v>
      </c>
      <c r="D24" s="114">
        <v>7406.5659599999999</v>
      </c>
      <c r="E24" s="114">
        <v>109452.79794</v>
      </c>
      <c r="F24" s="114">
        <v>145815.33447999999</v>
      </c>
      <c r="G24" s="114">
        <v>291744.09567000001</v>
      </c>
      <c r="H24" s="114">
        <v>451175.23726999998</v>
      </c>
      <c r="I24" s="114">
        <v>467072.26201000001</v>
      </c>
      <c r="J24" s="114">
        <v>627789.64877999993</v>
      </c>
      <c r="K24" s="114">
        <v>707683.4182999999</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191760.61977000002</v>
      </c>
      <c r="J25" s="114">
        <v>197109.32596000002</v>
      </c>
      <c r="K25" s="114">
        <v>191276.09096999999</v>
      </c>
    </row>
    <row r="26" spans="1:11" s="16" customFormat="1" ht="15" customHeight="1">
      <c r="A26" s="147" t="s">
        <v>593</v>
      </c>
      <c r="B26" s="114">
        <v>15733.112369999999</v>
      </c>
      <c r="C26" s="114">
        <v>20949.639300000003</v>
      </c>
      <c r="D26" s="114">
        <v>30502.63508</v>
      </c>
      <c r="E26" s="114">
        <v>63713.883520000003</v>
      </c>
      <c r="F26" s="114">
        <v>49064.086750000002</v>
      </c>
      <c r="G26" s="114">
        <v>54194.58397</v>
      </c>
      <c r="H26" s="114">
        <v>46221.930639999999</v>
      </c>
      <c r="I26" s="114">
        <v>40310.043770000004</v>
      </c>
      <c r="J26" s="114">
        <v>42891.212749999999</v>
      </c>
      <c r="K26" s="114">
        <v>37423.016619999995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6769528.1249599997</v>
      </c>
      <c r="C28" s="395">
        <v>7343811.2807799997</v>
      </c>
      <c r="D28" s="395">
        <v>8680731.9509999994</v>
      </c>
      <c r="E28" s="395">
        <v>9627167.1735499986</v>
      </c>
      <c r="F28" s="395">
        <v>9861719.1519900002</v>
      </c>
      <c r="G28" s="395">
        <v>10371930.459100001</v>
      </c>
      <c r="H28" s="395">
        <v>11130604.68266</v>
      </c>
      <c r="I28" s="395">
        <v>11197475.446389999</v>
      </c>
      <c r="J28" s="395">
        <v>11531488.74546</v>
      </c>
      <c r="K28" s="395">
        <v>11961808.417860001</v>
      </c>
    </row>
    <row r="29" spans="1:11" s="16" customFormat="1" ht="15" customHeight="1" thickTop="1">
      <c r="A29" s="147" t="s">
        <v>595</v>
      </c>
      <c r="B29" s="114">
        <v>5973126.0757100005</v>
      </c>
      <c r="C29" s="114">
        <v>6453670.8342700005</v>
      </c>
      <c r="D29" s="114">
        <v>7431700.9958100002</v>
      </c>
      <c r="E29" s="114">
        <v>8203038.6017399998</v>
      </c>
      <c r="F29" s="114">
        <v>8281147.6344300006</v>
      </c>
      <c r="G29" s="114">
        <v>8364578.02563</v>
      </c>
      <c r="H29" s="114">
        <v>8812392.2032900006</v>
      </c>
      <c r="I29" s="114">
        <v>8810017.9603199996</v>
      </c>
      <c r="J29" s="114">
        <v>8974598.0903899986</v>
      </c>
      <c r="K29" s="114">
        <v>9406071.5799099989</v>
      </c>
    </row>
    <row r="30" spans="1:11" s="16" customFormat="1" ht="15" customHeight="1">
      <c r="A30" s="148" t="s">
        <v>596</v>
      </c>
      <c r="B30" s="114">
        <v>1028010.2229500001</v>
      </c>
      <c r="C30" s="114">
        <v>1315468.93802</v>
      </c>
      <c r="D30" s="114">
        <v>1435862.49223</v>
      </c>
      <c r="E30" s="114">
        <v>1285123.3313499999</v>
      </c>
      <c r="F30" s="114">
        <v>1375349.7096199999</v>
      </c>
      <c r="G30" s="114">
        <v>1060864.4136300001</v>
      </c>
      <c r="H30" s="114">
        <v>1251795.5850899999</v>
      </c>
      <c r="I30" s="114">
        <v>1257543.1283499999</v>
      </c>
      <c r="J30" s="114">
        <v>1294791.6651400002</v>
      </c>
      <c r="K30" s="114">
        <v>1331919.2851099998</v>
      </c>
    </row>
    <row r="31" spans="1:11" s="16" customFormat="1" ht="15" customHeight="1">
      <c r="A31" s="148" t="s">
        <v>597</v>
      </c>
      <c r="B31" s="114">
        <v>1362471.05067</v>
      </c>
      <c r="C31" s="114">
        <v>1585340.17866</v>
      </c>
      <c r="D31" s="114">
        <v>1731606.61301</v>
      </c>
      <c r="E31" s="114">
        <v>1763928.1807200001</v>
      </c>
      <c r="F31" s="114">
        <v>1765670.4951099998</v>
      </c>
      <c r="G31" s="114">
        <v>1552488.8249100002</v>
      </c>
      <c r="H31" s="114">
        <v>1565335.0885399999</v>
      </c>
      <c r="I31" s="114">
        <v>1624729.8084800001</v>
      </c>
      <c r="J31" s="114">
        <v>1620178.86732</v>
      </c>
      <c r="K31" s="114">
        <v>1722422.13332</v>
      </c>
    </row>
    <row r="32" spans="1:11" s="16" customFormat="1" ht="15" customHeight="1">
      <c r="A32" s="148" t="s">
        <v>598</v>
      </c>
      <c r="B32" s="114">
        <v>120810.28158</v>
      </c>
      <c r="C32" s="114">
        <v>46620.450450000004</v>
      </c>
      <c r="D32" s="114">
        <v>25154.70318</v>
      </c>
      <c r="E32" s="114">
        <v>22135.81322</v>
      </c>
      <c r="F32" s="114">
        <v>16021.18326</v>
      </c>
      <c r="G32" s="114">
        <v>5099.9520899999998</v>
      </c>
      <c r="H32" s="114">
        <v>4610.6847400000006</v>
      </c>
      <c r="I32" s="114">
        <v>4441.3674900000005</v>
      </c>
      <c r="J32" s="114">
        <v>3523.8932999999997</v>
      </c>
      <c r="K32" s="114">
        <v>3524.01314</v>
      </c>
    </row>
    <row r="33" spans="1:11" s="16" customFormat="1" ht="15" customHeight="1">
      <c r="A33" s="148" t="s">
        <v>599</v>
      </c>
      <c r="B33" s="114">
        <v>74456.599900000001</v>
      </c>
      <c r="C33" s="114">
        <v>88427.482499999998</v>
      </c>
      <c r="D33" s="114">
        <v>81577.913680000012</v>
      </c>
      <c r="E33" s="114">
        <v>127668.30354000001</v>
      </c>
      <c r="F33" s="114">
        <v>145908.53308000002</v>
      </c>
      <c r="G33" s="114">
        <v>125665.55807</v>
      </c>
      <c r="H33" s="114">
        <v>111386.25168</v>
      </c>
      <c r="I33" s="114">
        <v>251503.8235</v>
      </c>
      <c r="J33" s="114">
        <v>154737.87958000001</v>
      </c>
      <c r="K33" s="114">
        <v>142391.46437999999</v>
      </c>
    </row>
    <row r="34" spans="1:11" s="16" customFormat="1" ht="15" customHeight="1">
      <c r="A34" s="148" t="s">
        <v>600</v>
      </c>
      <c r="B34" s="114">
        <v>3208242.70939</v>
      </c>
      <c r="C34" s="114">
        <v>3179102.3071500002</v>
      </c>
      <c r="D34" s="114">
        <v>3847708.9607699998</v>
      </c>
      <c r="E34" s="114">
        <v>4597529.1383400001</v>
      </c>
      <c r="F34" s="114">
        <v>4482922.1085100006</v>
      </c>
      <c r="G34" s="114">
        <v>4989532.0665899999</v>
      </c>
      <c r="H34" s="114">
        <v>5115903.8352899998</v>
      </c>
      <c r="I34" s="114">
        <v>4857574.7265900001</v>
      </c>
      <c r="J34" s="114">
        <v>5024884.6424799999</v>
      </c>
      <c r="K34" s="114">
        <v>5247523.8534499994</v>
      </c>
    </row>
    <row r="35" spans="1:11" s="16" customFormat="1" ht="15" customHeight="1">
      <c r="A35" s="148" t="s">
        <v>601</v>
      </c>
      <c r="B35" s="114">
        <v>179135.21122</v>
      </c>
      <c r="C35" s="114">
        <v>238711.47749000002</v>
      </c>
      <c r="D35" s="114">
        <v>309790.31293999997</v>
      </c>
      <c r="E35" s="114">
        <v>406653.83457000001</v>
      </c>
      <c r="F35" s="114">
        <v>495275.60485</v>
      </c>
      <c r="G35" s="114">
        <v>630927.21033999999</v>
      </c>
      <c r="H35" s="114">
        <v>763360.75795</v>
      </c>
      <c r="I35" s="114">
        <v>814225.10590999993</v>
      </c>
      <c r="J35" s="114">
        <v>876481.14257000003</v>
      </c>
      <c r="K35" s="114">
        <v>958290.83051</v>
      </c>
    </row>
    <row r="36" spans="1:11" s="16" customFormat="1" ht="15" customHeight="1">
      <c r="A36" s="147" t="s">
        <v>602</v>
      </c>
      <c r="B36" s="114">
        <v>299.78474999999997</v>
      </c>
      <c r="C36" s="114">
        <v>1006.40185</v>
      </c>
      <c r="D36" s="114">
        <v>1407.06782</v>
      </c>
      <c r="E36" s="114">
        <v>788.56786</v>
      </c>
      <c r="F36" s="114">
        <v>472.66217999999998</v>
      </c>
      <c r="G36" s="114">
        <v>482.48257000000001</v>
      </c>
      <c r="H36" s="114">
        <v>110821.98066</v>
      </c>
      <c r="I36" s="114">
        <v>82815.60961</v>
      </c>
      <c r="J36" s="114">
        <v>57232.572329999995</v>
      </c>
      <c r="K36" s="114">
        <v>28186.234199999999</v>
      </c>
    </row>
    <row r="37" spans="1:11" s="16" customFormat="1" ht="15" customHeight="1">
      <c r="A37" s="147" t="s">
        <v>603</v>
      </c>
      <c r="B37" s="114">
        <v>382489.65025999997</v>
      </c>
      <c r="C37" s="114">
        <v>411513.61619999999</v>
      </c>
      <c r="D37" s="114">
        <v>677231.78346000006</v>
      </c>
      <c r="E37" s="114">
        <v>877957.00421000004</v>
      </c>
      <c r="F37" s="114">
        <v>1020381.20667</v>
      </c>
      <c r="G37" s="114">
        <v>1499939.3615899999</v>
      </c>
      <c r="H37" s="114">
        <v>1463555.38451</v>
      </c>
      <c r="I37" s="114">
        <v>1615370.26975</v>
      </c>
      <c r="J37" s="114">
        <v>1838591.2217300001</v>
      </c>
      <c r="K37" s="114">
        <v>1870325.0836800002</v>
      </c>
    </row>
    <row r="38" spans="1:11" s="16" customFormat="1" ht="15" customHeight="1">
      <c r="A38" s="147" t="s">
        <v>604</v>
      </c>
      <c r="B38" s="114">
        <v>159346.66347999999</v>
      </c>
      <c r="C38" s="114">
        <v>170452.63537999999</v>
      </c>
      <c r="D38" s="114">
        <v>197332.48530999999</v>
      </c>
      <c r="E38" s="114">
        <v>215294.12547</v>
      </c>
      <c r="F38" s="114">
        <v>233424.46649000002</v>
      </c>
      <c r="G38" s="114">
        <v>215107.07136999999</v>
      </c>
      <c r="H38" s="114">
        <v>216643.55074999999</v>
      </c>
      <c r="I38" s="114">
        <v>194293.03597</v>
      </c>
      <c r="J38" s="114">
        <v>223583.20872</v>
      </c>
      <c r="K38" s="114">
        <v>227055.51452</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110425.88545</v>
      </c>
      <c r="J39" s="114">
        <v>108268.08991</v>
      </c>
      <c r="K39" s="114">
        <v>111601.4742</v>
      </c>
    </row>
    <row r="40" spans="1:11" s="16" customFormat="1" ht="15" customHeight="1">
      <c r="A40" s="147" t="s">
        <v>283</v>
      </c>
      <c r="B40" s="114">
        <v>0</v>
      </c>
      <c r="C40" s="114">
        <v>0</v>
      </c>
      <c r="D40" s="114">
        <v>0</v>
      </c>
      <c r="E40" s="114">
        <v>0</v>
      </c>
      <c r="F40" s="114">
        <v>0</v>
      </c>
      <c r="G40" s="114">
        <v>0</v>
      </c>
      <c r="H40" s="114">
        <v>129104.3</v>
      </c>
      <c r="I40" s="114">
        <v>131729.18333</v>
      </c>
      <c r="J40" s="114">
        <v>129191.21667000001</v>
      </c>
      <c r="K40" s="114">
        <v>131816.1</v>
      </c>
    </row>
    <row r="41" spans="1:11" s="16" customFormat="1" ht="15" customHeight="1">
      <c r="A41" s="147" t="s">
        <v>605</v>
      </c>
      <c r="B41" s="114">
        <v>173169.87084000002</v>
      </c>
      <c r="C41" s="114">
        <v>190268.00143</v>
      </c>
      <c r="D41" s="114">
        <v>235412.0612</v>
      </c>
      <c r="E41" s="114">
        <v>206491.40437</v>
      </c>
      <c r="F41" s="114">
        <v>224346.85443000001</v>
      </c>
      <c r="G41" s="114">
        <v>186356.65327000001</v>
      </c>
      <c r="H41" s="114">
        <v>145413.21952000001</v>
      </c>
      <c r="I41" s="114">
        <v>134178.28670999999</v>
      </c>
      <c r="J41" s="114">
        <v>153197.79741999999</v>
      </c>
      <c r="K41" s="114">
        <v>143370.25711000001</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118645.21524999999</v>
      </c>
      <c r="J42" s="114">
        <v>46826.548289999999</v>
      </c>
      <c r="K42" s="114">
        <v>43382.17424</v>
      </c>
    </row>
    <row r="43" spans="1:11" ht="15" customHeight="1" thickTop="1" thickBot="1">
      <c r="A43" s="394" t="s">
        <v>606</v>
      </c>
      <c r="B43" s="395">
        <v>453780.19185</v>
      </c>
      <c r="C43" s="395">
        <v>498920.08754000004</v>
      </c>
      <c r="D43" s="395">
        <v>554538.46307000006</v>
      </c>
      <c r="E43" s="395">
        <v>626364.48169000004</v>
      </c>
      <c r="F43" s="395">
        <v>676580.26266999997</v>
      </c>
      <c r="G43" s="395">
        <v>735945.07503999991</v>
      </c>
      <c r="H43" s="395">
        <v>751818.51651999995</v>
      </c>
      <c r="I43" s="395">
        <v>766922.53023999999</v>
      </c>
      <c r="J43" s="395">
        <v>827017.05417999998</v>
      </c>
      <c r="K43" s="395">
        <v>835469.53774000006</v>
      </c>
    </row>
    <row r="44" spans="1:11" s="16" customFormat="1" ht="15" customHeight="1" thickTop="1">
      <c r="A44" s="147" t="s">
        <v>298</v>
      </c>
      <c r="B44" s="114">
        <v>311563</v>
      </c>
      <c r="C44" s="114">
        <v>348993</v>
      </c>
      <c r="D44" s="114">
        <v>394323</v>
      </c>
      <c r="E44" s="114">
        <v>452173</v>
      </c>
      <c r="F44" s="114">
        <v>506063</v>
      </c>
      <c r="G44" s="114">
        <v>551823</v>
      </c>
      <c r="H44" s="114">
        <v>598253</v>
      </c>
      <c r="I44" s="114">
        <v>601533</v>
      </c>
      <c r="J44" s="114">
        <v>643653</v>
      </c>
      <c r="K44" s="114">
        <v>656793</v>
      </c>
    </row>
    <row r="45" spans="1:11" s="16" customFormat="1" ht="15" customHeight="1">
      <c r="A45" s="147" t="s">
        <v>302</v>
      </c>
      <c r="B45" s="114">
        <v>0</v>
      </c>
      <c r="C45" s="114">
        <v>0</v>
      </c>
      <c r="D45" s="114">
        <v>5</v>
      </c>
      <c r="E45" s="114">
        <v>0</v>
      </c>
      <c r="F45" s="114">
        <v>2.5</v>
      </c>
      <c r="G45" s="114">
        <v>0</v>
      </c>
      <c r="H45" s="114">
        <v>2.5</v>
      </c>
      <c r="I45" s="114">
        <v>10987.5</v>
      </c>
      <c r="J45" s="114">
        <v>2.5</v>
      </c>
      <c r="K45" s="114">
        <v>9002.5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46239.022819999998</v>
      </c>
      <c r="J48" s="114">
        <v>75198.546760000012</v>
      </c>
      <c r="K48" s="114">
        <v>53991.176549999996</v>
      </c>
    </row>
    <row r="49" spans="1:11" s="16" customFormat="1" ht="15" customHeight="1">
      <c r="A49" s="148" t="s">
        <v>608</v>
      </c>
      <c r="B49" s="114">
        <v>6.2349199999999998</v>
      </c>
      <c r="C49" s="114">
        <v>1.21126</v>
      </c>
      <c r="D49" s="114">
        <v>5.3606699999999998</v>
      </c>
      <c r="E49" s="114">
        <v>9.1450800000000001</v>
      </c>
      <c r="F49" s="114">
        <v>11.827780000000001</v>
      </c>
      <c r="G49" s="114">
        <v>12.29477</v>
      </c>
      <c r="H49" s="114">
        <v>17.71518</v>
      </c>
      <c r="I49" s="114">
        <v>31135.009100000003</v>
      </c>
      <c r="J49" s="114">
        <v>9.1000000000000004E-3</v>
      </c>
      <c r="K49" s="114">
        <v>20446.780730000002</v>
      </c>
    </row>
    <row r="50" spans="1:11" s="17" customFormat="1" ht="15" customHeight="1" thickBot="1">
      <c r="A50" s="148" t="s">
        <v>609</v>
      </c>
      <c r="B50" s="114">
        <v>83159.546499999997</v>
      </c>
      <c r="C50" s="114">
        <v>82558.511200000008</v>
      </c>
      <c r="D50" s="114">
        <v>84581.886200000008</v>
      </c>
      <c r="E50" s="114">
        <v>100910.93179</v>
      </c>
      <c r="F50" s="114">
        <v>87140.436889999997</v>
      </c>
      <c r="G50" s="114">
        <v>92033.238580000005</v>
      </c>
      <c r="H50" s="114">
        <v>50424.77102</v>
      </c>
      <c r="I50" s="114">
        <v>15104.013720000001</v>
      </c>
      <c r="J50" s="114">
        <v>75198.537660000002</v>
      </c>
      <c r="K50" s="114">
        <v>33544.395819999998</v>
      </c>
    </row>
    <row r="51" spans="1:11" ht="15" customHeight="1" thickTop="1" thickBot="1">
      <c r="A51" s="394" t="s">
        <v>610</v>
      </c>
      <c r="B51" s="395">
        <v>7223308.3168100007</v>
      </c>
      <c r="C51" s="395">
        <v>7842731.3683199994</v>
      </c>
      <c r="D51" s="395">
        <v>9235270.414069999</v>
      </c>
      <c r="E51" s="395">
        <v>10253531.655239999</v>
      </c>
      <c r="F51" s="395">
        <v>10538299.414659999</v>
      </c>
      <c r="G51" s="395">
        <v>11107875.53414</v>
      </c>
      <c r="H51" s="395">
        <v>11882423.19918</v>
      </c>
      <c r="I51" s="395">
        <v>11964397.976629999</v>
      </c>
      <c r="J51" s="395">
        <v>12358505.79964</v>
      </c>
      <c r="K51" s="395">
        <v>12797277.955600001</v>
      </c>
    </row>
    <row r="52" spans="1:11" s="16" customFormat="1" ht="15" customHeight="1" thickTop="1">
      <c r="A52" s="113" t="s">
        <v>611</v>
      </c>
      <c r="B52" s="114">
        <v>278819.59109</v>
      </c>
      <c r="C52" s="114">
        <v>248436.04494999998</v>
      </c>
      <c r="D52" s="114">
        <v>302677.98375000001</v>
      </c>
      <c r="E52" s="114">
        <v>385105.73826999997</v>
      </c>
      <c r="F52" s="114">
        <v>356467.90607999999</v>
      </c>
      <c r="G52" s="114">
        <v>495943.17531000002</v>
      </c>
      <c r="H52" s="114">
        <v>534953.73057000001</v>
      </c>
      <c r="I52" s="114">
        <v>570131.16370000003</v>
      </c>
      <c r="J52" s="114">
        <v>592495.92102999997</v>
      </c>
      <c r="K52" s="114">
        <v>659439.56134000001</v>
      </c>
    </row>
    <row r="53" spans="1:11" s="17" customFormat="1" ht="15" customHeight="1">
      <c r="A53" s="148" t="s">
        <v>612</v>
      </c>
      <c r="B53" s="114">
        <v>21225.47997</v>
      </c>
      <c r="C53" s="114">
        <v>15423.201550000002</v>
      </c>
      <c r="D53" s="114">
        <v>5380.91705</v>
      </c>
      <c r="E53" s="114">
        <v>11028.096140000001</v>
      </c>
      <c r="F53" s="114">
        <v>31092.873010000003</v>
      </c>
      <c r="G53" s="114">
        <v>14043.942650000001</v>
      </c>
      <c r="H53" s="114">
        <v>37035.412380000002</v>
      </c>
      <c r="I53" s="114">
        <v>42907.392919999998</v>
      </c>
      <c r="J53" s="114">
        <v>10908.96408</v>
      </c>
      <c r="K53" s="114">
        <v>28974.31309</v>
      </c>
    </row>
    <row r="54" spans="1:11" s="17" customFormat="1" ht="15" customHeight="1">
      <c r="A54" s="148" t="s">
        <v>613</v>
      </c>
      <c r="B54" s="114">
        <v>212346.69330000001</v>
      </c>
      <c r="C54" s="114">
        <v>154849.76678999999</v>
      </c>
      <c r="D54" s="114">
        <v>186226.14837000001</v>
      </c>
      <c r="E54" s="114">
        <v>231227.03218000001</v>
      </c>
      <c r="F54" s="114">
        <v>165484.51337</v>
      </c>
      <c r="G54" s="114">
        <v>289783.99617</v>
      </c>
      <c r="H54" s="114">
        <v>289181.25594999996</v>
      </c>
      <c r="I54" s="114">
        <v>306078.08562999999</v>
      </c>
      <c r="J54" s="114">
        <v>345067.24738000002</v>
      </c>
      <c r="K54" s="114">
        <v>391706.16362999997</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45247.417820000002</v>
      </c>
      <c r="C56" s="114">
        <v>78163.076610000004</v>
      </c>
      <c r="D56" s="114">
        <v>111070.91833</v>
      </c>
      <c r="E56" s="114">
        <v>138391.60994999998</v>
      </c>
      <c r="F56" s="114">
        <v>159890.51969999998</v>
      </c>
      <c r="G56" s="114">
        <v>182168.23649000001</v>
      </c>
      <c r="H56" s="114">
        <v>196732.06224</v>
      </c>
      <c r="I56" s="114">
        <v>209140.68515</v>
      </c>
      <c r="J56" s="114">
        <v>224514.70957000001</v>
      </c>
      <c r="K56" s="114">
        <v>223392.68462000001</v>
      </c>
    </row>
    <row r="57" spans="1:11" s="17" customFormat="1" ht="15" customHeight="1">
      <c r="A57" s="148" t="s">
        <v>616</v>
      </c>
      <c r="B57" s="114">
        <v>0</v>
      </c>
      <c r="C57" s="114">
        <v>0</v>
      </c>
      <c r="D57" s="114">
        <v>0</v>
      </c>
      <c r="E57" s="114">
        <v>4459</v>
      </c>
      <c r="F57" s="114">
        <v>0</v>
      </c>
      <c r="G57" s="114">
        <v>9947</v>
      </c>
      <c r="H57" s="114">
        <v>12005</v>
      </c>
      <c r="I57" s="114">
        <v>12005</v>
      </c>
      <c r="J57" s="114">
        <v>12005</v>
      </c>
      <c r="K57" s="114">
        <v>15366.4</v>
      </c>
    </row>
    <row r="58" spans="1:11" s="17" customFormat="1" ht="15" customHeight="1">
      <c r="A58" s="147" t="s">
        <v>617</v>
      </c>
      <c r="B58" s="114">
        <v>12181261.70482</v>
      </c>
      <c r="C58" s="114">
        <v>14649196.831729999</v>
      </c>
      <c r="D58" s="114">
        <v>15829800.10156</v>
      </c>
      <c r="E58" s="114">
        <v>17340327.562090002</v>
      </c>
      <c r="F58" s="114">
        <v>18887254.48601</v>
      </c>
      <c r="G58" s="114">
        <v>18533607.661520001</v>
      </c>
      <c r="H58" s="114">
        <v>18635101.900929999</v>
      </c>
      <c r="I58" s="114">
        <v>18162654.12102</v>
      </c>
      <c r="J58" s="114">
        <v>18645465.172019999</v>
      </c>
      <c r="K58" s="114">
        <v>19083082.96576</v>
      </c>
    </row>
    <row r="59" spans="1:11">
      <c r="A59" s="396" t="s">
        <v>618</v>
      </c>
      <c r="B59" s="397">
        <v>527186.80857999995</v>
      </c>
      <c r="C59" s="397">
        <v>572713.09532000008</v>
      </c>
      <c r="D59" s="397">
        <v>612388.26435000007</v>
      </c>
      <c r="E59" s="397">
        <v>670355.79972000001</v>
      </c>
      <c r="F59" s="397">
        <v>716324.13014000002</v>
      </c>
      <c r="G59" s="397">
        <v>756548.62326999998</v>
      </c>
      <c r="H59" s="397">
        <v>730413.59933</v>
      </c>
      <c r="I59" s="397">
        <v>287368.13718999998</v>
      </c>
      <c r="J59" s="397">
        <v>715153.35169000004</v>
      </c>
      <c r="K59" s="397">
        <v>314715.13673999999</v>
      </c>
    </row>
    <row r="60" spans="1:11" ht="15" customHeight="1">
      <c r="A60" s="148" t="s">
        <v>619</v>
      </c>
      <c r="B60" s="114">
        <v>-114862.95421</v>
      </c>
      <c r="C60" s="114">
        <v>-139642.09603000002</v>
      </c>
      <c r="D60" s="114">
        <v>-147265.76958000002</v>
      </c>
      <c r="E60" s="114">
        <v>-182281.54300000001</v>
      </c>
      <c r="F60" s="114">
        <v>-228830.02646000002</v>
      </c>
      <c r="G60" s="114">
        <v>-264720.46591999999</v>
      </c>
      <c r="H60" s="114">
        <v>-296653.65785000002</v>
      </c>
      <c r="I60" s="114">
        <v>-128599.62203</v>
      </c>
      <c r="J60" s="114">
        <v>-306998.14989</v>
      </c>
      <c r="K60" s="114">
        <v>-133929.08416999999</v>
      </c>
    </row>
    <row r="61" spans="1:11" ht="15" customHeight="1">
      <c r="A61" s="147" t="s">
        <v>620</v>
      </c>
      <c r="B61" s="114">
        <v>412323.85437000002</v>
      </c>
      <c r="C61" s="114">
        <v>433070.99929000001</v>
      </c>
      <c r="D61" s="114">
        <v>465122.49476999999</v>
      </c>
      <c r="E61" s="114">
        <v>488074.25672</v>
      </c>
      <c r="F61" s="114">
        <v>487494.10368</v>
      </c>
      <c r="G61" s="114">
        <v>491828.15735000005</v>
      </c>
      <c r="H61" s="114">
        <v>433759.94148000004</v>
      </c>
      <c r="I61" s="114">
        <v>158768.51516000001</v>
      </c>
      <c r="J61" s="114">
        <v>408155.20180000004</v>
      </c>
      <c r="K61" s="114">
        <v>180786.05257</v>
      </c>
    </row>
    <row r="62" spans="1:11" ht="15" customHeight="1">
      <c r="A62" s="116" t="s">
        <v>621</v>
      </c>
      <c r="B62" s="114">
        <v>106952.44357999999</v>
      </c>
      <c r="C62" s="114">
        <v>117681.16497</v>
      </c>
      <c r="D62" s="114">
        <v>156124.82629</v>
      </c>
      <c r="E62" s="114">
        <v>155747.17643000002</v>
      </c>
      <c r="F62" s="114">
        <v>218601.43594999998</v>
      </c>
      <c r="G62" s="114">
        <v>168889.71515999999</v>
      </c>
      <c r="H62" s="114">
        <v>156999.65012999999</v>
      </c>
      <c r="I62" s="114">
        <v>73037.145069999999</v>
      </c>
      <c r="J62" s="114">
        <v>181749.69550999999</v>
      </c>
      <c r="K62" s="114">
        <v>79604.361430000004</v>
      </c>
    </row>
    <row r="63" spans="1:11" ht="15" customHeight="1">
      <c r="A63" s="148" t="s">
        <v>622</v>
      </c>
      <c r="B63" s="114">
        <v>-25894.532729999999</v>
      </c>
      <c r="C63" s="114">
        <v>-36859.871650000001</v>
      </c>
      <c r="D63" s="114">
        <v>-79611.340989999997</v>
      </c>
      <c r="E63" s="114">
        <v>-86556.779370000004</v>
      </c>
      <c r="F63" s="114">
        <v>-140653.89416999999</v>
      </c>
      <c r="G63" s="114">
        <v>-93680.780939999997</v>
      </c>
      <c r="H63" s="114">
        <v>-93191.063800000004</v>
      </c>
      <c r="I63" s="114">
        <v>-39267.196909999999</v>
      </c>
      <c r="J63" s="114">
        <v>-79006.191940000004</v>
      </c>
      <c r="K63" s="114">
        <v>-31346.805039999999</v>
      </c>
    </row>
    <row r="64" spans="1:11" ht="15" customHeight="1">
      <c r="A64" s="117" t="s">
        <v>623</v>
      </c>
      <c r="B64" s="114">
        <v>493381.76522</v>
      </c>
      <c r="C64" s="114">
        <v>513892.29261</v>
      </c>
      <c r="D64" s="114">
        <v>541635.98007000005</v>
      </c>
      <c r="E64" s="114">
        <v>557264.65377999994</v>
      </c>
      <c r="F64" s="114">
        <v>565441.64546000003</v>
      </c>
      <c r="G64" s="114">
        <v>567037.09157000005</v>
      </c>
      <c r="H64" s="114">
        <v>497568.52781</v>
      </c>
      <c r="I64" s="114">
        <v>192538.46331999998</v>
      </c>
      <c r="J64" s="114">
        <v>510898.70536999998</v>
      </c>
      <c r="K64" s="114">
        <v>229043.60896000001</v>
      </c>
    </row>
    <row r="65" spans="1:11" ht="15" customHeight="1">
      <c r="A65" s="116" t="s">
        <v>624</v>
      </c>
      <c r="B65" s="114">
        <v>64527.883329999997</v>
      </c>
      <c r="C65" s="114">
        <v>62100.441789999997</v>
      </c>
      <c r="D65" s="114">
        <v>56363.961340000002</v>
      </c>
      <c r="E65" s="114">
        <v>72623.219319999989</v>
      </c>
      <c r="F65" s="114">
        <v>72939.938299999994</v>
      </c>
      <c r="G65" s="114">
        <v>67736.24470000001</v>
      </c>
      <c r="H65" s="114">
        <v>67927.114979999998</v>
      </c>
      <c r="I65" s="114">
        <v>27550.79204</v>
      </c>
      <c r="J65" s="114">
        <v>74366.092870000008</v>
      </c>
      <c r="K65" s="114">
        <v>36978.800940000001</v>
      </c>
    </row>
    <row r="66" spans="1:11" ht="15" customHeight="1">
      <c r="A66" s="116" t="s">
        <v>625</v>
      </c>
      <c r="B66" s="114">
        <v>-114632.55218000001</v>
      </c>
      <c r="C66" s="114">
        <v>-105299.98805</v>
      </c>
      <c r="D66" s="114">
        <v>-110175.53319</v>
      </c>
      <c r="E66" s="114">
        <v>-110834.5426</v>
      </c>
      <c r="F66" s="114">
        <v>-117058.49196</v>
      </c>
      <c r="G66" s="114">
        <v>-123658.4558</v>
      </c>
      <c r="H66" s="114">
        <v>-113800.88193999999</v>
      </c>
      <c r="I66" s="114">
        <v>-36176.28413</v>
      </c>
      <c r="J66" s="114">
        <v>-132563.03446</v>
      </c>
      <c r="K66" s="114">
        <v>-43624.643830000001</v>
      </c>
    </row>
    <row r="67" spans="1:11" ht="15" customHeight="1">
      <c r="A67" s="147" t="s">
        <v>626</v>
      </c>
      <c r="B67" s="114">
        <v>443277.09636999998</v>
      </c>
      <c r="C67" s="114">
        <v>470692.74635000003</v>
      </c>
      <c r="D67" s="114">
        <v>487824.40822000004</v>
      </c>
      <c r="E67" s="114">
        <v>519053.33049999998</v>
      </c>
      <c r="F67" s="114">
        <v>521323.09179999999</v>
      </c>
      <c r="G67" s="114">
        <v>511114.88047000003</v>
      </c>
      <c r="H67" s="114">
        <v>451694.76085000002</v>
      </c>
      <c r="I67" s="114">
        <v>183912.97123</v>
      </c>
      <c r="J67" s="114">
        <v>452701.76377999998</v>
      </c>
      <c r="K67" s="114">
        <v>222397.76606999998</v>
      </c>
    </row>
    <row r="68" spans="1:11" ht="15" customHeight="1">
      <c r="A68" s="148" t="s">
        <v>627</v>
      </c>
      <c r="B68" s="114">
        <v>-311232.55608999997</v>
      </c>
      <c r="C68" s="114">
        <v>-343701.81342999998</v>
      </c>
      <c r="D68" s="114">
        <v>-342454.71096</v>
      </c>
      <c r="E68" s="114">
        <v>-344518.73483999999</v>
      </c>
      <c r="F68" s="114">
        <v>-369767.40281</v>
      </c>
      <c r="G68" s="114">
        <v>-359968.04031000001</v>
      </c>
      <c r="H68" s="114">
        <v>-360225.04479000001</v>
      </c>
      <c r="I68" s="114">
        <v>-140915.26454</v>
      </c>
      <c r="J68" s="114">
        <v>-340314.34987999999</v>
      </c>
      <c r="K68" s="114">
        <v>-151054.30922</v>
      </c>
    </row>
    <row r="69" spans="1:11" ht="15" customHeight="1">
      <c r="A69" s="117" t="s">
        <v>628</v>
      </c>
      <c r="B69" s="114">
        <v>132044.54028000002</v>
      </c>
      <c r="C69" s="114">
        <v>126990.93292000001</v>
      </c>
      <c r="D69" s="114">
        <v>145369.69725999999</v>
      </c>
      <c r="E69" s="114">
        <v>174534.59565999999</v>
      </c>
      <c r="F69" s="114">
        <v>151555.68899</v>
      </c>
      <c r="G69" s="114">
        <v>151146.84015999999</v>
      </c>
      <c r="H69" s="114">
        <v>91469.716060000006</v>
      </c>
      <c r="I69" s="114">
        <v>42997.706689999999</v>
      </c>
      <c r="J69" s="114">
        <v>112387.4139</v>
      </c>
      <c r="K69" s="114">
        <v>71343.456849999988</v>
      </c>
    </row>
    <row r="70" spans="1:11" ht="15" customHeight="1">
      <c r="A70" s="117" t="s">
        <v>629</v>
      </c>
      <c r="B70" s="114">
        <v>-2.7480599999999997</v>
      </c>
      <c r="C70" s="114">
        <v>-61.480059999999995</v>
      </c>
      <c r="D70" s="114">
        <v>128.61061999999998</v>
      </c>
      <c r="E70" s="114">
        <v>693.62493000000006</v>
      </c>
      <c r="F70" s="114">
        <v>168.21929999999998</v>
      </c>
      <c r="G70" s="114">
        <v>265.40244000000001</v>
      </c>
      <c r="H70" s="114">
        <v>813.78834999999992</v>
      </c>
      <c r="I70" s="114">
        <v>193.72673999999998</v>
      </c>
      <c r="J70" s="114">
        <v>258.39001000000002</v>
      </c>
      <c r="K70" s="114">
        <v>280.71440999999999</v>
      </c>
    </row>
    <row r="71" spans="1:11" ht="15" customHeight="1">
      <c r="A71" s="115" t="s">
        <v>978</v>
      </c>
      <c r="B71" s="114">
        <v>-72.30913000000001</v>
      </c>
      <c r="C71" s="114">
        <v>-97.443460000000002</v>
      </c>
      <c r="D71" s="114">
        <v>101.51739000000001</v>
      </c>
      <c r="E71" s="114">
        <v>142.57954000000001</v>
      </c>
      <c r="F71" s="114">
        <v>151.61098000000001</v>
      </c>
      <c r="G71" s="114">
        <v>254.12613000000002</v>
      </c>
      <c r="H71" s="114">
        <v>806.94459999999992</v>
      </c>
      <c r="I71" s="114">
        <v>191.93660999999997</v>
      </c>
      <c r="J71" s="114">
        <v>255.29191</v>
      </c>
      <c r="K71" s="114">
        <v>279.32742999999999</v>
      </c>
    </row>
    <row r="72" spans="1:11" ht="15" customHeight="1">
      <c r="A72" s="115" t="s">
        <v>979</v>
      </c>
      <c r="B72" s="114">
        <v>69.561070000000001</v>
      </c>
      <c r="C72" s="114">
        <v>35.9634</v>
      </c>
      <c r="D72" s="114">
        <v>27.093229999999998</v>
      </c>
      <c r="E72" s="114">
        <v>551.04539</v>
      </c>
      <c r="F72" s="114">
        <v>16.608319999999999</v>
      </c>
      <c r="G72" s="114">
        <v>11.276309999999999</v>
      </c>
      <c r="H72" s="114">
        <v>6.84375</v>
      </c>
      <c r="I72" s="114">
        <v>1.79013</v>
      </c>
      <c r="J72" s="114">
        <v>3.0981000000000001</v>
      </c>
      <c r="K72" s="114">
        <v>1.3869800000000001</v>
      </c>
    </row>
    <row r="73" spans="1:11" ht="15" customHeight="1">
      <c r="A73" s="147" t="s">
        <v>630</v>
      </c>
      <c r="B73" s="114">
        <v>-45.498489999999997</v>
      </c>
      <c r="C73" s="114">
        <v>-28.75189</v>
      </c>
      <c r="D73" s="114">
        <v>-20.5824</v>
      </c>
      <c r="E73" s="114">
        <v>-16.450020000000002</v>
      </c>
      <c r="F73" s="114">
        <v>-382.26456000000002</v>
      </c>
      <c r="G73" s="114">
        <v>-260.06608999999997</v>
      </c>
      <c r="H73" s="114">
        <v>-165.13273999999998</v>
      </c>
      <c r="I73" s="114">
        <v>-253.41618</v>
      </c>
      <c r="J73" s="114">
        <v>-749.63085999999998</v>
      </c>
      <c r="K73" s="114">
        <v>-574.70859999999993</v>
      </c>
    </row>
    <row r="74" spans="1:11" ht="15" customHeight="1">
      <c r="A74" s="147" t="s">
        <v>1311</v>
      </c>
      <c r="B74" s="114">
        <v>-0.16206999999999999</v>
      </c>
      <c r="C74" s="114">
        <v>-0.14211000000000001</v>
      </c>
      <c r="D74" s="114">
        <v>-1.5349999999999999E-2</v>
      </c>
      <c r="E74" s="114">
        <v>-0.20455999999999999</v>
      </c>
      <c r="F74" s="114">
        <v>-371.90348999999998</v>
      </c>
      <c r="G74" s="114">
        <v>-260.02593999999999</v>
      </c>
      <c r="H74" s="114">
        <v>-165.11001999999999</v>
      </c>
      <c r="I74" s="114">
        <v>-253.40961999999999</v>
      </c>
      <c r="J74" s="114">
        <v>-749.61996999999997</v>
      </c>
      <c r="K74" s="114">
        <v>-574.70465000000002</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-6.5599999999999999E-3</v>
      </c>
      <c r="J75" s="114">
        <v>-1.089E-2</v>
      </c>
      <c r="K75" s="114">
        <v>-3.9500000000000004E-3</v>
      </c>
    </row>
    <row r="76" spans="1:11" ht="15" customHeight="1">
      <c r="A76" s="147" t="s">
        <v>631</v>
      </c>
      <c r="B76" s="114">
        <v>131996.29373</v>
      </c>
      <c r="C76" s="114">
        <v>126900.70097000001</v>
      </c>
      <c r="D76" s="114">
        <v>145477.72547999999</v>
      </c>
      <c r="E76" s="114">
        <v>175211.77056999999</v>
      </c>
      <c r="F76" s="114">
        <v>151341.64372999998</v>
      </c>
      <c r="G76" s="114">
        <v>151152.17650999999</v>
      </c>
      <c r="H76" s="114">
        <v>92118.371670000008</v>
      </c>
      <c r="I76" s="114">
        <v>42938.017249999997</v>
      </c>
      <c r="J76" s="114">
        <v>111896.17305</v>
      </c>
      <c r="K76" s="114">
        <v>71049.46265999999</v>
      </c>
    </row>
    <row r="77" spans="1:11" ht="15" customHeight="1">
      <c r="A77" s="149" t="s">
        <v>969</v>
      </c>
      <c r="B77" s="114">
        <v>1037.9547399999999</v>
      </c>
      <c r="C77" s="114">
        <v>575.74929000000009</v>
      </c>
      <c r="D77" s="114">
        <v>625.72825999999998</v>
      </c>
      <c r="E77" s="114">
        <v>1411.1950900000002</v>
      </c>
      <c r="F77" s="114">
        <v>1451.80368</v>
      </c>
      <c r="G77" s="114">
        <v>3212.3744900000002</v>
      </c>
      <c r="H77" s="114">
        <v>2961.64248</v>
      </c>
      <c r="I77" s="114">
        <v>147.86360999999999</v>
      </c>
      <c r="J77" s="114">
        <v>5325.9623899999997</v>
      </c>
      <c r="K77" s="114">
        <v>493.56790999999998</v>
      </c>
    </row>
    <row r="78" spans="1:11" ht="15" customHeight="1">
      <c r="A78" s="117" t="s">
        <v>632</v>
      </c>
      <c r="B78" s="114">
        <v>133034.24846999999</v>
      </c>
      <c r="C78" s="114">
        <v>127476.45026000001</v>
      </c>
      <c r="D78" s="114">
        <v>146103.45374</v>
      </c>
      <c r="E78" s="114">
        <v>176622.96565999999</v>
      </c>
      <c r="F78" s="114">
        <v>152793.44740999999</v>
      </c>
      <c r="G78" s="114">
        <v>154364.55100000001</v>
      </c>
      <c r="H78" s="114">
        <v>95080.014150000003</v>
      </c>
      <c r="I78" s="114">
        <v>43085.880859999997</v>
      </c>
      <c r="J78" s="114">
        <v>117222.13544</v>
      </c>
      <c r="K78" s="114">
        <v>71543.030569999988</v>
      </c>
    </row>
    <row r="79" spans="1:11" ht="15" customHeight="1">
      <c r="A79" s="116" t="s">
        <v>633</v>
      </c>
      <c r="B79" s="114">
        <v>3059.5428099999999</v>
      </c>
      <c r="C79" s="114">
        <v>1900.7030199999999</v>
      </c>
      <c r="D79" s="114">
        <v>3870.2790199999999</v>
      </c>
      <c r="E79" s="114">
        <v>1276.5077699999999</v>
      </c>
      <c r="F79" s="114">
        <v>-1283.88652</v>
      </c>
      <c r="G79" s="114">
        <v>3495.50758</v>
      </c>
      <c r="H79" s="114">
        <v>1667.72496</v>
      </c>
      <c r="I79" s="114">
        <v>8922.9463699999997</v>
      </c>
      <c r="J79" s="114">
        <v>14670.95918</v>
      </c>
      <c r="K79" s="114">
        <v>1889.20371</v>
      </c>
    </row>
    <row r="80" spans="1:11" ht="15" customHeight="1">
      <c r="A80" s="147" t="s">
        <v>634</v>
      </c>
      <c r="B80" s="114">
        <v>136093.79128</v>
      </c>
      <c r="C80" s="114">
        <v>129377.15328</v>
      </c>
      <c r="D80" s="114">
        <v>149973.73275999998</v>
      </c>
      <c r="E80" s="114">
        <v>177899.47343000001</v>
      </c>
      <c r="F80" s="114">
        <v>151509.56088999999</v>
      </c>
      <c r="G80" s="114">
        <v>157860.05858000001</v>
      </c>
      <c r="H80" s="114">
        <v>96747.739109999995</v>
      </c>
      <c r="I80" s="114">
        <v>52008.827229999995</v>
      </c>
      <c r="J80" s="114">
        <v>131893.09462000002</v>
      </c>
      <c r="K80" s="114">
        <v>73432.234280000004</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136093.79128</v>
      </c>
      <c r="C82" s="114">
        <v>129377.15328</v>
      </c>
      <c r="D82" s="114">
        <v>149973.73275999998</v>
      </c>
      <c r="E82" s="114">
        <v>177899.47343000001</v>
      </c>
      <c r="F82" s="114">
        <v>151509.56088999999</v>
      </c>
      <c r="G82" s="114">
        <v>157860.05858000001</v>
      </c>
      <c r="H82" s="114">
        <v>96747.739109999995</v>
      </c>
      <c r="I82" s="114">
        <v>52008.827229999995</v>
      </c>
      <c r="J82" s="114">
        <v>131893.09462000002</v>
      </c>
      <c r="K82" s="114">
        <v>73432.234280000004</v>
      </c>
    </row>
    <row r="83" spans="1:11" ht="15" customHeight="1" thickBot="1">
      <c r="A83" s="116" t="s">
        <v>637</v>
      </c>
      <c r="B83" s="114">
        <v>-52934.244840000007</v>
      </c>
      <c r="C83" s="114">
        <v>-46818.642079999998</v>
      </c>
      <c r="D83" s="114">
        <v>-65391.846549999995</v>
      </c>
      <c r="E83" s="114">
        <v>-76988.541629999992</v>
      </c>
      <c r="F83" s="114">
        <v>-64369.124000000003</v>
      </c>
      <c r="G83" s="114">
        <v>-65826.820000000007</v>
      </c>
      <c r="H83" s="114">
        <v>-46322.968090000002</v>
      </c>
      <c r="I83" s="114">
        <v>-36904.81351</v>
      </c>
      <c r="J83" s="114">
        <v>-56694.556960000002</v>
      </c>
      <c r="K83" s="114">
        <v>-39887.838459999999</v>
      </c>
    </row>
    <row r="84" spans="1:11" ht="15" customHeight="1" thickTop="1" thickBot="1">
      <c r="A84" s="394" t="s">
        <v>638</v>
      </c>
      <c r="B84" s="395">
        <v>83159.546439999991</v>
      </c>
      <c r="C84" s="395">
        <v>82558.511200000008</v>
      </c>
      <c r="D84" s="395">
        <v>84581.886209999997</v>
      </c>
      <c r="E84" s="395">
        <v>100910.93179999999</v>
      </c>
      <c r="F84" s="395">
        <v>87140.436889999997</v>
      </c>
      <c r="G84" s="395">
        <v>92033.238580000005</v>
      </c>
      <c r="H84" s="395">
        <v>50424.77102</v>
      </c>
      <c r="I84" s="395">
        <v>15104.013720000001</v>
      </c>
      <c r="J84" s="395">
        <v>75198.537660000002</v>
      </c>
      <c r="K84" s="395">
        <v>33544.395819999998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645</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8852385.7659499999</v>
      </c>
      <c r="C7" s="395">
        <v>9855702.2729100008</v>
      </c>
      <c r="D7" s="395">
        <v>10932466.05387</v>
      </c>
      <c r="E7" s="395">
        <v>12155654.62321</v>
      </c>
      <c r="F7" s="395">
        <v>13548894.174930001</v>
      </c>
      <c r="G7" s="395">
        <v>14417612.030750001</v>
      </c>
      <c r="H7" s="395">
        <v>15825423.908</v>
      </c>
      <c r="I7" s="395">
        <v>16350882.249219999</v>
      </c>
      <c r="J7" s="395">
        <v>17344063.25183</v>
      </c>
      <c r="K7" s="395">
        <v>17746386.435459998</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1013565.63303</v>
      </c>
      <c r="J8" s="114">
        <v>765823.30628999998</v>
      </c>
      <c r="K8" s="114">
        <v>508895.62338</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1669720.0278399999</v>
      </c>
      <c r="J9" s="114">
        <v>2145205.5963300001</v>
      </c>
      <c r="K9" s="114">
        <v>2369624.0980700003</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13018568.952889999</v>
      </c>
      <c r="J10" s="114">
        <v>13821197.938129999</v>
      </c>
      <c r="K10" s="114">
        <v>14230170.779959999</v>
      </c>
    </row>
    <row r="11" spans="1:11" s="16" customFormat="1" ht="15" customHeight="1">
      <c r="A11" s="148" t="s">
        <v>582</v>
      </c>
      <c r="B11" s="114">
        <v>7201887.2308199992</v>
      </c>
      <c r="C11" s="114">
        <v>7963016.0376000004</v>
      </c>
      <c r="D11" s="114">
        <v>8873734.6562399995</v>
      </c>
      <c r="E11" s="114">
        <v>9915960.6040000003</v>
      </c>
      <c r="F11" s="114">
        <v>11056332.13222</v>
      </c>
      <c r="G11" s="114">
        <v>11682863.955490001</v>
      </c>
      <c r="H11" s="114">
        <v>12153022.124569999</v>
      </c>
      <c r="I11" s="114">
        <v>12310600.22655</v>
      </c>
      <c r="J11" s="114">
        <v>13067569.69445</v>
      </c>
      <c r="K11" s="114">
        <v>13569454.172590001</v>
      </c>
    </row>
    <row r="12" spans="1:11" s="16" customFormat="1" ht="15" customHeight="1">
      <c r="A12" s="148" t="s">
        <v>583</v>
      </c>
      <c r="B12" s="114">
        <v>7192566.5534399999</v>
      </c>
      <c r="C12" s="114">
        <v>7931349.2637399994</v>
      </c>
      <c r="D12" s="114">
        <v>8814219.4212099984</v>
      </c>
      <c r="E12" s="114">
        <v>9835164.834590001</v>
      </c>
      <c r="F12" s="114">
        <v>10956227.617350001</v>
      </c>
      <c r="G12" s="114">
        <v>11288115.5656</v>
      </c>
      <c r="H12" s="114">
        <v>11794419.623950001</v>
      </c>
      <c r="I12" s="114">
        <v>10417734.768540001</v>
      </c>
      <c r="J12" s="114">
        <v>10297461.73952</v>
      </c>
      <c r="K12" s="114">
        <v>11069278.417879999</v>
      </c>
    </row>
    <row r="13" spans="1:11" s="16" customFormat="1" ht="15" customHeight="1">
      <c r="A13" s="148" t="s">
        <v>584</v>
      </c>
      <c r="B13" s="114">
        <v>9320.677380000001</v>
      </c>
      <c r="C13" s="114">
        <v>31666.773860000001</v>
      </c>
      <c r="D13" s="114">
        <v>59515.235030000003</v>
      </c>
      <c r="E13" s="114">
        <v>80795.769409999994</v>
      </c>
      <c r="F13" s="114">
        <v>100104.51487</v>
      </c>
      <c r="G13" s="114">
        <v>394748.38988999999</v>
      </c>
      <c r="H13" s="114">
        <v>358602.50062000001</v>
      </c>
      <c r="I13" s="114">
        <v>1892865.4580099999</v>
      </c>
      <c r="J13" s="114">
        <v>2770107.95493</v>
      </c>
      <c r="K13" s="114">
        <v>2500175.75471</v>
      </c>
    </row>
    <row r="14" spans="1:11" s="16" customFormat="1" ht="15" customHeight="1">
      <c r="A14" s="148" t="s">
        <v>585</v>
      </c>
      <c r="B14" s="114">
        <v>38862.29219</v>
      </c>
      <c r="C14" s="114">
        <v>40732.079490000004</v>
      </c>
      <c r="D14" s="114">
        <v>36694.152249999999</v>
      </c>
      <c r="E14" s="114">
        <v>32143.101030000002</v>
      </c>
      <c r="F14" s="114">
        <v>28932.206829999999</v>
      </c>
      <c r="G14" s="114">
        <v>41128.820939999998</v>
      </c>
      <c r="H14" s="114">
        <v>26313.978910000002</v>
      </c>
      <c r="I14" s="114">
        <v>42820.105799999998</v>
      </c>
      <c r="J14" s="114">
        <v>42427.89458</v>
      </c>
      <c r="K14" s="114">
        <v>52750.026850000002</v>
      </c>
    </row>
    <row r="15" spans="1:11" s="16" customFormat="1" ht="15" customHeight="1">
      <c r="A15" s="148" t="s">
        <v>586</v>
      </c>
      <c r="B15" s="114">
        <v>38760.248060000005</v>
      </c>
      <c r="C15" s="114">
        <v>40217.843350000003</v>
      </c>
      <c r="D15" s="114">
        <v>35821.165719999997</v>
      </c>
      <c r="E15" s="114">
        <v>30541.009469999997</v>
      </c>
      <c r="F15" s="114">
        <v>26888.015920000002</v>
      </c>
      <c r="G15" s="114">
        <v>36997.915130000001</v>
      </c>
      <c r="H15" s="114">
        <v>24018.850589999998</v>
      </c>
      <c r="I15" s="114">
        <v>36560.062619999997</v>
      </c>
      <c r="J15" s="114">
        <v>33367.421949999996</v>
      </c>
      <c r="K15" s="114">
        <v>34524.762689999996</v>
      </c>
    </row>
    <row r="16" spans="1:11" s="16" customFormat="1" ht="15" customHeight="1">
      <c r="A16" s="148" t="s">
        <v>587</v>
      </c>
      <c r="B16" s="114">
        <v>102.04413000000001</v>
      </c>
      <c r="C16" s="114">
        <v>514.23613999999998</v>
      </c>
      <c r="D16" s="114">
        <v>872.98653000000002</v>
      </c>
      <c r="E16" s="114">
        <v>1602.0915600000001</v>
      </c>
      <c r="F16" s="114">
        <v>2044.1909099999998</v>
      </c>
      <c r="G16" s="114">
        <v>4130.9058100000002</v>
      </c>
      <c r="H16" s="114">
        <v>2295.1283199999998</v>
      </c>
      <c r="I16" s="114">
        <v>6260.0431799999997</v>
      </c>
      <c r="J16" s="114">
        <v>9060.4726300000002</v>
      </c>
      <c r="K16" s="114">
        <v>18225.264159999999</v>
      </c>
    </row>
    <row r="17" spans="1:11" s="16" customFormat="1" ht="15" customHeight="1">
      <c r="A17" s="148" t="s">
        <v>588</v>
      </c>
      <c r="B17" s="114">
        <v>31109.270700000001</v>
      </c>
      <c r="C17" s="114">
        <v>39578.399549999995</v>
      </c>
      <c r="D17" s="114">
        <v>40368.653619999997</v>
      </c>
      <c r="E17" s="114">
        <v>43023.121340000005</v>
      </c>
      <c r="F17" s="114">
        <v>41349.476979999999</v>
      </c>
      <c r="G17" s="114">
        <v>43760.091939999998</v>
      </c>
      <c r="H17" s="114">
        <v>39271.911590000003</v>
      </c>
      <c r="I17" s="114">
        <v>48940.056649999999</v>
      </c>
      <c r="J17" s="114">
        <v>47634.81551</v>
      </c>
      <c r="K17" s="114">
        <v>47750.767260000001</v>
      </c>
    </row>
    <row r="18" spans="1:11" s="16" customFormat="1" ht="15" customHeight="1">
      <c r="A18" s="148" t="s">
        <v>589</v>
      </c>
      <c r="B18" s="114">
        <v>30800.94124</v>
      </c>
      <c r="C18" s="114">
        <v>39007.73545</v>
      </c>
      <c r="D18" s="114">
        <v>39274.058280000005</v>
      </c>
      <c r="E18" s="114">
        <v>41027.888639999997</v>
      </c>
      <c r="F18" s="114">
        <v>38661.563539999996</v>
      </c>
      <c r="G18" s="114">
        <v>40200.283100000001</v>
      </c>
      <c r="H18" s="114">
        <v>35329.04765</v>
      </c>
      <c r="I18" s="114">
        <v>41684.866670000003</v>
      </c>
      <c r="J18" s="114">
        <v>39441.997200000005</v>
      </c>
      <c r="K18" s="114">
        <v>37549.393939999994</v>
      </c>
    </row>
    <row r="19" spans="1:11" s="16" customFormat="1" ht="15" customHeight="1">
      <c r="A19" s="148" t="s">
        <v>590</v>
      </c>
      <c r="B19" s="114">
        <v>308.32946000000004</v>
      </c>
      <c r="C19" s="114">
        <v>570.66409999999996</v>
      </c>
      <c r="D19" s="114">
        <v>1094.5953400000001</v>
      </c>
      <c r="E19" s="114">
        <v>1995.2327</v>
      </c>
      <c r="F19" s="114">
        <v>2687.9134399999998</v>
      </c>
      <c r="G19" s="114">
        <v>3559.8088399999997</v>
      </c>
      <c r="H19" s="114">
        <v>3942.8639399999997</v>
      </c>
      <c r="I19" s="114">
        <v>7255.1899800000001</v>
      </c>
      <c r="J19" s="114">
        <v>8192.8183099999987</v>
      </c>
      <c r="K19" s="114">
        <v>10201.373320000001</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1136482.4808399999</v>
      </c>
      <c r="J20" s="114">
        <v>1174161.1255399999</v>
      </c>
      <c r="K20" s="114">
        <v>1074639.8694000002</v>
      </c>
    </row>
    <row r="21" spans="1:11" s="16" customFormat="1" ht="15" customHeight="1">
      <c r="A21" s="148" t="s">
        <v>591</v>
      </c>
      <c r="B21" s="114">
        <v>-227666.27441999997</v>
      </c>
      <c r="C21" s="114">
        <v>-244123.66603999998</v>
      </c>
      <c r="D21" s="114">
        <v>-240936.26306</v>
      </c>
      <c r="E21" s="114">
        <v>-270684.30582999997</v>
      </c>
      <c r="F21" s="114">
        <v>-290016.99514999997</v>
      </c>
      <c r="G21" s="114">
        <v>-306122.23255000002</v>
      </c>
      <c r="H21" s="114">
        <v>-517605.30404000002</v>
      </c>
      <c r="I21" s="114">
        <v>-520273.91694999998</v>
      </c>
      <c r="J21" s="114">
        <v>-510595.59194999997</v>
      </c>
      <c r="K21" s="114">
        <v>-514424.05614</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180180.73942</v>
      </c>
      <c r="J22" s="114">
        <v>120767.29065000001</v>
      </c>
      <c r="K22" s="114">
        <v>96250.157510000005</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73.710589999999996</v>
      </c>
      <c r="J23" s="114">
        <v>51.31335</v>
      </c>
      <c r="K23" s="114">
        <v>37.950780000000002</v>
      </c>
    </row>
    <row r="24" spans="1:11" s="16" customFormat="1" ht="15" customHeight="1">
      <c r="A24" s="147" t="s">
        <v>592</v>
      </c>
      <c r="B24" s="114">
        <v>94501.787760000007</v>
      </c>
      <c r="C24" s="114">
        <v>247833.21055000002</v>
      </c>
      <c r="D24" s="114">
        <v>300181.27866000001</v>
      </c>
      <c r="E24" s="114">
        <v>250146.16221000001</v>
      </c>
      <c r="F24" s="114">
        <v>149658.80906999999</v>
      </c>
      <c r="G24" s="114">
        <v>140697.17463999998</v>
      </c>
      <c r="H24" s="114">
        <v>220336.30833</v>
      </c>
      <c r="I24" s="114">
        <v>220070.97605</v>
      </c>
      <c r="J24" s="114">
        <v>215668.16247000001</v>
      </c>
      <c r="K24" s="114">
        <v>257116.04350999999</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239547.23177000001</v>
      </c>
      <c r="J25" s="114">
        <v>268279.96827000001</v>
      </c>
      <c r="K25" s="114">
        <v>270541.74588999996</v>
      </c>
    </row>
    <row r="26" spans="1:11" s="16" customFormat="1" ht="15" customHeight="1">
      <c r="A26" s="147" t="s">
        <v>593</v>
      </c>
      <c r="B26" s="114">
        <v>24144.934499999999</v>
      </c>
      <c r="C26" s="114">
        <v>19330.619620000001</v>
      </c>
      <c r="D26" s="114">
        <v>21151.073539999998</v>
      </c>
      <c r="E26" s="114">
        <v>12191.104499999999</v>
      </c>
      <c r="F26" s="114">
        <v>12586.381710000001</v>
      </c>
      <c r="G26" s="114">
        <v>7505.9467500000001</v>
      </c>
      <c r="H26" s="114">
        <v>16422.4054</v>
      </c>
      <c r="I26" s="114">
        <v>9154.9776300000012</v>
      </c>
      <c r="J26" s="114">
        <v>7069.67634</v>
      </c>
      <c r="K26" s="114">
        <v>13750.03636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8053980.2013100004</v>
      </c>
      <c r="C28" s="395">
        <v>8895161.1796899997</v>
      </c>
      <c r="D28" s="395">
        <v>9811687.9990499988</v>
      </c>
      <c r="E28" s="395">
        <v>10828081.596249999</v>
      </c>
      <c r="F28" s="395">
        <v>12061203.462069999</v>
      </c>
      <c r="G28" s="395">
        <v>12700366.984579999</v>
      </c>
      <c r="H28" s="395">
        <v>14149754.35533</v>
      </c>
      <c r="I28" s="395">
        <v>14627617.203530001</v>
      </c>
      <c r="J28" s="395">
        <v>15419726.92013</v>
      </c>
      <c r="K28" s="395">
        <v>15784668.233719999</v>
      </c>
    </row>
    <row r="29" spans="1:11" s="16" customFormat="1" ht="15" customHeight="1" thickTop="1">
      <c r="A29" s="147" t="s">
        <v>595</v>
      </c>
      <c r="B29" s="114">
        <v>6049801.4527899995</v>
      </c>
      <c r="C29" s="114">
        <v>6829540.4648599997</v>
      </c>
      <c r="D29" s="114">
        <v>7417424.00239</v>
      </c>
      <c r="E29" s="114">
        <v>7788148.9096299997</v>
      </c>
      <c r="F29" s="114">
        <v>8949474.6310799997</v>
      </c>
      <c r="G29" s="114">
        <v>8390565.0986199994</v>
      </c>
      <c r="H29" s="114">
        <v>9735029.9066299982</v>
      </c>
      <c r="I29" s="114">
        <v>10152623.284849999</v>
      </c>
      <c r="J29" s="114">
        <v>10568101.178950001</v>
      </c>
      <c r="K29" s="114">
        <v>11033336.034370001</v>
      </c>
    </row>
    <row r="30" spans="1:11" s="16" customFormat="1" ht="15" customHeight="1">
      <c r="A30" s="148" t="s">
        <v>596</v>
      </c>
      <c r="B30" s="114">
        <v>2479.4649399999998</v>
      </c>
      <c r="C30" s="114">
        <v>3920.0633599999996</v>
      </c>
      <c r="D30" s="114">
        <v>8338.9915000000001</v>
      </c>
      <c r="E30" s="114">
        <v>11797.390579999999</v>
      </c>
      <c r="F30" s="114">
        <v>3754.6722799999998</v>
      </c>
      <c r="G30" s="114">
        <v>7898.7851700000001</v>
      </c>
      <c r="H30" s="114">
        <v>9769.6503900000007</v>
      </c>
      <c r="I30" s="114">
        <v>6536.3521000000001</v>
      </c>
      <c r="J30" s="114">
        <v>8025.3177000000005</v>
      </c>
      <c r="K30" s="114">
        <v>8552.86643</v>
      </c>
    </row>
    <row r="31" spans="1:11" s="16" customFormat="1" ht="15" customHeight="1">
      <c r="A31" s="148" t="s">
        <v>597</v>
      </c>
      <c r="B31" s="114">
        <v>1962593.7840699998</v>
      </c>
      <c r="C31" s="114">
        <v>2166392.1838099998</v>
      </c>
      <c r="D31" s="114">
        <v>2310721.83433</v>
      </c>
      <c r="E31" s="114">
        <v>2610830.8848299999</v>
      </c>
      <c r="F31" s="114">
        <v>3091193.7229499999</v>
      </c>
      <c r="G31" s="114">
        <v>2993117.7738999999</v>
      </c>
      <c r="H31" s="114">
        <v>3356322.3194299997</v>
      </c>
      <c r="I31" s="114">
        <v>3622849.0886999997</v>
      </c>
      <c r="J31" s="114">
        <v>3810978.76847</v>
      </c>
      <c r="K31" s="114">
        <v>3954480.8522899998</v>
      </c>
    </row>
    <row r="32" spans="1:11" s="16" customFormat="1" ht="15" customHeight="1">
      <c r="A32" s="148" t="s">
        <v>598</v>
      </c>
      <c r="B32" s="114">
        <v>201610.16933</v>
      </c>
      <c r="C32" s="114">
        <v>37619.354249999997</v>
      </c>
      <c r="D32" s="114">
        <v>12213.028849999999</v>
      </c>
      <c r="E32" s="114">
        <v>5847.4616100000003</v>
      </c>
      <c r="F32" s="114">
        <v>4009.35914</v>
      </c>
      <c r="G32" s="114">
        <v>3243.8211099999999</v>
      </c>
      <c r="H32" s="114">
        <v>7566.1036599999998</v>
      </c>
      <c r="I32" s="114">
        <v>7495.2620700000007</v>
      </c>
      <c r="J32" s="114">
        <v>2901.8354900000004</v>
      </c>
      <c r="K32" s="114">
        <v>2272.42659</v>
      </c>
    </row>
    <row r="33" spans="1:11" s="16" customFormat="1" ht="15" customHeight="1">
      <c r="A33" s="148" t="s">
        <v>599</v>
      </c>
      <c r="B33" s="114">
        <v>21255.406879999999</v>
      </c>
      <c r="C33" s="114">
        <v>19846.75189</v>
      </c>
      <c r="D33" s="114">
        <v>22840.878089999998</v>
      </c>
      <c r="E33" s="114">
        <v>27499.905940000001</v>
      </c>
      <c r="F33" s="114">
        <v>97304.243979999999</v>
      </c>
      <c r="G33" s="114">
        <v>60888.021590000004</v>
      </c>
      <c r="H33" s="114">
        <v>69225.362580000001</v>
      </c>
      <c r="I33" s="114">
        <v>70702.566720000003</v>
      </c>
      <c r="J33" s="114">
        <v>77085.66915999999</v>
      </c>
      <c r="K33" s="114">
        <v>78521.354489999998</v>
      </c>
    </row>
    <row r="34" spans="1:11" s="16" customFormat="1" ht="15" customHeight="1">
      <c r="A34" s="148" t="s">
        <v>600</v>
      </c>
      <c r="B34" s="114">
        <v>3602422.4721900001</v>
      </c>
      <c r="C34" s="114">
        <v>4254099.0154999997</v>
      </c>
      <c r="D34" s="114">
        <v>4642690.0051499996</v>
      </c>
      <c r="E34" s="114">
        <v>4612655.6865499998</v>
      </c>
      <c r="F34" s="114">
        <v>5156944.0592200002</v>
      </c>
      <c r="G34" s="114">
        <v>4687869.4599599997</v>
      </c>
      <c r="H34" s="114">
        <v>5596698.7147200005</v>
      </c>
      <c r="I34" s="114">
        <v>5723713.0878800005</v>
      </c>
      <c r="J34" s="114">
        <v>5914146.76774</v>
      </c>
      <c r="K34" s="114">
        <v>6194117.1849999996</v>
      </c>
    </row>
    <row r="35" spans="1:11" s="16" customFormat="1" ht="15" customHeight="1">
      <c r="A35" s="148" t="s">
        <v>601</v>
      </c>
      <c r="B35" s="114">
        <v>259440.15537999998</v>
      </c>
      <c r="C35" s="114">
        <v>347663.09604999999</v>
      </c>
      <c r="D35" s="114">
        <v>420619.26447000005</v>
      </c>
      <c r="E35" s="114">
        <v>519517.58012</v>
      </c>
      <c r="F35" s="114">
        <v>596268.57351000002</v>
      </c>
      <c r="G35" s="114">
        <v>637547.23688999994</v>
      </c>
      <c r="H35" s="114">
        <v>695447.75585000007</v>
      </c>
      <c r="I35" s="114">
        <v>721326.92738000001</v>
      </c>
      <c r="J35" s="114">
        <v>754962.82039000001</v>
      </c>
      <c r="K35" s="114">
        <v>795391.34957000008</v>
      </c>
    </row>
    <row r="36" spans="1:11" s="16" customFormat="1" ht="15" customHeight="1">
      <c r="A36" s="147" t="s">
        <v>602</v>
      </c>
      <c r="B36" s="114">
        <v>2450.4051400000003</v>
      </c>
      <c r="C36" s="114">
        <v>6.3222299999999994</v>
      </c>
      <c r="D36" s="114">
        <v>7236.1665800000001</v>
      </c>
      <c r="E36" s="114">
        <v>10797.342490000001</v>
      </c>
      <c r="F36" s="114">
        <v>157.08463</v>
      </c>
      <c r="G36" s="114">
        <v>8154.61546</v>
      </c>
      <c r="H36" s="114">
        <v>8331.4075900000007</v>
      </c>
      <c r="I36" s="114">
        <v>5731.28737</v>
      </c>
      <c r="J36" s="114">
        <v>6737.8989299999994</v>
      </c>
      <c r="K36" s="114">
        <v>6742.6089400000001</v>
      </c>
    </row>
    <row r="37" spans="1:11" s="16" customFormat="1" ht="15" customHeight="1">
      <c r="A37" s="147" t="s">
        <v>603</v>
      </c>
      <c r="B37" s="114">
        <v>677627.49754000001</v>
      </c>
      <c r="C37" s="114">
        <v>741998.04794000008</v>
      </c>
      <c r="D37" s="114">
        <v>1031218.02235</v>
      </c>
      <c r="E37" s="114">
        <v>1620084.9566300001</v>
      </c>
      <c r="F37" s="114">
        <v>1833052.89475</v>
      </c>
      <c r="G37" s="114">
        <v>2233018.9541599997</v>
      </c>
      <c r="H37" s="114">
        <v>2564033.5589399999</v>
      </c>
      <c r="I37" s="114">
        <v>2952835.0123800002</v>
      </c>
      <c r="J37" s="114">
        <v>3075678.1967800003</v>
      </c>
      <c r="K37" s="114">
        <v>3033038.2896799999</v>
      </c>
    </row>
    <row r="38" spans="1:11" s="16" customFormat="1" ht="15" customHeight="1">
      <c r="A38" s="147" t="s">
        <v>604</v>
      </c>
      <c r="B38" s="114">
        <v>260053.85097</v>
      </c>
      <c r="C38" s="114">
        <v>265479.60087999998</v>
      </c>
      <c r="D38" s="114">
        <v>322595.06680999999</v>
      </c>
      <c r="E38" s="114">
        <v>341285.48705</v>
      </c>
      <c r="F38" s="114">
        <v>358295.73157999996</v>
      </c>
      <c r="G38" s="114">
        <v>450251.00900999998</v>
      </c>
      <c r="H38" s="114">
        <v>499956.86011000001</v>
      </c>
      <c r="I38" s="114">
        <v>288162.78473000001</v>
      </c>
      <c r="J38" s="114">
        <v>352594.65816000005</v>
      </c>
      <c r="K38" s="114">
        <v>304641.37832000002</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163903.96184999999</v>
      </c>
      <c r="J39" s="114">
        <v>173089.20078000001</v>
      </c>
      <c r="K39" s="114">
        <v>178932.39944000001</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343456.66661000001</v>
      </c>
      <c r="J40" s="114">
        <v>171275</v>
      </c>
      <c r="K40" s="114">
        <v>170453.33338999999</v>
      </c>
    </row>
    <row r="41" spans="1:11" s="16" customFormat="1" ht="15" customHeight="1">
      <c r="A41" s="147" t="s">
        <v>605</v>
      </c>
      <c r="B41" s="114">
        <v>214111.47063999998</v>
      </c>
      <c r="C41" s="114">
        <v>200300.5</v>
      </c>
      <c r="D41" s="114">
        <v>135823.00002000001</v>
      </c>
      <c r="E41" s="114">
        <v>192624.16665</v>
      </c>
      <c r="F41" s="114">
        <v>263738.88889</v>
      </c>
      <c r="G41" s="114">
        <v>334886.55556999997</v>
      </c>
      <c r="H41" s="114">
        <v>273638.05551999999</v>
      </c>
      <c r="I41" s="114">
        <v>211716.36115000001</v>
      </c>
      <c r="J41" s="114">
        <v>212820.4167</v>
      </c>
      <c r="K41" s="114">
        <v>350766.09166000003</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509187.84458999999</v>
      </c>
      <c r="J42" s="114">
        <v>859430.3698300001</v>
      </c>
      <c r="K42" s="114">
        <v>706758.09791999997</v>
      </c>
    </row>
    <row r="43" spans="1:11" ht="15" customHeight="1" thickTop="1" thickBot="1">
      <c r="A43" s="394" t="s">
        <v>606</v>
      </c>
      <c r="B43" s="395">
        <v>798405.56455999997</v>
      </c>
      <c r="C43" s="395">
        <v>960541.09322000004</v>
      </c>
      <c r="D43" s="395">
        <v>1120778.0547200001</v>
      </c>
      <c r="E43" s="395">
        <v>1327573.0270799999</v>
      </c>
      <c r="F43" s="395">
        <v>1487690.7128599999</v>
      </c>
      <c r="G43" s="395">
        <v>1717245.04626</v>
      </c>
      <c r="H43" s="395">
        <v>1675669.55217</v>
      </c>
      <c r="I43" s="395">
        <v>1723265.04586</v>
      </c>
      <c r="J43" s="395">
        <v>1924336.33127</v>
      </c>
      <c r="K43" s="395">
        <v>1961718.20147</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1409165</v>
      </c>
      <c r="J44" s="114">
        <v>1409165</v>
      </c>
      <c r="K44" s="114">
        <v>1537989.6</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56577.809759999996</v>
      </c>
      <c r="J48" s="114">
        <v>257649.09516999999</v>
      </c>
      <c r="K48" s="114">
        <v>140441.45537000001</v>
      </c>
    </row>
    <row r="49" spans="1:11" s="16" customFormat="1" ht="15" customHeight="1">
      <c r="A49" s="148" t="s">
        <v>608</v>
      </c>
      <c r="B49" s="114">
        <v>0</v>
      </c>
      <c r="C49" s="114">
        <v>0</v>
      </c>
      <c r="D49" s="114">
        <v>0</v>
      </c>
      <c r="E49" s="114">
        <v>0</v>
      </c>
      <c r="F49" s="114">
        <v>0</v>
      </c>
      <c r="G49" s="114">
        <v>0</v>
      </c>
      <c r="H49" s="114">
        <v>0</v>
      </c>
      <c r="I49" s="114">
        <v>0</v>
      </c>
      <c r="J49" s="114">
        <v>0</v>
      </c>
      <c r="K49" s="114">
        <v>0</v>
      </c>
    </row>
    <row r="50" spans="1:11" s="17" customFormat="1" ht="15" customHeight="1" thickBot="1">
      <c r="A50" s="148" t="s">
        <v>609</v>
      </c>
      <c r="B50" s="114">
        <v>181848.31272999998</v>
      </c>
      <c r="C50" s="114">
        <v>224188.71038999999</v>
      </c>
      <c r="D50" s="114">
        <v>224830.60088999997</v>
      </c>
      <c r="E50" s="114">
        <v>271734.80830999999</v>
      </c>
      <c r="F50" s="114">
        <v>268811.60875999997</v>
      </c>
      <c r="G50" s="114">
        <v>334863.08116</v>
      </c>
      <c r="H50" s="114">
        <v>81579.116069999989</v>
      </c>
      <c r="I50" s="114">
        <v>56577.809759999996</v>
      </c>
      <c r="J50" s="114">
        <v>257649.09516999999</v>
      </c>
      <c r="K50" s="114">
        <v>140441.45537000001</v>
      </c>
    </row>
    <row r="51" spans="1:11" ht="15" customHeight="1" thickTop="1" thickBot="1">
      <c r="A51" s="394" t="s">
        <v>610</v>
      </c>
      <c r="B51" s="395">
        <v>8852385.7658700012</v>
      </c>
      <c r="C51" s="395">
        <v>9855702.2729100008</v>
      </c>
      <c r="D51" s="395">
        <v>10932466.05377</v>
      </c>
      <c r="E51" s="395">
        <v>12155654.623330001</v>
      </c>
      <c r="F51" s="395">
        <v>13548894.174930001</v>
      </c>
      <c r="G51" s="395">
        <v>14417612.03084</v>
      </c>
      <c r="H51" s="395">
        <v>15825423.907500001</v>
      </c>
      <c r="I51" s="395">
        <v>16350882.249389999</v>
      </c>
      <c r="J51" s="395">
        <v>17344063.251400001</v>
      </c>
      <c r="K51" s="395">
        <v>17746386.43519</v>
      </c>
    </row>
    <row r="52" spans="1:11" s="16" customFormat="1" ht="15" customHeight="1" thickTop="1">
      <c r="A52" s="113" t="s">
        <v>611</v>
      </c>
      <c r="B52" s="114">
        <v>1015.2392199999999</v>
      </c>
      <c r="C52" s="114">
        <v>527.56547999999998</v>
      </c>
      <c r="D52" s="114">
        <v>804.95119999999997</v>
      </c>
      <c r="E52" s="114">
        <v>899.96922999999992</v>
      </c>
      <c r="F52" s="114">
        <v>507.74446999999998</v>
      </c>
      <c r="G52" s="114">
        <v>841.45709999999997</v>
      </c>
      <c r="H52" s="114">
        <v>400.87195000000003</v>
      </c>
      <c r="I52" s="114">
        <v>417.24374</v>
      </c>
      <c r="J52" s="114">
        <v>304.08785</v>
      </c>
      <c r="K52" s="114">
        <v>166.91052999999999</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1015.2392199999999</v>
      </c>
      <c r="C54" s="114">
        <v>527.56547999999998</v>
      </c>
      <c r="D54" s="114">
        <v>804.95119999999997</v>
      </c>
      <c r="E54" s="114">
        <v>899.96922999999992</v>
      </c>
      <c r="F54" s="114">
        <v>507.74446999999998</v>
      </c>
      <c r="G54" s="114">
        <v>841.45709999999997</v>
      </c>
      <c r="H54" s="114">
        <v>400.87195000000003</v>
      </c>
      <c r="I54" s="114">
        <v>417.24374</v>
      </c>
      <c r="J54" s="114">
        <v>304.08785</v>
      </c>
      <c r="K54" s="114">
        <v>166.91052999999999</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6960664.6991899991</v>
      </c>
      <c r="C58" s="114">
        <v>9373573.0828900002</v>
      </c>
      <c r="D58" s="114">
        <v>9707927.0891299993</v>
      </c>
      <c r="E58" s="114">
        <v>10005483.222620001</v>
      </c>
      <c r="F58" s="114">
        <v>11177969.238700001</v>
      </c>
      <c r="G58" s="114">
        <v>12128423.69702</v>
      </c>
      <c r="H58" s="114">
        <v>12565709.611500001</v>
      </c>
      <c r="I58" s="114">
        <v>13303292.603669999</v>
      </c>
      <c r="J58" s="114">
        <v>13677919.171870001</v>
      </c>
      <c r="K58" s="114">
        <v>14322340.526969999</v>
      </c>
    </row>
    <row r="59" spans="1:11">
      <c r="A59" s="396" t="s">
        <v>618</v>
      </c>
      <c r="B59" s="397">
        <v>1266934.3438599999</v>
      </c>
      <c r="C59" s="397">
        <v>1323142.1149000002</v>
      </c>
      <c r="D59" s="397">
        <v>1374341.23006</v>
      </c>
      <c r="E59" s="397">
        <v>1480559.1611800001</v>
      </c>
      <c r="F59" s="397">
        <v>1620473.92172</v>
      </c>
      <c r="G59" s="397">
        <v>1770303.58865</v>
      </c>
      <c r="H59" s="397">
        <v>1756552.39811</v>
      </c>
      <c r="I59" s="397">
        <v>587870.46652000002</v>
      </c>
      <c r="J59" s="397">
        <v>1682463.75795</v>
      </c>
      <c r="K59" s="397">
        <v>819902.14289000002</v>
      </c>
    </row>
    <row r="60" spans="1:11" ht="15" customHeight="1">
      <c r="A60" s="148" t="s">
        <v>619</v>
      </c>
      <c r="B60" s="114">
        <v>-221651.61618000001</v>
      </c>
      <c r="C60" s="114">
        <v>-268545.47593999997</v>
      </c>
      <c r="D60" s="114">
        <v>-279361.38266</v>
      </c>
      <c r="E60" s="114">
        <v>-294510.83302999998</v>
      </c>
      <c r="F60" s="114">
        <v>-344353.22875000001</v>
      </c>
      <c r="G60" s="114">
        <v>-396195.87742000003</v>
      </c>
      <c r="H60" s="114">
        <v>-446378.72762999998</v>
      </c>
      <c r="I60" s="114">
        <v>-207274.94274</v>
      </c>
      <c r="J60" s="114">
        <v>-528386.05944999994</v>
      </c>
      <c r="K60" s="114">
        <v>-236657.51913999999</v>
      </c>
    </row>
    <row r="61" spans="1:11" ht="15" customHeight="1">
      <c r="A61" s="147" t="s">
        <v>620</v>
      </c>
      <c r="B61" s="114">
        <v>1045282.7276799999</v>
      </c>
      <c r="C61" s="114">
        <v>1054596.6389600001</v>
      </c>
      <c r="D61" s="114">
        <v>1094979.8474000001</v>
      </c>
      <c r="E61" s="114">
        <v>1186048.3281500002</v>
      </c>
      <c r="F61" s="114">
        <v>1276120.69297</v>
      </c>
      <c r="G61" s="114">
        <v>1374107.71123</v>
      </c>
      <c r="H61" s="114">
        <v>1310173.6704800001</v>
      </c>
      <c r="I61" s="114">
        <v>380595.52377999999</v>
      </c>
      <c r="J61" s="114">
        <v>1154077.6984999999</v>
      </c>
      <c r="K61" s="114">
        <v>583244.62375000003</v>
      </c>
    </row>
    <row r="62" spans="1:11" ht="15" customHeight="1">
      <c r="A62" s="116" t="s">
        <v>621</v>
      </c>
      <c r="B62" s="114">
        <v>31916.582839999999</v>
      </c>
      <c r="C62" s="114">
        <v>37220.025479999997</v>
      </c>
      <c r="D62" s="114">
        <v>43566.851929999997</v>
      </c>
      <c r="E62" s="114">
        <v>50722.88869</v>
      </c>
      <c r="F62" s="114">
        <v>56723.933429999997</v>
      </c>
      <c r="G62" s="114">
        <v>77551.062299999991</v>
      </c>
      <c r="H62" s="114">
        <v>73539.899170000004</v>
      </c>
      <c r="I62" s="114">
        <v>16332.23739</v>
      </c>
      <c r="J62" s="114">
        <v>101832.09617</v>
      </c>
      <c r="K62" s="114">
        <v>65900.885840000003</v>
      </c>
    </row>
    <row r="63" spans="1:11" ht="15" customHeight="1">
      <c r="A63" s="148" t="s">
        <v>622</v>
      </c>
      <c r="B63" s="114">
        <v>-16287.29839</v>
      </c>
      <c r="C63" s="114">
        <v>-21115.004410000001</v>
      </c>
      <c r="D63" s="114">
        <v>-19243.779260000003</v>
      </c>
      <c r="E63" s="114">
        <v>-16548.501100000001</v>
      </c>
      <c r="F63" s="114">
        <v>-20507.11477</v>
      </c>
      <c r="G63" s="114">
        <v>-20725.069520000001</v>
      </c>
      <c r="H63" s="114">
        <v>-21663.3518</v>
      </c>
      <c r="I63" s="114">
        <v>-10239.198199999999</v>
      </c>
      <c r="J63" s="114">
        <v>-30232.560940000003</v>
      </c>
      <c r="K63" s="114">
        <v>-9404.9912399999994</v>
      </c>
    </row>
    <row r="64" spans="1:11" ht="15" customHeight="1">
      <c r="A64" s="117" t="s">
        <v>623</v>
      </c>
      <c r="B64" s="114">
        <v>1060912.0121299999</v>
      </c>
      <c r="C64" s="114">
        <v>1070701.6600299999</v>
      </c>
      <c r="D64" s="114">
        <v>1119302.92007</v>
      </c>
      <c r="E64" s="114">
        <v>1220222.7157399999</v>
      </c>
      <c r="F64" s="114">
        <v>1312337.5116300001</v>
      </c>
      <c r="G64" s="114">
        <v>1430933.70401</v>
      </c>
      <c r="H64" s="114">
        <v>1362050.2178499999</v>
      </c>
      <c r="I64" s="114">
        <v>386688.56297000003</v>
      </c>
      <c r="J64" s="114">
        <v>1225677.23373</v>
      </c>
      <c r="K64" s="114">
        <v>639740.51835000003</v>
      </c>
    </row>
    <row r="65" spans="1:11" ht="15" customHeight="1">
      <c r="A65" s="116" t="s">
        <v>624</v>
      </c>
      <c r="B65" s="114">
        <v>28049.837149999999</v>
      </c>
      <c r="C65" s="114">
        <v>32797.266159999999</v>
      </c>
      <c r="D65" s="114">
        <v>37622.343930000003</v>
      </c>
      <c r="E65" s="114">
        <v>75079.262239999996</v>
      </c>
      <c r="F65" s="114">
        <v>62941.813000000002</v>
      </c>
      <c r="G65" s="114">
        <v>34202.644890000003</v>
      </c>
      <c r="H65" s="114">
        <v>81753.954750000004</v>
      </c>
      <c r="I65" s="114">
        <v>86161.932610000003</v>
      </c>
      <c r="J65" s="114">
        <v>175028.23991999999</v>
      </c>
      <c r="K65" s="114">
        <v>26449.81004</v>
      </c>
    </row>
    <row r="66" spans="1:11" ht="15" customHeight="1">
      <c r="A66" s="116" t="s">
        <v>625</v>
      </c>
      <c r="B66" s="114">
        <v>-135509.11066000001</v>
      </c>
      <c r="C66" s="114">
        <v>-91455.625079999998</v>
      </c>
      <c r="D66" s="114">
        <v>-86566.498540000001</v>
      </c>
      <c r="E66" s="114">
        <v>-123553.92182999999</v>
      </c>
      <c r="F66" s="114">
        <v>-121329.86387999999</v>
      </c>
      <c r="G66" s="114">
        <v>-103188.73325</v>
      </c>
      <c r="H66" s="114">
        <v>-368297.65977999999</v>
      </c>
      <c r="I66" s="114">
        <v>-112695.76581999999</v>
      </c>
      <c r="J66" s="114">
        <v>-243908.19412999999</v>
      </c>
      <c r="K66" s="114">
        <v>-59026.425990000003</v>
      </c>
    </row>
    <row r="67" spans="1:11" ht="15" customHeight="1">
      <c r="A67" s="147" t="s">
        <v>626</v>
      </c>
      <c r="B67" s="114">
        <v>953452.73861999996</v>
      </c>
      <c r="C67" s="114">
        <v>1012043.30111</v>
      </c>
      <c r="D67" s="114">
        <v>1070358.7654600001</v>
      </c>
      <c r="E67" s="114">
        <v>1171748.0561500001</v>
      </c>
      <c r="F67" s="114">
        <v>1253949.4607500001</v>
      </c>
      <c r="G67" s="114">
        <v>1361947.6156500001</v>
      </c>
      <c r="H67" s="114">
        <v>1075506.5128199998</v>
      </c>
      <c r="I67" s="114">
        <v>360154.72976000002</v>
      </c>
      <c r="J67" s="114">
        <v>1156797.2795199999</v>
      </c>
      <c r="K67" s="114">
        <v>607163.90240000002</v>
      </c>
    </row>
    <row r="68" spans="1:11" ht="15" customHeight="1">
      <c r="A68" s="148" t="s">
        <v>627</v>
      </c>
      <c r="B68" s="114">
        <v>-626804.02951999998</v>
      </c>
      <c r="C68" s="114">
        <v>-679213.29610000004</v>
      </c>
      <c r="D68" s="114">
        <v>-678935.28573</v>
      </c>
      <c r="E68" s="114">
        <v>-705530.30758999998</v>
      </c>
      <c r="F68" s="114">
        <v>-776284.82382000005</v>
      </c>
      <c r="G68" s="114">
        <v>-720455.16126999992</v>
      </c>
      <c r="H68" s="114">
        <v>-684527.62003999995</v>
      </c>
      <c r="I68" s="114">
        <v>-299810.86616000003</v>
      </c>
      <c r="J68" s="114">
        <v>-700708.89147000003</v>
      </c>
      <c r="K68" s="114">
        <v>-351444.28126999998</v>
      </c>
    </row>
    <row r="69" spans="1:11" ht="15" customHeight="1">
      <c r="A69" s="117" t="s">
        <v>628</v>
      </c>
      <c r="B69" s="114">
        <v>326648.70910000004</v>
      </c>
      <c r="C69" s="114">
        <v>332830.00500999996</v>
      </c>
      <c r="D69" s="114">
        <v>391423.47973000002</v>
      </c>
      <c r="E69" s="114">
        <v>466217.74855999998</v>
      </c>
      <c r="F69" s="114">
        <v>477664.63692999998</v>
      </c>
      <c r="G69" s="114">
        <v>641492.45438000001</v>
      </c>
      <c r="H69" s="114">
        <v>390978.89277999999</v>
      </c>
      <c r="I69" s="114">
        <v>60343.863600000004</v>
      </c>
      <c r="J69" s="114">
        <v>456088.38805000001</v>
      </c>
      <c r="K69" s="114">
        <v>255719.62112999998</v>
      </c>
    </row>
    <row r="70" spans="1:11" ht="15" customHeight="1">
      <c r="A70" s="117" t="s">
        <v>629</v>
      </c>
      <c r="B70" s="114">
        <v>12.65019</v>
      </c>
      <c r="C70" s="114">
        <v>7.4485400000000004</v>
      </c>
      <c r="D70" s="114">
        <v>4.6955100000000005</v>
      </c>
      <c r="E70" s="114">
        <v>2.74668</v>
      </c>
      <c r="F70" s="114">
        <v>2.60866</v>
      </c>
      <c r="G70" s="114">
        <v>1.3971300000000002</v>
      </c>
      <c r="H70" s="114">
        <v>1.0865100000000001</v>
      </c>
      <c r="I70" s="114">
        <v>0.33685000000000004</v>
      </c>
      <c r="J70" s="114">
        <v>0.50052999999999992</v>
      </c>
      <c r="K70" s="114">
        <v>0.29947000000000001</v>
      </c>
    </row>
    <row r="71" spans="1:11" ht="15" customHeight="1">
      <c r="A71" s="115" t="s">
        <v>978</v>
      </c>
      <c r="B71" s="114">
        <v>0</v>
      </c>
      <c r="C71" s="114">
        <v>0</v>
      </c>
      <c r="D71" s="114">
        <v>0</v>
      </c>
      <c r="E71" s="114">
        <v>0</v>
      </c>
      <c r="F71" s="114">
        <v>0</v>
      </c>
      <c r="G71" s="114">
        <v>0</v>
      </c>
      <c r="H71" s="114">
        <v>0</v>
      </c>
      <c r="I71" s="114">
        <v>0</v>
      </c>
      <c r="J71" s="114">
        <v>0</v>
      </c>
      <c r="K71" s="114">
        <v>0</v>
      </c>
    </row>
    <row r="72" spans="1:11" ht="15" customHeight="1">
      <c r="A72" s="115" t="s">
        <v>979</v>
      </c>
      <c r="B72" s="114">
        <v>12.65019</v>
      </c>
      <c r="C72" s="114">
        <v>7.4485400000000004</v>
      </c>
      <c r="D72" s="114">
        <v>4.6955100000000005</v>
      </c>
      <c r="E72" s="114">
        <v>2.74668</v>
      </c>
      <c r="F72" s="114">
        <v>2.60866</v>
      </c>
      <c r="G72" s="114">
        <v>1.3971300000000002</v>
      </c>
      <c r="H72" s="114">
        <v>1.0865100000000001</v>
      </c>
      <c r="I72" s="114">
        <v>0.33685000000000004</v>
      </c>
      <c r="J72" s="114">
        <v>0.50052999999999992</v>
      </c>
      <c r="K72" s="114">
        <v>0.29947000000000001</v>
      </c>
    </row>
    <row r="73" spans="1:11" ht="15" customHeight="1">
      <c r="A73" s="147" t="s">
        <v>630</v>
      </c>
      <c r="B73" s="114">
        <v>-70.70478</v>
      </c>
      <c r="C73" s="114">
        <v>-41.257129999999997</v>
      </c>
      <c r="D73" s="114">
        <v>-23.970220000000001</v>
      </c>
      <c r="E73" s="114">
        <v>-14.453989999999999</v>
      </c>
      <c r="F73" s="114">
        <v>-9.312850000000001</v>
      </c>
      <c r="G73" s="114">
        <v>-1.61463</v>
      </c>
      <c r="H73" s="114">
        <v>-0.48841000000000001</v>
      </c>
      <c r="I73" s="114">
        <v>-0.11409</v>
      </c>
      <c r="J73" s="114">
        <v>-0.15968000000000002</v>
      </c>
      <c r="K73" s="114">
        <v>-4.6249999999999999E-2</v>
      </c>
    </row>
    <row r="74" spans="1:11" ht="15" customHeight="1">
      <c r="A74" s="147" t="s">
        <v>1311</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-0.11409</v>
      </c>
      <c r="J75" s="114">
        <v>-0.15968000000000002</v>
      </c>
      <c r="K75" s="114">
        <v>-4.6249999999999999E-2</v>
      </c>
    </row>
    <row r="76" spans="1:11" ht="15" customHeight="1">
      <c r="A76" s="147" t="s">
        <v>631</v>
      </c>
      <c r="B76" s="114">
        <v>326590.65450999996</v>
      </c>
      <c r="C76" s="114">
        <v>332796.19641999999</v>
      </c>
      <c r="D76" s="114">
        <v>391404.20501999999</v>
      </c>
      <c r="E76" s="114">
        <v>466206.04125000001</v>
      </c>
      <c r="F76" s="114">
        <v>477657.93274000002</v>
      </c>
      <c r="G76" s="114">
        <v>641492.23687999998</v>
      </c>
      <c r="H76" s="114">
        <v>390979.49088</v>
      </c>
      <c r="I76" s="114">
        <v>60344.086360000001</v>
      </c>
      <c r="J76" s="114">
        <v>456088.72889999999</v>
      </c>
      <c r="K76" s="114">
        <v>255719.87435</v>
      </c>
    </row>
    <row r="77" spans="1:11" ht="15" customHeight="1">
      <c r="A77" s="149" t="s">
        <v>969</v>
      </c>
      <c r="B77" s="114">
        <v>0</v>
      </c>
      <c r="C77" s="114">
        <v>7484.1977500000003</v>
      </c>
      <c r="D77" s="114">
        <v>7096.4698799999996</v>
      </c>
      <c r="E77" s="114">
        <v>5671.2719999999999</v>
      </c>
      <c r="F77" s="114">
        <v>4271.2415199999996</v>
      </c>
      <c r="G77" s="114">
        <v>2549.03629</v>
      </c>
      <c r="H77" s="114">
        <v>2876.1822299999999</v>
      </c>
      <c r="I77" s="114">
        <v>597.09541999999999</v>
      </c>
      <c r="J77" s="114">
        <v>1063.3844299999998</v>
      </c>
      <c r="K77" s="114">
        <v>215.11557999999999</v>
      </c>
    </row>
    <row r="78" spans="1:11" ht="15" customHeight="1">
      <c r="A78" s="117" t="s">
        <v>632</v>
      </c>
      <c r="B78" s="114">
        <v>326590.65450999996</v>
      </c>
      <c r="C78" s="114">
        <v>340280.39417000004</v>
      </c>
      <c r="D78" s="114">
        <v>398500.67489999998</v>
      </c>
      <c r="E78" s="114">
        <v>471877.31325000001</v>
      </c>
      <c r="F78" s="114">
        <v>481929.17426</v>
      </c>
      <c r="G78" s="114">
        <v>644041.27316999994</v>
      </c>
      <c r="H78" s="114">
        <v>393855.67311000003</v>
      </c>
      <c r="I78" s="114">
        <v>60941.181779999999</v>
      </c>
      <c r="J78" s="114">
        <v>457152.11332999996</v>
      </c>
      <c r="K78" s="114">
        <v>255934.98993000001</v>
      </c>
    </row>
    <row r="79" spans="1:11" ht="15" customHeight="1">
      <c r="A79" s="116" t="s">
        <v>633</v>
      </c>
      <c r="B79" s="114">
        <v>-25436.733</v>
      </c>
      <c r="C79" s="114">
        <v>-60.668999999999997</v>
      </c>
      <c r="D79" s="114">
        <v>-1283.2049999999999</v>
      </c>
      <c r="E79" s="114">
        <v>-218.095</v>
      </c>
      <c r="F79" s="114">
        <v>0</v>
      </c>
      <c r="G79" s="114">
        <v>0</v>
      </c>
      <c r="H79" s="114">
        <v>-295.44835</v>
      </c>
      <c r="I79" s="114">
        <v>-2648.3719999999998</v>
      </c>
      <c r="J79" s="114">
        <v>631.49546999999995</v>
      </c>
      <c r="K79" s="114">
        <v>-5459.1345999999994</v>
      </c>
    </row>
    <row r="80" spans="1:11" ht="15" customHeight="1">
      <c r="A80" s="147" t="s">
        <v>634</v>
      </c>
      <c r="B80" s="114">
        <v>301153.92151000001</v>
      </c>
      <c r="C80" s="114">
        <v>340219.72516999999</v>
      </c>
      <c r="D80" s="114">
        <v>397217.46989999997</v>
      </c>
      <c r="E80" s="114">
        <v>471659.21824999998</v>
      </c>
      <c r="F80" s="114">
        <v>481929.17426</v>
      </c>
      <c r="G80" s="114">
        <v>644041.27316999994</v>
      </c>
      <c r="H80" s="114">
        <v>393560.22476000001</v>
      </c>
      <c r="I80" s="114">
        <v>58292.809780000003</v>
      </c>
      <c r="J80" s="114">
        <v>457783.60879999999</v>
      </c>
      <c r="K80" s="114">
        <v>250475.85533000002</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301153.92151000001</v>
      </c>
      <c r="C82" s="114">
        <v>340219.72516999999</v>
      </c>
      <c r="D82" s="114">
        <v>397217.46989999997</v>
      </c>
      <c r="E82" s="114">
        <v>471659.21824999998</v>
      </c>
      <c r="F82" s="114">
        <v>481929.17426</v>
      </c>
      <c r="G82" s="114">
        <v>644041.27316999994</v>
      </c>
      <c r="H82" s="114">
        <v>393560.22476000001</v>
      </c>
      <c r="I82" s="114">
        <v>58292.809780000003</v>
      </c>
      <c r="J82" s="114">
        <v>457783.60879999999</v>
      </c>
      <c r="K82" s="114">
        <v>250475.85533000002</v>
      </c>
    </row>
    <row r="83" spans="1:11" ht="15" customHeight="1" thickBot="1">
      <c r="A83" s="116" t="s">
        <v>637</v>
      </c>
      <c r="B83" s="114">
        <v>-119305.609</v>
      </c>
      <c r="C83" s="114">
        <v>-116031.015</v>
      </c>
      <c r="D83" s="114">
        <v>-172386.86900999999</v>
      </c>
      <c r="E83" s="114">
        <v>-199924.41</v>
      </c>
      <c r="F83" s="114">
        <v>-213117.56547999999</v>
      </c>
      <c r="G83" s="114">
        <v>-309178.19199999998</v>
      </c>
      <c r="H83" s="114">
        <v>-311981.10869999998</v>
      </c>
      <c r="I83" s="114">
        <v>-1715</v>
      </c>
      <c r="J83" s="114">
        <v>-200134.51363999999</v>
      </c>
      <c r="K83" s="114">
        <v>-110034.4</v>
      </c>
    </row>
    <row r="84" spans="1:11" ht="15" customHeight="1" thickTop="1" thickBot="1">
      <c r="A84" s="394" t="s">
        <v>638</v>
      </c>
      <c r="B84" s="395">
        <v>181848.31250999999</v>
      </c>
      <c r="C84" s="395">
        <v>224188.71016999998</v>
      </c>
      <c r="D84" s="395">
        <v>224830.60088999997</v>
      </c>
      <c r="E84" s="395">
        <v>271734.80825</v>
      </c>
      <c r="F84" s="395">
        <v>268811.60877999995</v>
      </c>
      <c r="G84" s="395">
        <v>334863.08117000002</v>
      </c>
      <c r="H84" s="395">
        <v>81579.11606</v>
      </c>
      <c r="I84" s="395">
        <v>56577.809780000003</v>
      </c>
      <c r="J84" s="395">
        <v>257649.09516</v>
      </c>
      <c r="K84" s="395">
        <v>140441.45533000003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646</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176816.68288000001</v>
      </c>
      <c r="C7" s="395">
        <v>213154.71932</v>
      </c>
      <c r="D7" s="395">
        <v>220032.48993000001</v>
      </c>
      <c r="E7" s="395">
        <v>226471.73235000001</v>
      </c>
      <c r="F7" s="395">
        <v>211970.02267999999</v>
      </c>
      <c r="G7" s="395">
        <v>194803.43796000001</v>
      </c>
      <c r="H7" s="395">
        <v>222794.10467</v>
      </c>
      <c r="I7" s="395">
        <v>201525.46030999999</v>
      </c>
      <c r="J7" s="395">
        <v>207236.71030000001</v>
      </c>
      <c r="K7" s="395">
        <v>190641.03246000002</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76984.474310000005</v>
      </c>
      <c r="J8" s="114">
        <v>70541.782189999998</v>
      </c>
      <c r="K8" s="114">
        <v>58357.929049999999</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18696.642199999998</v>
      </c>
      <c r="J9" s="114">
        <v>5792.2658899999997</v>
      </c>
      <c r="K9" s="114">
        <v>18762.642909999999</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82358.409520000001</v>
      </c>
      <c r="J10" s="114">
        <v>107849.59220999999</v>
      </c>
      <c r="K10" s="114">
        <v>89329.124190000002</v>
      </c>
    </row>
    <row r="11" spans="1:11" s="16" customFormat="1" ht="15" customHeight="1">
      <c r="A11" s="148" t="s">
        <v>582</v>
      </c>
      <c r="B11" s="114">
        <v>102555.73315</v>
      </c>
      <c r="C11" s="114">
        <v>113285.96322000001</v>
      </c>
      <c r="D11" s="114">
        <v>111334.50675</v>
      </c>
      <c r="E11" s="114">
        <v>133496.4492</v>
      </c>
      <c r="F11" s="114">
        <v>125706.57488</v>
      </c>
      <c r="G11" s="114">
        <v>116670.41406</v>
      </c>
      <c r="H11" s="114">
        <v>81549.863230000003</v>
      </c>
      <c r="I11" s="114">
        <v>81357.956510000004</v>
      </c>
      <c r="J11" s="114">
        <v>107023.31806000001</v>
      </c>
      <c r="K11" s="114">
        <v>88359.81581</v>
      </c>
    </row>
    <row r="12" spans="1:11" s="16" customFormat="1" ht="15" customHeight="1">
      <c r="A12" s="148" t="s">
        <v>583</v>
      </c>
      <c r="B12" s="114">
        <v>102555.73315</v>
      </c>
      <c r="C12" s="114">
        <v>113285.96322000001</v>
      </c>
      <c r="D12" s="114">
        <v>110996.09675</v>
      </c>
      <c r="E12" s="114">
        <v>133233.24142000001</v>
      </c>
      <c r="F12" s="114">
        <v>125298.56932</v>
      </c>
      <c r="G12" s="114">
        <v>115807.61072</v>
      </c>
      <c r="H12" s="114">
        <v>77091.956430000006</v>
      </c>
      <c r="I12" s="114">
        <v>74044.604659999997</v>
      </c>
      <c r="J12" s="114">
        <v>101488.24301000001</v>
      </c>
      <c r="K12" s="114">
        <v>84798.970749999993</v>
      </c>
    </row>
    <row r="13" spans="1:11" s="16" customFormat="1" ht="15" customHeight="1">
      <c r="A13" s="148" t="s">
        <v>584</v>
      </c>
      <c r="B13" s="114">
        <v>0</v>
      </c>
      <c r="C13" s="114">
        <v>0</v>
      </c>
      <c r="D13" s="114">
        <v>338.41</v>
      </c>
      <c r="E13" s="114">
        <v>263.20778000000001</v>
      </c>
      <c r="F13" s="114">
        <v>408.00556</v>
      </c>
      <c r="G13" s="114">
        <v>862.80333999999993</v>
      </c>
      <c r="H13" s="114">
        <v>4457.9067999999997</v>
      </c>
      <c r="I13" s="114">
        <v>7313.35185</v>
      </c>
      <c r="J13" s="114">
        <v>5535.0750499999995</v>
      </c>
      <c r="K13" s="114">
        <v>3560.8450600000001</v>
      </c>
    </row>
    <row r="14" spans="1:11" s="16" customFormat="1" ht="15" customHeight="1">
      <c r="A14" s="148" t="s">
        <v>585</v>
      </c>
      <c r="B14" s="114">
        <v>11.41893</v>
      </c>
      <c r="C14" s="114">
        <v>0</v>
      </c>
      <c r="D14" s="114">
        <v>22.225249999999999</v>
      </c>
      <c r="E14" s="114">
        <v>30.169430000000002</v>
      </c>
      <c r="F14" s="114">
        <v>28.966990000000003</v>
      </c>
      <c r="G14" s="114">
        <v>879.79075</v>
      </c>
      <c r="H14" s="114">
        <v>0</v>
      </c>
      <c r="I14" s="114">
        <v>0</v>
      </c>
      <c r="J14" s="114">
        <v>85.075009999999992</v>
      </c>
      <c r="K14" s="114">
        <v>113.43334</v>
      </c>
    </row>
    <row r="15" spans="1:11" s="16" customFormat="1" ht="15" customHeight="1">
      <c r="A15" s="148" t="s">
        <v>586</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587</v>
      </c>
      <c r="B16" s="114">
        <v>0</v>
      </c>
      <c r="C16" s="114">
        <v>0</v>
      </c>
      <c r="D16" s="114">
        <v>0</v>
      </c>
      <c r="E16" s="114">
        <v>0</v>
      </c>
      <c r="F16" s="114">
        <v>0</v>
      </c>
      <c r="G16" s="114">
        <v>176</v>
      </c>
      <c r="H16" s="114">
        <v>0</v>
      </c>
      <c r="I16" s="114">
        <v>0</v>
      </c>
      <c r="J16" s="114">
        <v>85.075009999999992</v>
      </c>
      <c r="K16" s="114">
        <v>113.43334</v>
      </c>
    </row>
    <row r="17" spans="1:11" s="16" customFormat="1" ht="15" customHeight="1">
      <c r="A17" s="148" t="s">
        <v>588</v>
      </c>
      <c r="B17" s="114">
        <v>280.82909000000001</v>
      </c>
      <c r="C17" s="114">
        <v>274.39999999999998</v>
      </c>
      <c r="D17" s="114">
        <v>274.39999999999998</v>
      </c>
      <c r="E17" s="114">
        <v>293.53593000000001</v>
      </c>
      <c r="F17" s="114">
        <v>351.94902000000002</v>
      </c>
      <c r="G17" s="114">
        <v>464.22872999999998</v>
      </c>
      <c r="H17" s="114">
        <v>491.505</v>
      </c>
      <c r="I17" s="114">
        <v>472.38921999999997</v>
      </c>
      <c r="J17" s="114">
        <v>458.09063000000003</v>
      </c>
      <c r="K17" s="114">
        <v>416.66273999999999</v>
      </c>
    </row>
    <row r="18" spans="1:11" s="16" customFormat="1" ht="15" customHeight="1">
      <c r="A18" s="148" t="s">
        <v>589</v>
      </c>
      <c r="B18" s="114">
        <v>6.4290900000000004</v>
      </c>
      <c r="C18" s="114">
        <v>0</v>
      </c>
      <c r="D18" s="114">
        <v>0</v>
      </c>
      <c r="E18" s="114">
        <v>19.135930000000002</v>
      </c>
      <c r="F18" s="114">
        <v>77.549019999999999</v>
      </c>
      <c r="G18" s="114">
        <v>189.82873000000001</v>
      </c>
      <c r="H18" s="114">
        <v>217.10499999999999</v>
      </c>
      <c r="I18" s="114">
        <v>197.98921999999999</v>
      </c>
      <c r="J18" s="114">
        <v>183.69063</v>
      </c>
      <c r="K18" s="114">
        <v>142.26273999999998</v>
      </c>
    </row>
    <row r="19" spans="1:11" s="16" customFormat="1" ht="15" customHeight="1">
      <c r="A19" s="148" t="s">
        <v>590</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1023.59548</v>
      </c>
      <c r="J20" s="114">
        <v>890.85655000000008</v>
      </c>
      <c r="K20" s="114">
        <v>1020.10923</v>
      </c>
    </row>
    <row r="21" spans="1:11" s="16" customFormat="1" ht="15" customHeight="1">
      <c r="A21" s="148" t="s">
        <v>591</v>
      </c>
      <c r="B21" s="114">
        <v>-1124.46154</v>
      </c>
      <c r="C21" s="114">
        <v>-1334.81297</v>
      </c>
      <c r="D21" s="114">
        <v>-485.60015999999996</v>
      </c>
      <c r="E21" s="114">
        <v>-827.55581999999993</v>
      </c>
      <c r="F21" s="114">
        <v>-435.43978000000004</v>
      </c>
      <c r="G21" s="114">
        <v>-858.2828199999999</v>
      </c>
      <c r="H21" s="114">
        <v>-601.51932999999997</v>
      </c>
      <c r="I21" s="114">
        <v>-495.53169000000003</v>
      </c>
      <c r="J21" s="114">
        <v>-607.74804000000006</v>
      </c>
      <c r="K21" s="114">
        <v>-580.89693</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2148.3479900000002</v>
      </c>
      <c r="J22" s="114">
        <v>1770.4618</v>
      </c>
      <c r="K22" s="114">
        <v>2342.1024600000001</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1E-3</v>
      </c>
    </row>
    <row r="24" spans="1:11" s="16" customFormat="1" ht="15" customHeight="1">
      <c r="A24" s="147" t="s">
        <v>592</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965.8131800000001</v>
      </c>
      <c r="J25" s="114">
        <v>961.87711999999999</v>
      </c>
      <c r="K25" s="114">
        <v>936.10415999999998</v>
      </c>
    </row>
    <row r="26" spans="1:11" s="16" customFormat="1" ht="15" customHeight="1">
      <c r="A26" s="147" t="s">
        <v>593</v>
      </c>
      <c r="B26" s="114">
        <v>1427.6344799999999</v>
      </c>
      <c r="C26" s="114">
        <v>1188.6419699999999</v>
      </c>
      <c r="D26" s="114">
        <v>1220.63048</v>
      </c>
      <c r="E26" s="114">
        <v>1146.06951</v>
      </c>
      <c r="F26" s="114">
        <v>1090.68202</v>
      </c>
      <c r="G26" s="114">
        <v>902.80031000000008</v>
      </c>
      <c r="H26" s="114">
        <v>743.37688000000003</v>
      </c>
      <c r="I26" s="114">
        <v>683.83352000000002</v>
      </c>
      <c r="J26" s="114">
        <v>632.79150000000004</v>
      </c>
      <c r="K26" s="114">
        <v>606.46704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80260.105519999997</v>
      </c>
      <c r="C28" s="395">
        <v>115473.55082999999</v>
      </c>
      <c r="D28" s="395">
        <v>122190.71915999999</v>
      </c>
      <c r="E28" s="395">
        <v>128168.57805</v>
      </c>
      <c r="F28" s="395">
        <v>113326.59335</v>
      </c>
      <c r="G28" s="395">
        <v>98445.461129999996</v>
      </c>
      <c r="H28" s="395">
        <v>129757.37397</v>
      </c>
      <c r="I28" s="395">
        <v>111728.06864</v>
      </c>
      <c r="J28" s="395">
        <v>119067.54490000001</v>
      </c>
      <c r="K28" s="395">
        <v>102609.05328000001</v>
      </c>
    </row>
    <row r="29" spans="1:11" s="16" customFormat="1" ht="15" customHeight="1" thickTop="1">
      <c r="A29" s="147" t="s">
        <v>595</v>
      </c>
      <c r="B29" s="114">
        <v>62342.44743</v>
      </c>
      <c r="C29" s="114">
        <v>79685.477510000012</v>
      </c>
      <c r="D29" s="114">
        <v>67563.025760000004</v>
      </c>
      <c r="E29" s="114">
        <v>67803.370110000003</v>
      </c>
      <c r="F29" s="114">
        <v>64110.241150000002</v>
      </c>
      <c r="G29" s="114">
        <v>71569.533500000005</v>
      </c>
      <c r="H29" s="114">
        <v>70174.974579999995</v>
      </c>
      <c r="I29" s="114">
        <v>63948.444200000005</v>
      </c>
      <c r="J29" s="114">
        <v>69825.725999999995</v>
      </c>
      <c r="K29" s="114">
        <v>60105.235719999997</v>
      </c>
    </row>
    <row r="30" spans="1:11" s="16" customFormat="1" ht="15" customHeight="1">
      <c r="A30" s="148" t="s">
        <v>596</v>
      </c>
      <c r="B30" s="114">
        <v>27397.628949999998</v>
      </c>
      <c r="C30" s="114">
        <v>48298.087610000002</v>
      </c>
      <c r="D30" s="114">
        <v>38508.517999999996</v>
      </c>
      <c r="E30" s="114">
        <v>39720.584159999999</v>
      </c>
      <c r="F30" s="114">
        <v>34851.007490000004</v>
      </c>
      <c r="G30" s="114">
        <v>38972.483950000002</v>
      </c>
      <c r="H30" s="114">
        <v>32024.63839</v>
      </c>
      <c r="I30" s="114">
        <v>26587.10972</v>
      </c>
      <c r="J30" s="114">
        <v>34954.533909999998</v>
      </c>
      <c r="K30" s="114">
        <v>27774.559539999998</v>
      </c>
    </row>
    <row r="31" spans="1:11" s="16" customFormat="1" ht="15" customHeight="1">
      <c r="A31" s="148" t="s">
        <v>597</v>
      </c>
      <c r="B31" s="114">
        <v>22635.422890000002</v>
      </c>
      <c r="C31" s="114">
        <v>22733.85094</v>
      </c>
      <c r="D31" s="114">
        <v>21367.188109999999</v>
      </c>
      <c r="E31" s="114">
        <v>19797.38868</v>
      </c>
      <c r="F31" s="114">
        <v>17664.016780000002</v>
      </c>
      <c r="G31" s="114">
        <v>19877.62715</v>
      </c>
      <c r="H31" s="114">
        <v>19539.841989999997</v>
      </c>
      <c r="I31" s="114">
        <v>19517.349320000001</v>
      </c>
      <c r="J31" s="114">
        <v>21651.77362</v>
      </c>
      <c r="K31" s="114">
        <v>19269.526389999999</v>
      </c>
    </row>
    <row r="32" spans="1:11" s="16" customFormat="1" ht="15" customHeight="1">
      <c r="A32" s="148" t="s">
        <v>598</v>
      </c>
      <c r="B32" s="114">
        <v>6322.9769500000002</v>
      </c>
      <c r="C32" s="114">
        <v>2838.3182200000001</v>
      </c>
      <c r="D32" s="114">
        <v>3790.0530600000002</v>
      </c>
      <c r="E32" s="114">
        <v>3949.4627500000001</v>
      </c>
      <c r="F32" s="114">
        <v>6996.0265599999993</v>
      </c>
      <c r="G32" s="114">
        <v>8027.5493699999997</v>
      </c>
      <c r="H32" s="114">
        <v>10333.979069999999</v>
      </c>
      <c r="I32" s="114">
        <v>10060.758800000001</v>
      </c>
      <c r="J32" s="114">
        <v>8042.4745899999998</v>
      </c>
      <c r="K32" s="114">
        <v>8047.8901399999995</v>
      </c>
    </row>
    <row r="33" spans="1:11" s="16" customFormat="1" ht="15" customHeight="1">
      <c r="A33" s="148" t="s">
        <v>599</v>
      </c>
      <c r="B33" s="114">
        <v>5946.3532800000003</v>
      </c>
      <c r="C33" s="114">
        <v>5789.6918900000001</v>
      </c>
      <c r="D33" s="114">
        <v>3877.37538</v>
      </c>
      <c r="E33" s="114">
        <v>4325.3362400000005</v>
      </c>
      <c r="F33" s="114">
        <v>4583.5227500000001</v>
      </c>
      <c r="G33" s="114">
        <v>4573.6612500000001</v>
      </c>
      <c r="H33" s="114">
        <v>8198.4884199999997</v>
      </c>
      <c r="I33" s="114">
        <v>7611.5885399999997</v>
      </c>
      <c r="J33" s="114">
        <v>5121.2054699999999</v>
      </c>
      <c r="K33" s="114">
        <v>4895.1138099999998</v>
      </c>
    </row>
    <row r="34" spans="1:11" s="16" customFormat="1" ht="15" customHeight="1">
      <c r="A34" s="148" t="s">
        <v>600</v>
      </c>
      <c r="B34" s="114">
        <v>0</v>
      </c>
      <c r="C34" s="114">
        <v>0</v>
      </c>
      <c r="D34" s="114">
        <v>0</v>
      </c>
      <c r="E34" s="114">
        <v>0</v>
      </c>
      <c r="F34" s="114">
        <v>0</v>
      </c>
      <c r="G34" s="114">
        <v>0</v>
      </c>
      <c r="H34" s="114">
        <v>0</v>
      </c>
      <c r="I34" s="114">
        <v>0</v>
      </c>
      <c r="J34" s="114">
        <v>0</v>
      </c>
      <c r="K34" s="114">
        <v>0</v>
      </c>
    </row>
    <row r="35" spans="1:11" s="16" customFormat="1" ht="15" customHeight="1">
      <c r="A35" s="148" t="s">
        <v>601</v>
      </c>
      <c r="B35" s="114">
        <v>40.065359999999998</v>
      </c>
      <c r="C35" s="114">
        <v>25.528849999999998</v>
      </c>
      <c r="D35" s="114">
        <v>19.891209999999997</v>
      </c>
      <c r="E35" s="114">
        <v>10.598280000000001</v>
      </c>
      <c r="F35" s="114">
        <v>15.66757</v>
      </c>
      <c r="G35" s="114">
        <v>118.21178</v>
      </c>
      <c r="H35" s="114">
        <v>78.026710000000008</v>
      </c>
      <c r="I35" s="114">
        <v>171.63782</v>
      </c>
      <c r="J35" s="114">
        <v>55.738410000000002</v>
      </c>
      <c r="K35" s="114">
        <v>118.14583999999999</v>
      </c>
    </row>
    <row r="36" spans="1:11" s="16" customFormat="1" ht="15" customHeight="1">
      <c r="A36" s="147" t="s">
        <v>602</v>
      </c>
      <c r="B36" s="114">
        <v>0</v>
      </c>
      <c r="C36" s="114">
        <v>2.86619</v>
      </c>
      <c r="D36" s="114">
        <v>0</v>
      </c>
      <c r="E36" s="114">
        <v>0</v>
      </c>
      <c r="F36" s="114">
        <v>0</v>
      </c>
      <c r="G36" s="114">
        <v>0</v>
      </c>
      <c r="H36" s="114">
        <v>0</v>
      </c>
      <c r="I36" s="114">
        <v>0</v>
      </c>
      <c r="J36" s="114">
        <v>0</v>
      </c>
      <c r="K36" s="114">
        <v>0</v>
      </c>
    </row>
    <row r="37" spans="1:11" s="16" customFormat="1" ht="15" customHeight="1">
      <c r="A37" s="147" t="s">
        <v>603</v>
      </c>
      <c r="B37" s="114">
        <v>10772.367</v>
      </c>
      <c r="C37" s="114">
        <v>28875.165100000002</v>
      </c>
      <c r="D37" s="114">
        <v>47587.9476</v>
      </c>
      <c r="E37" s="114">
        <v>53783.478600000002</v>
      </c>
      <c r="F37" s="114">
        <v>44225.48603</v>
      </c>
      <c r="G37" s="114">
        <v>22099.352469999998</v>
      </c>
      <c r="H37" s="114">
        <v>55064.254509999999</v>
      </c>
      <c r="I37" s="114">
        <v>42764.532780000001</v>
      </c>
      <c r="J37" s="114">
        <v>43721.287619999996</v>
      </c>
      <c r="K37" s="114">
        <v>36819.177929999998</v>
      </c>
    </row>
    <row r="38" spans="1:11" s="16" customFormat="1" ht="15" customHeight="1">
      <c r="A38" s="147" t="s">
        <v>604</v>
      </c>
      <c r="B38" s="114">
        <v>3477.5881899999999</v>
      </c>
      <c r="C38" s="114">
        <v>3315.2901000000002</v>
      </c>
      <c r="D38" s="114">
        <v>3237.5536099999999</v>
      </c>
      <c r="E38" s="114">
        <v>3120.6717100000001</v>
      </c>
      <c r="F38" s="114">
        <v>2626.7477699999999</v>
      </c>
      <c r="G38" s="114">
        <v>2331.7535899999998</v>
      </c>
      <c r="H38" s="114">
        <v>2557.4577899999999</v>
      </c>
      <c r="I38" s="114">
        <v>2954.1235999999999</v>
      </c>
      <c r="J38" s="114">
        <v>2405.4017999999996</v>
      </c>
      <c r="K38" s="114">
        <v>3246.2348900000002</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2060.9680600000002</v>
      </c>
      <c r="J39" s="114">
        <v>3115.1294800000001</v>
      </c>
      <c r="K39" s="114">
        <v>2438.4047400000004</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606</v>
      </c>
      <c r="B43" s="395">
        <v>96556.577359999996</v>
      </c>
      <c r="C43" s="395">
        <v>97681.169040000008</v>
      </c>
      <c r="D43" s="395">
        <v>97841.770759999999</v>
      </c>
      <c r="E43" s="395">
        <v>98303.154299999995</v>
      </c>
      <c r="F43" s="395">
        <v>98643.429329999999</v>
      </c>
      <c r="G43" s="395">
        <v>96357.97683</v>
      </c>
      <c r="H43" s="395">
        <v>93036.7307</v>
      </c>
      <c r="I43" s="395">
        <v>89797.391669999997</v>
      </c>
      <c r="J43" s="395">
        <v>88169.165400000013</v>
      </c>
      <c r="K43" s="395">
        <v>88031.979180000009</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-17784.77605</v>
      </c>
      <c r="J48" s="114">
        <v>-19413.00232</v>
      </c>
      <c r="K48" s="114">
        <v>-19550.188539999999</v>
      </c>
    </row>
    <row r="49" spans="1:11" s="16" customFormat="1" ht="15" customHeight="1">
      <c r="A49" s="148" t="s">
        <v>608</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609</v>
      </c>
      <c r="B50" s="114">
        <v>1372.76224</v>
      </c>
      <c r="C50" s="114">
        <v>1124.5916399999999</v>
      </c>
      <c r="D50" s="114">
        <v>160.60172</v>
      </c>
      <c r="E50" s="114">
        <v>461.38353999999998</v>
      </c>
      <c r="F50" s="114">
        <v>340.27501000000001</v>
      </c>
      <c r="G50" s="114">
        <v>-2285.4524999999999</v>
      </c>
      <c r="H50" s="114">
        <v>-3321.2463399999997</v>
      </c>
      <c r="I50" s="114">
        <v>-3239.3390299999996</v>
      </c>
      <c r="J50" s="114">
        <v>-4867.5653000000002</v>
      </c>
      <c r="K50" s="114">
        <v>-137.18645000000001</v>
      </c>
    </row>
    <row r="51" spans="1:11" ht="15" customHeight="1" thickTop="1" thickBot="1">
      <c r="A51" s="394" t="s">
        <v>610</v>
      </c>
      <c r="B51" s="395">
        <v>176816.68288000001</v>
      </c>
      <c r="C51" s="395">
        <v>213154.71987</v>
      </c>
      <c r="D51" s="395">
        <v>220032.48991999999</v>
      </c>
      <c r="E51" s="395">
        <v>226471.73235000001</v>
      </c>
      <c r="F51" s="395">
        <v>211970.02267999999</v>
      </c>
      <c r="G51" s="395">
        <v>194803.43796000001</v>
      </c>
      <c r="H51" s="395">
        <v>222794.10467</v>
      </c>
      <c r="I51" s="395">
        <v>201525.46030999999</v>
      </c>
      <c r="J51" s="395">
        <v>207236.71030000001</v>
      </c>
      <c r="K51" s="395">
        <v>190641.03246000002</v>
      </c>
    </row>
    <row r="52" spans="1:11" s="16" customFormat="1" ht="15" customHeight="1" thickTop="1">
      <c r="A52" s="113" t="s">
        <v>611</v>
      </c>
      <c r="B52" s="114">
        <v>62538.690560000003</v>
      </c>
      <c r="C52" s="114">
        <v>89885.581430000006</v>
      </c>
      <c r="D52" s="114">
        <v>89695.080370000011</v>
      </c>
      <c r="E52" s="114">
        <v>52790.860619999999</v>
      </c>
      <c r="F52" s="114">
        <v>37656.62169</v>
      </c>
      <c r="G52" s="114">
        <v>23947.436870000001</v>
      </c>
      <c r="H52" s="114">
        <v>28632.792940000003</v>
      </c>
      <c r="I52" s="114">
        <v>32146.056149999997</v>
      </c>
      <c r="J52" s="114">
        <v>44567.894289999997</v>
      </c>
      <c r="K52" s="114">
        <v>25920.221379999999</v>
      </c>
    </row>
    <row r="53" spans="1:11" s="17" customFormat="1" ht="15" customHeight="1">
      <c r="A53" s="148" t="s">
        <v>612</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613</v>
      </c>
      <c r="B54" s="114">
        <v>61322.998749999999</v>
      </c>
      <c r="C54" s="114">
        <v>89885.581430000006</v>
      </c>
      <c r="D54" s="114">
        <v>88690.159930000009</v>
      </c>
      <c r="E54" s="114">
        <v>52440.260009999998</v>
      </c>
      <c r="F54" s="114">
        <v>37656.62169</v>
      </c>
      <c r="G54" s="114">
        <v>23947.436870000001</v>
      </c>
      <c r="H54" s="114">
        <v>28632.792940000003</v>
      </c>
      <c r="I54" s="114">
        <v>32146.056149999997</v>
      </c>
      <c r="J54" s="114">
        <v>44567.894289999997</v>
      </c>
      <c r="K54" s="114">
        <v>25920.221379999999</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1003730.83062</v>
      </c>
      <c r="C58" s="114">
        <v>984294.44110000005</v>
      </c>
      <c r="D58" s="114">
        <v>1065263.2624900001</v>
      </c>
      <c r="E58" s="114">
        <v>1003905.1013099999</v>
      </c>
      <c r="F58" s="114">
        <v>1093297.12512</v>
      </c>
      <c r="G58" s="114">
        <v>991201.46351999999</v>
      </c>
      <c r="H58" s="114">
        <v>774001.45377999998</v>
      </c>
      <c r="I58" s="114">
        <v>753428.94857000001</v>
      </c>
      <c r="J58" s="114">
        <v>733781.81598000007</v>
      </c>
      <c r="K58" s="114">
        <v>730113.70883999998</v>
      </c>
    </row>
    <row r="59" spans="1:11">
      <c r="A59" s="396" t="s">
        <v>618</v>
      </c>
      <c r="B59" s="397">
        <v>8626.6301800000001</v>
      </c>
      <c r="C59" s="397">
        <v>9134.8107600000003</v>
      </c>
      <c r="D59" s="397">
        <v>8263.46198</v>
      </c>
      <c r="E59" s="397">
        <v>8959.827150000001</v>
      </c>
      <c r="F59" s="397">
        <v>8085.5501699999995</v>
      </c>
      <c r="G59" s="397">
        <v>7577.40146</v>
      </c>
      <c r="H59" s="397">
        <v>6381.4382900000001</v>
      </c>
      <c r="I59" s="397">
        <v>2060.33862</v>
      </c>
      <c r="J59" s="397">
        <v>6039.5814099999998</v>
      </c>
      <c r="K59" s="397">
        <v>2642.8148500000002</v>
      </c>
    </row>
    <row r="60" spans="1:11" ht="15" customHeight="1">
      <c r="A60" s="148" t="s">
        <v>619</v>
      </c>
      <c r="B60" s="114">
        <v>-356.20753000000002</v>
      </c>
      <c r="C60" s="114">
        <v>-534.53768000000002</v>
      </c>
      <c r="D60" s="114">
        <v>-563.69911000000002</v>
      </c>
      <c r="E60" s="114">
        <v>-557.21632999999997</v>
      </c>
      <c r="F60" s="114">
        <v>-1157.0727099999999</v>
      </c>
      <c r="G60" s="114">
        <v>-597.11473000000001</v>
      </c>
      <c r="H60" s="114">
        <v>-1010.1227</v>
      </c>
      <c r="I60" s="114">
        <v>-584.28475000000003</v>
      </c>
      <c r="J60" s="114">
        <v>-1312.8974900000001</v>
      </c>
      <c r="K60" s="114">
        <v>-478.4778</v>
      </c>
    </row>
    <row r="61" spans="1:11" ht="15" customHeight="1">
      <c r="A61" s="147" t="s">
        <v>620</v>
      </c>
      <c r="B61" s="114">
        <v>8270.4226500000004</v>
      </c>
      <c r="C61" s="114">
        <v>8600.2730800000008</v>
      </c>
      <c r="D61" s="114">
        <v>7699.7628700000005</v>
      </c>
      <c r="E61" s="114">
        <v>8402.6108199999999</v>
      </c>
      <c r="F61" s="114">
        <v>6928.4774600000001</v>
      </c>
      <c r="G61" s="114">
        <v>6980.2867300000007</v>
      </c>
      <c r="H61" s="114">
        <v>5371.3155900000002</v>
      </c>
      <c r="I61" s="114">
        <v>1476.0538700000002</v>
      </c>
      <c r="J61" s="114">
        <v>4726.6839199999995</v>
      </c>
      <c r="K61" s="114">
        <v>2164.3370499999996</v>
      </c>
    </row>
    <row r="62" spans="1:11" ht="15" customHeight="1">
      <c r="A62" s="116" t="s">
        <v>621</v>
      </c>
      <c r="B62" s="114">
        <v>5937.0886799999998</v>
      </c>
      <c r="C62" s="114">
        <v>5617.9032100000004</v>
      </c>
      <c r="D62" s="114">
        <v>6872.8189499999999</v>
      </c>
      <c r="E62" s="114">
        <v>7473.6108800000002</v>
      </c>
      <c r="F62" s="114">
        <v>9363.7208800000008</v>
      </c>
      <c r="G62" s="114">
        <v>8134.7033600000004</v>
      </c>
      <c r="H62" s="114">
        <v>5993.2725099999998</v>
      </c>
      <c r="I62" s="114">
        <v>3168.5114800000001</v>
      </c>
      <c r="J62" s="114">
        <v>8936.5353699999996</v>
      </c>
      <c r="K62" s="114">
        <v>3474.8079600000001</v>
      </c>
    </row>
    <row r="63" spans="1:11" ht="15" customHeight="1">
      <c r="A63" s="148" t="s">
        <v>622</v>
      </c>
      <c r="B63" s="114">
        <v>-808.12293</v>
      </c>
      <c r="C63" s="114">
        <v>-825.54353000000003</v>
      </c>
      <c r="D63" s="114">
        <v>-3124.6672000000003</v>
      </c>
      <c r="E63" s="114">
        <v>-3254.39428</v>
      </c>
      <c r="F63" s="114">
        <v>-4270.5034500000002</v>
      </c>
      <c r="G63" s="114">
        <v>-3277.8258500000002</v>
      </c>
      <c r="H63" s="114">
        <v>-3827.0489600000001</v>
      </c>
      <c r="I63" s="114">
        <v>-2955.2571000000003</v>
      </c>
      <c r="J63" s="114">
        <v>-4600.0275999999994</v>
      </c>
      <c r="K63" s="114">
        <v>-1090.46334</v>
      </c>
    </row>
    <row r="64" spans="1:11" ht="15" customHeight="1">
      <c r="A64" s="117" t="s">
        <v>623</v>
      </c>
      <c r="B64" s="114">
        <v>13399.3884</v>
      </c>
      <c r="C64" s="114">
        <v>13392.63276</v>
      </c>
      <c r="D64" s="114">
        <v>11447.91462</v>
      </c>
      <c r="E64" s="114">
        <v>12621.82742</v>
      </c>
      <c r="F64" s="114">
        <v>12021.694890000001</v>
      </c>
      <c r="G64" s="114">
        <v>11837.16424</v>
      </c>
      <c r="H64" s="114">
        <v>7537.5391399999999</v>
      </c>
      <c r="I64" s="114">
        <v>1689.30825</v>
      </c>
      <c r="J64" s="114">
        <v>9063.1916899999997</v>
      </c>
      <c r="K64" s="114">
        <v>4548.6816699999999</v>
      </c>
    </row>
    <row r="65" spans="1:11" ht="15" customHeight="1">
      <c r="A65" s="116" t="s">
        <v>624</v>
      </c>
      <c r="B65" s="114">
        <v>1472.22245</v>
      </c>
      <c r="C65" s="114">
        <v>1605.3745100000001</v>
      </c>
      <c r="D65" s="114">
        <v>1288.60998</v>
      </c>
      <c r="E65" s="114">
        <v>2128.2764999999999</v>
      </c>
      <c r="F65" s="114">
        <v>2635.6564500000004</v>
      </c>
      <c r="G65" s="114">
        <v>1648.57951</v>
      </c>
      <c r="H65" s="114">
        <v>1513.27856</v>
      </c>
      <c r="I65" s="114">
        <v>743.76463999999999</v>
      </c>
      <c r="J65" s="114">
        <v>1082.5396499999999</v>
      </c>
      <c r="K65" s="114">
        <v>1459.73181</v>
      </c>
    </row>
    <row r="66" spans="1:11" ht="15" customHeight="1">
      <c r="A66" s="116" t="s">
        <v>625</v>
      </c>
      <c r="B66" s="114">
        <v>-628.60950000000003</v>
      </c>
      <c r="C66" s="114">
        <v>-1533.86403</v>
      </c>
      <c r="D66" s="114">
        <v>-584.29022999999995</v>
      </c>
      <c r="E66" s="114">
        <v>-1713.95867</v>
      </c>
      <c r="F66" s="114">
        <v>-939.06581000000006</v>
      </c>
      <c r="G66" s="114">
        <v>-2155.7004200000001</v>
      </c>
      <c r="H66" s="114">
        <v>-750.80584999999996</v>
      </c>
      <c r="I66" s="114">
        <v>-734.75798999999995</v>
      </c>
      <c r="J66" s="114">
        <v>-2239.9107599999998</v>
      </c>
      <c r="K66" s="114">
        <v>-797.58384000000001</v>
      </c>
    </row>
    <row r="67" spans="1:11" ht="15" customHeight="1">
      <c r="A67" s="147" t="s">
        <v>626</v>
      </c>
      <c r="B67" s="114">
        <v>14243.00135</v>
      </c>
      <c r="C67" s="114">
        <v>13464.143239999999</v>
      </c>
      <c r="D67" s="114">
        <v>12152.234369999998</v>
      </c>
      <c r="E67" s="114">
        <v>13036.14525</v>
      </c>
      <c r="F67" s="114">
        <v>13718.285529999999</v>
      </c>
      <c r="G67" s="114">
        <v>11330.04333</v>
      </c>
      <c r="H67" s="114">
        <v>8300.011849999999</v>
      </c>
      <c r="I67" s="114">
        <v>1698.3148999999999</v>
      </c>
      <c r="J67" s="114">
        <v>7905.8205800000005</v>
      </c>
      <c r="K67" s="114">
        <v>5210.8296399999999</v>
      </c>
    </row>
    <row r="68" spans="1:11" ht="15" customHeight="1">
      <c r="A68" s="148" t="s">
        <v>627</v>
      </c>
      <c r="B68" s="114">
        <v>-12873.928910000001</v>
      </c>
      <c r="C68" s="114">
        <v>-13582.095740000001</v>
      </c>
      <c r="D68" s="114">
        <v>-12000.21803</v>
      </c>
      <c r="E68" s="114">
        <v>-12628.430560000001</v>
      </c>
      <c r="F68" s="114">
        <v>-13371.91778</v>
      </c>
      <c r="G68" s="114">
        <v>-13608.239970000001</v>
      </c>
      <c r="H68" s="114">
        <v>-11596.757679999999</v>
      </c>
      <c r="I68" s="114">
        <v>-4950.0123899999999</v>
      </c>
      <c r="J68" s="114">
        <v>-12782.60446</v>
      </c>
      <c r="K68" s="114">
        <v>-5257.2780899999998</v>
      </c>
    </row>
    <row r="69" spans="1:11" ht="15" customHeight="1">
      <c r="A69" s="117" t="s">
        <v>628</v>
      </c>
      <c r="B69" s="114">
        <v>1369.0724399999999</v>
      </c>
      <c r="C69" s="114">
        <v>-117.9525</v>
      </c>
      <c r="D69" s="114">
        <v>152.01633999999999</v>
      </c>
      <c r="E69" s="114">
        <v>407.71469000000002</v>
      </c>
      <c r="F69" s="114">
        <v>346.36775</v>
      </c>
      <c r="G69" s="114">
        <v>-2278.1966400000001</v>
      </c>
      <c r="H69" s="114">
        <v>-3296.7458300000003</v>
      </c>
      <c r="I69" s="114">
        <v>-3251.69749</v>
      </c>
      <c r="J69" s="114">
        <v>-4876.78388</v>
      </c>
      <c r="K69" s="114">
        <v>-46.448449999999994</v>
      </c>
    </row>
    <row r="70" spans="1:11" ht="15" customHeight="1">
      <c r="A70" s="117" t="s">
        <v>629</v>
      </c>
      <c r="B70" s="114">
        <v>-5.3046699999999998</v>
      </c>
      <c r="C70" s="114">
        <v>6.8687299999999993</v>
      </c>
      <c r="D70" s="114">
        <v>-0.36033999999999999</v>
      </c>
      <c r="E70" s="114">
        <v>28.207799999999999</v>
      </c>
      <c r="F70" s="114">
        <v>-14.75963</v>
      </c>
      <c r="G70" s="114">
        <v>0.25178</v>
      </c>
      <c r="H70" s="114">
        <v>2.95261</v>
      </c>
      <c r="I70" s="114">
        <v>6.1427700000000005</v>
      </c>
      <c r="J70" s="114">
        <v>6.0352399999999999</v>
      </c>
      <c r="K70" s="114">
        <v>1.719E-2</v>
      </c>
    </row>
    <row r="71" spans="1:11" ht="15" customHeight="1">
      <c r="A71" s="115" t="s">
        <v>978</v>
      </c>
      <c r="B71" s="114">
        <v>-5.3046699999999998</v>
      </c>
      <c r="C71" s="114">
        <v>6.8687299999999993</v>
      </c>
      <c r="D71" s="114">
        <v>-0.36033999999999999</v>
      </c>
      <c r="E71" s="114">
        <v>28.207799999999999</v>
      </c>
      <c r="F71" s="114">
        <v>-14.75963</v>
      </c>
      <c r="G71" s="114">
        <v>0.25178</v>
      </c>
      <c r="H71" s="114">
        <v>2.95261</v>
      </c>
      <c r="I71" s="114">
        <v>6.1427700000000005</v>
      </c>
      <c r="J71" s="114">
        <v>6.0352399999999999</v>
      </c>
      <c r="K71" s="114">
        <v>1.719E-2</v>
      </c>
    </row>
    <row r="72" spans="1:11" ht="15" customHeight="1">
      <c r="A72" s="115" t="s">
        <v>979</v>
      </c>
      <c r="B72" s="114">
        <v>0</v>
      </c>
      <c r="C72" s="114">
        <v>0</v>
      </c>
      <c r="D72" s="114">
        <v>0</v>
      </c>
      <c r="E72" s="114">
        <v>0</v>
      </c>
      <c r="F72" s="114">
        <v>0</v>
      </c>
      <c r="G72" s="114">
        <v>0</v>
      </c>
      <c r="H72" s="114">
        <v>0</v>
      </c>
      <c r="I72" s="114">
        <v>0</v>
      </c>
      <c r="J72" s="114">
        <v>0</v>
      </c>
      <c r="K72" s="114">
        <v>0</v>
      </c>
    </row>
    <row r="73" spans="1:11" ht="15" customHeight="1">
      <c r="A73" s="147" t="s">
        <v>630</v>
      </c>
      <c r="B73" s="114">
        <v>-1.88591</v>
      </c>
      <c r="C73" s="114">
        <v>-17.212720000000001</v>
      </c>
      <c r="D73" s="114">
        <v>0</v>
      </c>
      <c r="E73" s="114">
        <v>0</v>
      </c>
      <c r="F73" s="114">
        <v>0.76890000000000003</v>
      </c>
      <c r="G73" s="114">
        <v>-0.99579999999999991</v>
      </c>
      <c r="H73" s="114">
        <v>-1.76997</v>
      </c>
      <c r="I73" s="114">
        <v>-6.8011599999999994</v>
      </c>
      <c r="J73" s="114">
        <v>-6.8011599999999994</v>
      </c>
      <c r="K73" s="114">
        <v>-5.246E-2</v>
      </c>
    </row>
    <row r="74" spans="1:11" ht="15" customHeight="1">
      <c r="A74" s="147" t="s">
        <v>1311</v>
      </c>
      <c r="B74" s="114">
        <v>-1.88591</v>
      </c>
      <c r="C74" s="114">
        <v>-17.212720000000001</v>
      </c>
      <c r="D74" s="114">
        <v>0</v>
      </c>
      <c r="E74" s="114">
        <v>0</v>
      </c>
      <c r="F74" s="114">
        <v>0.76890000000000003</v>
      </c>
      <c r="G74" s="114">
        <v>-0.99579999999999991</v>
      </c>
      <c r="H74" s="114">
        <v>-1.76997</v>
      </c>
      <c r="I74" s="114">
        <v>-6.8011599999999994</v>
      </c>
      <c r="J74" s="114">
        <v>-6.8011599999999994</v>
      </c>
      <c r="K74" s="114">
        <v>-5.246E-2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631</v>
      </c>
      <c r="B76" s="114">
        <v>1361.8818600000002</v>
      </c>
      <c r="C76" s="114">
        <v>-128.29649000000001</v>
      </c>
      <c r="D76" s="114">
        <v>151.65600000000001</v>
      </c>
      <c r="E76" s="114">
        <v>435.92248999999998</v>
      </c>
      <c r="F76" s="114">
        <v>332.37702000000002</v>
      </c>
      <c r="G76" s="114">
        <v>-2278.9406600000002</v>
      </c>
      <c r="H76" s="114">
        <v>-3295.5631899999998</v>
      </c>
      <c r="I76" s="114">
        <v>-3252.3558800000001</v>
      </c>
      <c r="J76" s="114">
        <v>-4877.5497999999998</v>
      </c>
      <c r="K76" s="114">
        <v>-46.483719999999998</v>
      </c>
    </row>
    <row r="77" spans="1:11" ht="15" customHeight="1">
      <c r="A77" s="149" t="s">
        <v>969</v>
      </c>
      <c r="B77" s="114">
        <v>0</v>
      </c>
      <c r="C77" s="114">
        <v>0</v>
      </c>
      <c r="D77" s="114">
        <v>0</v>
      </c>
      <c r="E77" s="114">
        <v>0</v>
      </c>
      <c r="F77" s="114">
        <v>0</v>
      </c>
      <c r="G77" s="114">
        <v>0</v>
      </c>
      <c r="H77" s="114">
        <v>0</v>
      </c>
      <c r="I77" s="114">
        <v>0</v>
      </c>
      <c r="J77" s="114">
        <v>0</v>
      </c>
      <c r="K77" s="114">
        <v>0</v>
      </c>
    </row>
    <row r="78" spans="1:11" ht="15" customHeight="1">
      <c r="A78" s="117" t="s">
        <v>632</v>
      </c>
      <c r="B78" s="114">
        <v>1361.8818600000002</v>
      </c>
      <c r="C78" s="114">
        <v>-128.29649000000001</v>
      </c>
      <c r="D78" s="114">
        <v>151.65600000000001</v>
      </c>
      <c r="E78" s="114">
        <v>435.92248999999998</v>
      </c>
      <c r="F78" s="114">
        <v>332.37702000000002</v>
      </c>
      <c r="G78" s="114">
        <v>-2278.9406600000002</v>
      </c>
      <c r="H78" s="114">
        <v>-3295.5631899999998</v>
      </c>
      <c r="I78" s="114">
        <v>-3252.3558800000001</v>
      </c>
      <c r="J78" s="114">
        <v>-4877.5497999999998</v>
      </c>
      <c r="K78" s="114">
        <v>-46.483719999999998</v>
      </c>
    </row>
    <row r="79" spans="1:11" ht="15" customHeight="1">
      <c r="A79" s="116" t="s">
        <v>633</v>
      </c>
      <c r="B79" s="114">
        <v>10.880379999999999</v>
      </c>
      <c r="C79" s="114">
        <v>1252.8881299999998</v>
      </c>
      <c r="D79" s="114">
        <v>8.9457199999999997</v>
      </c>
      <c r="E79" s="114">
        <v>25.46105</v>
      </c>
      <c r="F79" s="114">
        <v>7.8979900000000001</v>
      </c>
      <c r="G79" s="114">
        <v>-6.5118400000000003</v>
      </c>
      <c r="H79" s="114">
        <v>-25.683150000000001</v>
      </c>
      <c r="I79" s="114">
        <v>13.01685</v>
      </c>
      <c r="J79" s="114">
        <v>9.9845000000000006</v>
      </c>
      <c r="K79" s="114">
        <v>-90.702730000000003</v>
      </c>
    </row>
    <row r="80" spans="1:11" ht="15" customHeight="1">
      <c r="A80" s="147" t="s">
        <v>634</v>
      </c>
      <c r="B80" s="114">
        <v>1372.76224</v>
      </c>
      <c r="C80" s="114">
        <v>1124.5916399999999</v>
      </c>
      <c r="D80" s="114">
        <v>160.60172</v>
      </c>
      <c r="E80" s="114">
        <v>461.38353999999998</v>
      </c>
      <c r="F80" s="114">
        <v>340.27501000000001</v>
      </c>
      <c r="G80" s="114">
        <v>-2285.4524999999999</v>
      </c>
      <c r="H80" s="114">
        <v>-3321.2463399999997</v>
      </c>
      <c r="I80" s="114">
        <v>-3239.3390299999996</v>
      </c>
      <c r="J80" s="114">
        <v>-4867.5653000000002</v>
      </c>
      <c r="K80" s="114">
        <v>-137.18645000000001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1372.76224</v>
      </c>
      <c r="C82" s="114">
        <v>1124.5916399999999</v>
      </c>
      <c r="D82" s="114">
        <v>160.60172</v>
      </c>
      <c r="E82" s="114">
        <v>461.38353999999998</v>
      </c>
      <c r="F82" s="114">
        <v>340.27501000000001</v>
      </c>
      <c r="G82" s="114">
        <v>-2285.4524999999999</v>
      </c>
      <c r="H82" s="114">
        <v>-3321.2463399999997</v>
      </c>
      <c r="I82" s="114">
        <v>-3239.3390299999996</v>
      </c>
      <c r="J82" s="114">
        <v>-4867.5653000000002</v>
      </c>
      <c r="K82" s="114">
        <v>-137.18645000000001</v>
      </c>
    </row>
    <row r="83" spans="1:11" ht="15" customHeight="1" thickBot="1">
      <c r="A83" s="116" t="s">
        <v>637</v>
      </c>
      <c r="B83" s="114">
        <v>0</v>
      </c>
      <c r="C83" s="114">
        <v>0</v>
      </c>
      <c r="D83" s="114">
        <v>0</v>
      </c>
      <c r="E83" s="114">
        <v>0</v>
      </c>
      <c r="F83" s="114">
        <v>0</v>
      </c>
      <c r="G83" s="114">
        <v>0</v>
      </c>
      <c r="H83" s="114">
        <v>0</v>
      </c>
      <c r="I83" s="114">
        <v>0</v>
      </c>
      <c r="J83" s="114">
        <v>0</v>
      </c>
      <c r="K83" s="114">
        <v>0</v>
      </c>
    </row>
    <row r="84" spans="1:11" ht="15" customHeight="1" thickTop="1" thickBot="1">
      <c r="A84" s="394" t="s">
        <v>638</v>
      </c>
      <c r="B84" s="395">
        <v>1372.76224</v>
      </c>
      <c r="C84" s="395">
        <v>1124.5916399999999</v>
      </c>
      <c r="D84" s="395">
        <v>160.60172</v>
      </c>
      <c r="E84" s="395">
        <v>461.38353999999998</v>
      </c>
      <c r="F84" s="395">
        <v>340.27501000000001</v>
      </c>
      <c r="G84" s="395">
        <v>-2285.4524999999999</v>
      </c>
      <c r="H84" s="395">
        <v>-3321.2463399999997</v>
      </c>
      <c r="I84" s="395">
        <v>-3239.3390299999996</v>
      </c>
      <c r="J84" s="395">
        <v>-4867.5653000000002</v>
      </c>
      <c r="K84" s="395">
        <v>-137.18645000000001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647</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8421990.5261000004</v>
      </c>
      <c r="C7" s="395">
        <v>10017234.596170001</v>
      </c>
      <c r="D7" s="395">
        <v>11161700.99265</v>
      </c>
      <c r="E7" s="395">
        <v>12339902.262950001</v>
      </c>
      <c r="F7" s="395">
        <v>14206381.12785</v>
      </c>
      <c r="G7" s="395">
        <v>15302837.484719999</v>
      </c>
      <c r="H7" s="395">
        <v>17472143.46751</v>
      </c>
      <c r="I7" s="395">
        <v>17810140.787020002</v>
      </c>
      <c r="J7" s="395">
        <v>19101938.411330003</v>
      </c>
      <c r="K7" s="395">
        <v>19273100.429700002</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1067436.49795</v>
      </c>
      <c r="J8" s="114">
        <v>1198442.3883099998</v>
      </c>
      <c r="K8" s="114">
        <v>814539.15284</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2043823.2011600002</v>
      </c>
      <c r="J9" s="114">
        <v>2097575.8755899998</v>
      </c>
      <c r="K9" s="114">
        <v>2170402.7158000004</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13396801.74753</v>
      </c>
      <c r="J10" s="114">
        <v>14420494.22511</v>
      </c>
      <c r="K10" s="114">
        <v>14654732.844000001</v>
      </c>
    </row>
    <row r="11" spans="1:11" s="16" customFormat="1" ht="15" customHeight="1">
      <c r="A11" s="148" t="s">
        <v>582</v>
      </c>
      <c r="B11" s="114">
        <v>7054185.8012399999</v>
      </c>
      <c r="C11" s="114">
        <v>8036753.4593500001</v>
      </c>
      <c r="D11" s="114">
        <v>8984070.2357299998</v>
      </c>
      <c r="E11" s="114">
        <v>9810351.7194999997</v>
      </c>
      <c r="F11" s="114">
        <v>11254579.59159</v>
      </c>
      <c r="G11" s="114">
        <v>12134000.941190001</v>
      </c>
      <c r="H11" s="114">
        <v>12766281.500080001</v>
      </c>
      <c r="I11" s="114">
        <v>12792886.25749</v>
      </c>
      <c r="J11" s="114">
        <v>13729994.2795</v>
      </c>
      <c r="K11" s="114">
        <v>13940026.71586</v>
      </c>
    </row>
    <row r="12" spans="1:11" s="16" customFormat="1" ht="15" customHeight="1">
      <c r="A12" s="148" t="s">
        <v>583</v>
      </c>
      <c r="B12" s="114">
        <v>7010749.3733199993</v>
      </c>
      <c r="C12" s="114">
        <v>7996401.1835000003</v>
      </c>
      <c r="D12" s="114">
        <v>8917543.7314400002</v>
      </c>
      <c r="E12" s="114">
        <v>9681795.0115699992</v>
      </c>
      <c r="F12" s="114">
        <v>11033601.26489</v>
      </c>
      <c r="G12" s="114">
        <v>11604551.855280001</v>
      </c>
      <c r="H12" s="114">
        <v>12252655.426760001</v>
      </c>
      <c r="I12" s="114">
        <v>11457241.742420001</v>
      </c>
      <c r="J12" s="114">
        <v>10861544.681809999</v>
      </c>
      <c r="K12" s="114">
        <v>11013239.19289</v>
      </c>
    </row>
    <row r="13" spans="1:11" s="16" customFormat="1" ht="15" customHeight="1">
      <c r="A13" s="148" t="s">
        <v>584</v>
      </c>
      <c r="B13" s="114">
        <v>43436.427920000002</v>
      </c>
      <c r="C13" s="114">
        <v>40352.275849999998</v>
      </c>
      <c r="D13" s="114">
        <v>66526.504289999997</v>
      </c>
      <c r="E13" s="114">
        <v>128556.70793</v>
      </c>
      <c r="F13" s="114">
        <v>220978.32669999998</v>
      </c>
      <c r="G13" s="114">
        <v>529449.08591000002</v>
      </c>
      <c r="H13" s="114">
        <v>513626.07331999997</v>
      </c>
      <c r="I13" s="114">
        <v>1335644.51507</v>
      </c>
      <c r="J13" s="114">
        <v>2868449.5976900002</v>
      </c>
      <c r="K13" s="114">
        <v>2926787.5229699998</v>
      </c>
    </row>
    <row r="14" spans="1:11" s="16" customFormat="1" ht="15" customHeight="1">
      <c r="A14" s="148" t="s">
        <v>585</v>
      </c>
      <c r="B14" s="114">
        <v>52108.436369999996</v>
      </c>
      <c r="C14" s="114">
        <v>68226.479900000006</v>
      </c>
      <c r="D14" s="114">
        <v>79159.584170000002</v>
      </c>
      <c r="E14" s="114">
        <v>103083.27670999999</v>
      </c>
      <c r="F14" s="114">
        <v>88041.188510000007</v>
      </c>
      <c r="G14" s="114">
        <v>80705.004180000004</v>
      </c>
      <c r="H14" s="114">
        <v>42165.20246</v>
      </c>
      <c r="I14" s="114">
        <v>69289.353499999997</v>
      </c>
      <c r="J14" s="114">
        <v>70506.114269999991</v>
      </c>
      <c r="K14" s="114">
        <v>142496.17105999999</v>
      </c>
    </row>
    <row r="15" spans="1:11" s="16" customFormat="1" ht="15" customHeight="1">
      <c r="A15" s="148" t="s">
        <v>586</v>
      </c>
      <c r="B15" s="114">
        <v>50531.472840000002</v>
      </c>
      <c r="C15" s="114">
        <v>64755.159770000006</v>
      </c>
      <c r="D15" s="114">
        <v>75378.142810000005</v>
      </c>
      <c r="E15" s="114">
        <v>94642.344140000001</v>
      </c>
      <c r="F15" s="114">
        <v>70623.91234000001</v>
      </c>
      <c r="G15" s="114">
        <v>58528.69169</v>
      </c>
      <c r="H15" s="114">
        <v>30917.120269999999</v>
      </c>
      <c r="I15" s="114">
        <v>52480.49757</v>
      </c>
      <c r="J15" s="114">
        <v>55184.278060000004</v>
      </c>
      <c r="K15" s="114">
        <v>65102.574079999999</v>
      </c>
    </row>
    <row r="16" spans="1:11" s="16" customFormat="1" ht="15" customHeight="1">
      <c r="A16" s="148" t="s">
        <v>587</v>
      </c>
      <c r="B16" s="114">
        <v>1576.96353</v>
      </c>
      <c r="C16" s="114">
        <v>3471.3201300000001</v>
      </c>
      <c r="D16" s="114">
        <v>3781.4413599999998</v>
      </c>
      <c r="E16" s="114">
        <v>8440.9325700000009</v>
      </c>
      <c r="F16" s="114">
        <v>17417.276170000001</v>
      </c>
      <c r="G16" s="114">
        <v>22176.312489999997</v>
      </c>
      <c r="H16" s="114">
        <v>11248.082189999999</v>
      </c>
      <c r="I16" s="114">
        <v>16808.855929999998</v>
      </c>
      <c r="J16" s="114">
        <v>15321.836210000001</v>
      </c>
      <c r="K16" s="114">
        <v>77393.596980000002</v>
      </c>
    </row>
    <row r="17" spans="1:11" s="16" customFormat="1" ht="15" customHeight="1">
      <c r="A17" s="148" t="s">
        <v>588</v>
      </c>
      <c r="B17" s="114">
        <v>41195.998390000001</v>
      </c>
      <c r="C17" s="114">
        <v>51457.959299999995</v>
      </c>
      <c r="D17" s="114">
        <v>76372.603010000006</v>
      </c>
      <c r="E17" s="114">
        <v>84578.812379999988</v>
      </c>
      <c r="F17" s="114">
        <v>88467.534169999999</v>
      </c>
      <c r="G17" s="114">
        <v>95268.720349999989</v>
      </c>
      <c r="H17" s="114">
        <v>96560.416519999999</v>
      </c>
      <c r="I17" s="114">
        <v>94071.363079999996</v>
      </c>
      <c r="J17" s="114">
        <v>76197.574659999998</v>
      </c>
      <c r="K17" s="114">
        <v>77274.180519999994</v>
      </c>
    </row>
    <row r="18" spans="1:11" s="16" customFormat="1" ht="15" customHeight="1">
      <c r="A18" s="148" t="s">
        <v>589</v>
      </c>
      <c r="B18" s="114">
        <v>37693.672500000001</v>
      </c>
      <c r="C18" s="114">
        <v>47601.001210000002</v>
      </c>
      <c r="D18" s="114">
        <v>69208.705170000001</v>
      </c>
      <c r="E18" s="114">
        <v>75169.794569999998</v>
      </c>
      <c r="F18" s="114">
        <v>79025.748569999996</v>
      </c>
      <c r="G18" s="114">
        <v>77487.794810000007</v>
      </c>
      <c r="H18" s="114">
        <v>76705.30101000001</v>
      </c>
      <c r="I18" s="114">
        <v>75138.251610000007</v>
      </c>
      <c r="J18" s="114">
        <v>60445.94556</v>
      </c>
      <c r="K18" s="114">
        <v>62344.064310000002</v>
      </c>
    </row>
    <row r="19" spans="1:11" s="16" customFormat="1" ht="15" customHeight="1">
      <c r="A19" s="148" t="s">
        <v>590</v>
      </c>
      <c r="B19" s="114">
        <v>3502.3258900000001</v>
      </c>
      <c r="C19" s="114">
        <v>3856.9580899999996</v>
      </c>
      <c r="D19" s="114">
        <v>7163.8978399999996</v>
      </c>
      <c r="E19" s="114">
        <v>9409.0178100000012</v>
      </c>
      <c r="F19" s="114">
        <v>9441.7855999999992</v>
      </c>
      <c r="G19" s="114">
        <v>17780.92554</v>
      </c>
      <c r="H19" s="114">
        <v>19855.115510000003</v>
      </c>
      <c r="I19" s="114">
        <v>18933.11147</v>
      </c>
      <c r="J19" s="114">
        <v>15751.6291</v>
      </c>
      <c r="K19" s="114">
        <v>14930.11621</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980444.32682000007</v>
      </c>
      <c r="J20" s="114">
        <v>1098720.77308</v>
      </c>
      <c r="K20" s="114">
        <v>1069616.7834999999</v>
      </c>
    </row>
    <row r="21" spans="1:11" s="16" customFormat="1" ht="15" customHeight="1">
      <c r="A21" s="148" t="s">
        <v>591</v>
      </c>
      <c r="B21" s="114">
        <v>-326599.86236999999</v>
      </c>
      <c r="C21" s="114">
        <v>-322024.96302999998</v>
      </c>
      <c r="D21" s="114">
        <v>-354908.78672999999</v>
      </c>
      <c r="E21" s="114">
        <v>-394784.57089999999</v>
      </c>
      <c r="F21" s="114">
        <v>-401915.82130000001</v>
      </c>
      <c r="G21" s="114">
        <v>-402514.07111000002</v>
      </c>
      <c r="H21" s="114">
        <v>-554518.15992000001</v>
      </c>
      <c r="I21" s="114">
        <v>-539889.55336000002</v>
      </c>
      <c r="J21" s="114">
        <v>-554924.51639999996</v>
      </c>
      <c r="K21" s="114">
        <v>-574681.00694000011</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140642.47534</v>
      </c>
      <c r="J22" s="114">
        <v>143824.07271000001</v>
      </c>
      <c r="K22" s="114">
        <v>130039.52196</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4931.8169500000004</v>
      </c>
      <c r="J23" s="114">
        <v>4349.2826999999997</v>
      </c>
      <c r="K23" s="114">
        <v>4189.61121</v>
      </c>
    </row>
    <row r="24" spans="1:11" s="16" customFormat="1" ht="15" customHeight="1">
      <c r="A24" s="147" t="s">
        <v>592</v>
      </c>
      <c r="B24" s="114">
        <v>28085.63912</v>
      </c>
      <c r="C24" s="114">
        <v>65271.169310000005</v>
      </c>
      <c r="D24" s="114">
        <v>135622.02109999998</v>
      </c>
      <c r="E24" s="114">
        <v>221174.48493999999</v>
      </c>
      <c r="F24" s="114">
        <v>255444.81731000001</v>
      </c>
      <c r="G24" s="114">
        <v>320647.02439999999</v>
      </c>
      <c r="H24" s="114">
        <v>828347.04660999996</v>
      </c>
      <c r="I24" s="114">
        <v>900054.64266999997</v>
      </c>
      <c r="J24" s="114">
        <v>976587.60991999996</v>
      </c>
      <c r="K24" s="114">
        <v>1219295.17503</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199934.43253999998</v>
      </c>
      <c r="J25" s="114">
        <v>207244.77556000001</v>
      </c>
      <c r="K25" s="114">
        <v>209468.81518000001</v>
      </c>
    </row>
    <row r="26" spans="1:11" s="16" customFormat="1" ht="15" customHeight="1">
      <c r="A26" s="147" t="s">
        <v>593</v>
      </c>
      <c r="B26" s="114">
        <v>36402.524729999997</v>
      </c>
      <c r="C26" s="114">
        <v>86779.286870000011</v>
      </c>
      <c r="D26" s="114">
        <v>111809.38095000001</v>
      </c>
      <c r="E26" s="114">
        <v>106044.84196999999</v>
      </c>
      <c r="F26" s="114">
        <v>84456.768030000007</v>
      </c>
      <c r="G26" s="114">
        <v>64170.435420000002</v>
      </c>
      <c r="H26" s="114">
        <v>67072.595740000004</v>
      </c>
      <c r="I26" s="114">
        <v>56515.972880000001</v>
      </c>
      <c r="J26" s="114">
        <v>53420.181429999997</v>
      </c>
      <c r="K26" s="114">
        <v>70432.593680000005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7736328.7672199998</v>
      </c>
      <c r="C28" s="395">
        <v>9229280.73257</v>
      </c>
      <c r="D28" s="395">
        <v>10286822.097899999</v>
      </c>
      <c r="E28" s="395">
        <v>11391071.299079999</v>
      </c>
      <c r="F28" s="395">
        <v>13159605.10784</v>
      </c>
      <c r="G28" s="395">
        <v>14117952.217959998</v>
      </c>
      <c r="H28" s="395">
        <v>16265232.386879999</v>
      </c>
      <c r="I28" s="395">
        <v>16573533.805270001</v>
      </c>
      <c r="J28" s="395">
        <v>17800232.07669</v>
      </c>
      <c r="K28" s="395">
        <v>17926386.847339999</v>
      </c>
    </row>
    <row r="29" spans="1:11" s="16" customFormat="1" ht="15" customHeight="1" thickTop="1">
      <c r="A29" s="147" t="s">
        <v>595</v>
      </c>
      <c r="B29" s="114">
        <v>5725132.5848300001</v>
      </c>
      <c r="C29" s="114">
        <v>7383484.4458299996</v>
      </c>
      <c r="D29" s="114">
        <v>8297175.4968699999</v>
      </c>
      <c r="E29" s="114">
        <v>8571109.8557200003</v>
      </c>
      <c r="F29" s="114">
        <v>9624376.5087000001</v>
      </c>
      <c r="G29" s="114">
        <v>9200397.9899799991</v>
      </c>
      <c r="H29" s="114">
        <v>10564590.606419999</v>
      </c>
      <c r="I29" s="114">
        <v>11260072.0033</v>
      </c>
      <c r="J29" s="114">
        <v>12465904.734450001</v>
      </c>
      <c r="K29" s="114">
        <v>12697504.13205</v>
      </c>
    </row>
    <row r="30" spans="1:11" s="16" customFormat="1" ht="15" customHeight="1">
      <c r="A30" s="148" t="s">
        <v>596</v>
      </c>
      <c r="B30" s="114">
        <v>1791.53388</v>
      </c>
      <c r="C30" s="114">
        <v>1690.0923400000001</v>
      </c>
      <c r="D30" s="114">
        <v>1569.4230500000001</v>
      </c>
      <c r="E30" s="114">
        <v>180878.81393</v>
      </c>
      <c r="F30" s="114">
        <v>509044.57573000004</v>
      </c>
      <c r="G30" s="114">
        <v>455433.99447999999</v>
      </c>
      <c r="H30" s="114">
        <v>876781.41735999996</v>
      </c>
      <c r="I30" s="114">
        <v>792151.21192999999</v>
      </c>
      <c r="J30" s="114">
        <v>837405.55874999997</v>
      </c>
      <c r="K30" s="114">
        <v>892550.51930999989</v>
      </c>
    </row>
    <row r="31" spans="1:11" s="16" customFormat="1" ht="15" customHeight="1">
      <c r="A31" s="148" t="s">
        <v>597</v>
      </c>
      <c r="B31" s="114">
        <v>2360538.3766999999</v>
      </c>
      <c r="C31" s="114">
        <v>2761611.6330999997</v>
      </c>
      <c r="D31" s="114">
        <v>3558507.6672399999</v>
      </c>
      <c r="E31" s="114">
        <v>3607047.1695400001</v>
      </c>
      <c r="F31" s="114">
        <v>3919148.8343400001</v>
      </c>
      <c r="G31" s="114">
        <v>3781578.84613</v>
      </c>
      <c r="H31" s="114">
        <v>3852638.6310700001</v>
      </c>
      <c r="I31" s="114">
        <v>4118469.76</v>
      </c>
      <c r="J31" s="114">
        <v>4347119.6523000002</v>
      </c>
      <c r="K31" s="114">
        <v>4381212.9759</v>
      </c>
    </row>
    <row r="32" spans="1:11" s="16" customFormat="1" ht="15" customHeight="1">
      <c r="A32" s="148" t="s">
        <v>598</v>
      </c>
      <c r="B32" s="114">
        <v>124795.31629999999</v>
      </c>
      <c r="C32" s="114">
        <v>33603.29393</v>
      </c>
      <c r="D32" s="114">
        <v>12623.302220000001</v>
      </c>
      <c r="E32" s="114">
        <v>8853.8923900000009</v>
      </c>
      <c r="F32" s="114">
        <v>3820.12246</v>
      </c>
      <c r="G32" s="114">
        <v>2133.79486</v>
      </c>
      <c r="H32" s="114">
        <v>1487.81728</v>
      </c>
      <c r="I32" s="114">
        <v>1386.5182600000001</v>
      </c>
      <c r="J32" s="114">
        <v>640.02178000000004</v>
      </c>
      <c r="K32" s="114">
        <v>483.00890000000004</v>
      </c>
    </row>
    <row r="33" spans="1:11" s="16" customFormat="1" ht="15" customHeight="1">
      <c r="A33" s="148" t="s">
        <v>599</v>
      </c>
      <c r="B33" s="114">
        <v>73307.689159999994</v>
      </c>
      <c r="C33" s="114">
        <v>80378.581439999994</v>
      </c>
      <c r="D33" s="114">
        <v>62132.083789999997</v>
      </c>
      <c r="E33" s="114">
        <v>55182.672319999998</v>
      </c>
      <c r="F33" s="114">
        <v>69608.879760000011</v>
      </c>
      <c r="G33" s="114">
        <v>64411.811809999999</v>
      </c>
      <c r="H33" s="114">
        <v>66656.675049999991</v>
      </c>
      <c r="I33" s="114">
        <v>78088.039199999999</v>
      </c>
      <c r="J33" s="114">
        <v>84885.175109999996</v>
      </c>
      <c r="K33" s="114">
        <v>79334.466680000012</v>
      </c>
    </row>
    <row r="34" spans="1:11" s="16" customFormat="1" ht="15" customHeight="1">
      <c r="A34" s="148" t="s">
        <v>600</v>
      </c>
      <c r="B34" s="114">
        <v>2985025.0495100003</v>
      </c>
      <c r="C34" s="114">
        <v>4271407.5674700001</v>
      </c>
      <c r="D34" s="114">
        <v>4374589.3359599998</v>
      </c>
      <c r="E34" s="114">
        <v>4374183.2456499999</v>
      </c>
      <c r="F34" s="114">
        <v>4757553.9504700005</v>
      </c>
      <c r="G34" s="114">
        <v>4541825.4823599998</v>
      </c>
      <c r="H34" s="114">
        <v>5387335.9219300002</v>
      </c>
      <c r="I34" s="114">
        <v>5855004.9763400005</v>
      </c>
      <c r="J34" s="114">
        <v>6743612.1233299999</v>
      </c>
      <c r="K34" s="114">
        <v>6865153.5939399991</v>
      </c>
    </row>
    <row r="35" spans="1:11" s="16" customFormat="1" ht="15" customHeight="1">
      <c r="A35" s="148" t="s">
        <v>601</v>
      </c>
      <c r="B35" s="114">
        <v>179674.61928000001</v>
      </c>
      <c r="C35" s="114">
        <v>234793.27755</v>
      </c>
      <c r="D35" s="114">
        <v>287753.68461</v>
      </c>
      <c r="E35" s="114">
        <v>344964.06189000001</v>
      </c>
      <c r="F35" s="114">
        <v>365200.14594000002</v>
      </c>
      <c r="G35" s="114">
        <v>355014.06033999997</v>
      </c>
      <c r="H35" s="114">
        <v>379690.14373000001</v>
      </c>
      <c r="I35" s="114">
        <v>414971.49757000001</v>
      </c>
      <c r="J35" s="114">
        <v>452242.20318000001</v>
      </c>
      <c r="K35" s="114">
        <v>478769.56731999997</v>
      </c>
    </row>
    <row r="36" spans="1:11" s="16" customFormat="1" ht="15" customHeight="1">
      <c r="A36" s="147" t="s">
        <v>602</v>
      </c>
      <c r="B36" s="114">
        <v>2609.0369500000002</v>
      </c>
      <c r="C36" s="114">
        <v>2778.8429500000002</v>
      </c>
      <c r="D36" s="114">
        <v>5436.4557699999996</v>
      </c>
      <c r="E36" s="114">
        <v>6575.4621900000002</v>
      </c>
      <c r="F36" s="114">
        <v>4378.1983</v>
      </c>
      <c r="G36" s="114">
        <v>4458.3459499999999</v>
      </c>
      <c r="H36" s="114">
        <v>4158.63598</v>
      </c>
      <c r="I36" s="114">
        <v>3362.5300699999998</v>
      </c>
      <c r="J36" s="114">
        <v>4246.7226200000005</v>
      </c>
      <c r="K36" s="114">
        <v>4960.1007</v>
      </c>
    </row>
    <row r="37" spans="1:11" s="16" customFormat="1" ht="15" customHeight="1">
      <c r="A37" s="147" t="s">
        <v>603</v>
      </c>
      <c r="B37" s="114">
        <v>466793.1655</v>
      </c>
      <c r="C37" s="114">
        <v>519930.22191000002</v>
      </c>
      <c r="D37" s="114">
        <v>352013.96401</v>
      </c>
      <c r="E37" s="114">
        <v>1261501.57421</v>
      </c>
      <c r="F37" s="114">
        <v>1817754.0551700001</v>
      </c>
      <c r="G37" s="114">
        <v>2290925.5655999999</v>
      </c>
      <c r="H37" s="114">
        <v>3561659.9832600001</v>
      </c>
      <c r="I37" s="114">
        <v>3359071.8082600003</v>
      </c>
      <c r="J37" s="114">
        <v>3237624.1132199997</v>
      </c>
      <c r="K37" s="114">
        <v>3372988.3484800002</v>
      </c>
    </row>
    <row r="38" spans="1:11" s="16" customFormat="1" ht="15" customHeight="1">
      <c r="A38" s="147" t="s">
        <v>604</v>
      </c>
      <c r="B38" s="114">
        <v>281944.70679000003</v>
      </c>
      <c r="C38" s="114">
        <v>263028.90250999999</v>
      </c>
      <c r="D38" s="114">
        <v>294875.20227000001</v>
      </c>
      <c r="E38" s="114">
        <v>304374.65995</v>
      </c>
      <c r="F38" s="114">
        <v>284987.78764999995</v>
      </c>
      <c r="G38" s="114">
        <v>346374.79236000002</v>
      </c>
      <c r="H38" s="114">
        <v>340888.53837000002</v>
      </c>
      <c r="I38" s="114">
        <v>282940.94670999999</v>
      </c>
      <c r="J38" s="114">
        <v>385611.91251999995</v>
      </c>
      <c r="K38" s="114">
        <v>337498.50992000004</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238393.81612</v>
      </c>
      <c r="J39" s="114">
        <v>249056.44583000001</v>
      </c>
      <c r="K39" s="114">
        <v>253321.75839999999</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767771.875</v>
      </c>
      <c r="J40" s="114">
        <v>783871.375</v>
      </c>
      <c r="K40" s="114">
        <v>714202.31250999996</v>
      </c>
    </row>
    <row r="41" spans="1:11" s="16" customFormat="1" ht="15" customHeight="1">
      <c r="A41" s="147" t="s">
        <v>605</v>
      </c>
      <c r="B41" s="114">
        <v>175123.17263999998</v>
      </c>
      <c r="C41" s="114">
        <v>168247.28545</v>
      </c>
      <c r="D41" s="114">
        <v>161385.48611000003</v>
      </c>
      <c r="E41" s="114">
        <v>253873.24527000001</v>
      </c>
      <c r="F41" s="114">
        <v>232851.47034999999</v>
      </c>
      <c r="G41" s="114">
        <v>301685.66999000002</v>
      </c>
      <c r="H41" s="114">
        <v>268535.01675000001</v>
      </c>
      <c r="I41" s="114">
        <v>241479.70668</v>
      </c>
      <c r="J41" s="114">
        <v>334105.79424000002</v>
      </c>
      <c r="K41" s="114">
        <v>306320.87731999997</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420441.11913000001</v>
      </c>
      <c r="J42" s="114">
        <v>339810.97881</v>
      </c>
      <c r="K42" s="114">
        <v>239590.80796000001</v>
      </c>
    </row>
    <row r="43" spans="1:11" ht="15" customHeight="1" thickTop="1" thickBot="1">
      <c r="A43" s="394" t="s">
        <v>606</v>
      </c>
      <c r="B43" s="395">
        <v>685661.75887999998</v>
      </c>
      <c r="C43" s="395">
        <v>787953.86360000004</v>
      </c>
      <c r="D43" s="395">
        <v>874878.89474999998</v>
      </c>
      <c r="E43" s="395">
        <v>948830.96389000001</v>
      </c>
      <c r="F43" s="395">
        <v>1046776.02001</v>
      </c>
      <c r="G43" s="395">
        <v>1184885.26676</v>
      </c>
      <c r="H43" s="395">
        <v>1206911.0806300002</v>
      </c>
      <c r="I43" s="395">
        <v>1236606.98175</v>
      </c>
      <c r="J43" s="395">
        <v>1301706.33464</v>
      </c>
      <c r="K43" s="395">
        <v>1346713.5823599999</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684183.9</v>
      </c>
      <c r="J44" s="114">
        <v>696683.9</v>
      </c>
      <c r="K44" s="114">
        <v>722758.9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116.006</v>
      </c>
      <c r="J45" s="114">
        <v>116.006</v>
      </c>
      <c r="K45" s="114">
        <v>116.006</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514018.90720999998</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48386.782030000002</v>
      </c>
      <c r="J48" s="114">
        <v>100986.13492</v>
      </c>
      <c r="K48" s="114">
        <v>109819.76915000001</v>
      </c>
    </row>
    <row r="49" spans="1:11" s="16" customFormat="1" ht="15" customHeight="1">
      <c r="A49" s="148" t="s">
        <v>608</v>
      </c>
      <c r="B49" s="114">
        <v>0</v>
      </c>
      <c r="C49" s="114">
        <v>0</v>
      </c>
      <c r="D49" s="114">
        <v>0</v>
      </c>
      <c r="E49" s="114">
        <v>0</v>
      </c>
      <c r="F49" s="114">
        <v>0</v>
      </c>
      <c r="G49" s="114">
        <v>0</v>
      </c>
      <c r="H49" s="114">
        <v>3430</v>
      </c>
      <c r="I49" s="114">
        <v>12500</v>
      </c>
      <c r="J49" s="114">
        <v>0</v>
      </c>
      <c r="K49" s="114">
        <v>54953.353329999998</v>
      </c>
    </row>
    <row r="50" spans="1:11" s="17" customFormat="1" ht="15" customHeight="1" thickBot="1">
      <c r="A50" s="148" t="s">
        <v>609</v>
      </c>
      <c r="B50" s="114">
        <v>112415.59926999999</v>
      </c>
      <c r="C50" s="114">
        <v>127922.86136</v>
      </c>
      <c r="D50" s="114">
        <v>116091.44354000001</v>
      </c>
      <c r="E50" s="114">
        <v>101078.85874</v>
      </c>
      <c r="F50" s="114">
        <v>121558.42383</v>
      </c>
      <c r="G50" s="114">
        <v>165824.56737999999</v>
      </c>
      <c r="H50" s="114">
        <v>70446.587549999997</v>
      </c>
      <c r="I50" s="114">
        <v>35886.782030000002</v>
      </c>
      <c r="J50" s="114">
        <v>100986.13492</v>
      </c>
      <c r="K50" s="114">
        <v>54866.415820000002</v>
      </c>
    </row>
    <row r="51" spans="1:11" ht="15" customHeight="1" thickTop="1" thickBot="1">
      <c r="A51" s="394" t="s">
        <v>610</v>
      </c>
      <c r="B51" s="395">
        <v>8421990.5261000004</v>
      </c>
      <c r="C51" s="395">
        <v>10017234.596170001</v>
      </c>
      <c r="D51" s="395">
        <v>11161700.99265</v>
      </c>
      <c r="E51" s="395">
        <v>12339902.262969999</v>
      </c>
      <c r="F51" s="395">
        <v>14206381.12785</v>
      </c>
      <c r="G51" s="395">
        <v>15302837.484719999</v>
      </c>
      <c r="H51" s="395">
        <v>17472143.46751</v>
      </c>
      <c r="I51" s="395">
        <v>17810140.787020002</v>
      </c>
      <c r="J51" s="395">
        <v>19101938.411330003</v>
      </c>
      <c r="K51" s="395">
        <v>19273100.429700002</v>
      </c>
    </row>
    <row r="52" spans="1:11" s="16" customFormat="1" ht="15" customHeight="1" thickTop="1">
      <c r="A52" s="113" t="s">
        <v>611</v>
      </c>
      <c r="B52" s="114">
        <v>54574.304619999995</v>
      </c>
      <c r="C52" s="114">
        <v>51511.406240000004</v>
      </c>
      <c r="D52" s="114">
        <v>50907.77145</v>
      </c>
      <c r="E52" s="114">
        <v>42296.655880000006</v>
      </c>
      <c r="F52" s="114">
        <v>41461.66719</v>
      </c>
      <c r="G52" s="114">
        <v>86447.862930000003</v>
      </c>
      <c r="H52" s="114">
        <v>136082.15575999999</v>
      </c>
      <c r="I52" s="114">
        <v>169123.87194000001</v>
      </c>
      <c r="J52" s="114">
        <v>212207.88043000002</v>
      </c>
      <c r="K52" s="114">
        <v>227159.41541999998</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54574.304619999995</v>
      </c>
      <c r="C54" s="114">
        <v>51511.406240000004</v>
      </c>
      <c r="D54" s="114">
        <v>50907.77145</v>
      </c>
      <c r="E54" s="114">
        <v>42296.655880000006</v>
      </c>
      <c r="F54" s="114">
        <v>41115.424460000002</v>
      </c>
      <c r="G54" s="114">
        <v>83581.378549999994</v>
      </c>
      <c r="H54" s="114">
        <v>133701.299</v>
      </c>
      <c r="I54" s="114">
        <v>166407.54029</v>
      </c>
      <c r="J54" s="114">
        <v>209820.31949000002</v>
      </c>
      <c r="K54" s="114">
        <v>224629.28419000001</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346.24272999999999</v>
      </c>
      <c r="G56" s="114">
        <v>2866.4843799999999</v>
      </c>
      <c r="H56" s="114">
        <v>2380.8567599999997</v>
      </c>
      <c r="I56" s="114">
        <v>2716.3316500000001</v>
      </c>
      <c r="J56" s="114">
        <v>2387.5609399999998</v>
      </c>
      <c r="K56" s="114">
        <v>2530.13123</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16495307.077889999</v>
      </c>
      <c r="C58" s="114">
        <v>17752805.970869999</v>
      </c>
      <c r="D58" s="114">
        <v>19149388.5823</v>
      </c>
      <c r="E58" s="114">
        <v>27538396.063720003</v>
      </c>
      <c r="F58" s="114">
        <v>29215690.563700002</v>
      </c>
      <c r="G58" s="114">
        <v>23489326.466839999</v>
      </c>
      <c r="H58" s="114">
        <v>23684534.056589998</v>
      </c>
      <c r="I58" s="114">
        <v>23561079.016990002</v>
      </c>
      <c r="J58" s="114">
        <v>22588406.866909999</v>
      </c>
      <c r="K58" s="114">
        <v>22378852.318349998</v>
      </c>
    </row>
    <row r="59" spans="1:11">
      <c r="A59" s="396" t="s">
        <v>618</v>
      </c>
      <c r="B59" s="397">
        <v>1091386.98765</v>
      </c>
      <c r="C59" s="397">
        <v>1123932.1481400002</v>
      </c>
      <c r="D59" s="397">
        <v>1188306.96753</v>
      </c>
      <c r="E59" s="397">
        <v>1254271.7965499999</v>
      </c>
      <c r="F59" s="397">
        <v>1340198.53207</v>
      </c>
      <c r="G59" s="397">
        <v>1454631.40356</v>
      </c>
      <c r="H59" s="397">
        <v>1473746.35953</v>
      </c>
      <c r="I59" s="397">
        <v>582692.43062</v>
      </c>
      <c r="J59" s="397">
        <v>1460538.39949</v>
      </c>
      <c r="K59" s="397">
        <v>671859.68283000006</v>
      </c>
    </row>
    <row r="60" spans="1:11" ht="15" customHeight="1">
      <c r="A60" s="148" t="s">
        <v>619</v>
      </c>
      <c r="B60" s="114">
        <v>-211007.14366999999</v>
      </c>
      <c r="C60" s="114">
        <v>-246866.77799</v>
      </c>
      <c r="D60" s="114">
        <v>-276113.39298</v>
      </c>
      <c r="E60" s="114">
        <v>-288986.94026999996</v>
      </c>
      <c r="F60" s="114">
        <v>-361461.53937000001</v>
      </c>
      <c r="G60" s="114">
        <v>-440756.04674999998</v>
      </c>
      <c r="H60" s="114">
        <v>-512289.65941000002</v>
      </c>
      <c r="I60" s="114">
        <v>-242902.45809</v>
      </c>
      <c r="J60" s="114">
        <v>-607823.82821000007</v>
      </c>
      <c r="K60" s="114">
        <v>-266603.09328000003</v>
      </c>
    </row>
    <row r="61" spans="1:11" ht="15" customHeight="1">
      <c r="A61" s="147" t="s">
        <v>620</v>
      </c>
      <c r="B61" s="114">
        <v>880379.84398000001</v>
      </c>
      <c r="C61" s="114">
        <v>877065.37014999997</v>
      </c>
      <c r="D61" s="114">
        <v>912193.5745499999</v>
      </c>
      <c r="E61" s="114">
        <v>965284.85627999995</v>
      </c>
      <c r="F61" s="114">
        <v>978736.99270000006</v>
      </c>
      <c r="G61" s="114">
        <v>1013875.3568099999</v>
      </c>
      <c r="H61" s="114">
        <v>961456.70012000005</v>
      </c>
      <c r="I61" s="114">
        <v>339789.97252999997</v>
      </c>
      <c r="J61" s="114">
        <v>852714.57127999992</v>
      </c>
      <c r="K61" s="114">
        <v>405256.58955000003</v>
      </c>
    </row>
    <row r="62" spans="1:11" ht="15" customHeight="1">
      <c r="A62" s="116" t="s">
        <v>621</v>
      </c>
      <c r="B62" s="114">
        <v>59004.361340000003</v>
      </c>
      <c r="C62" s="114">
        <v>59172.612430000001</v>
      </c>
      <c r="D62" s="114">
        <v>65720.562569999995</v>
      </c>
      <c r="E62" s="114">
        <v>84660.754310000004</v>
      </c>
      <c r="F62" s="114">
        <v>120432.92621999999</v>
      </c>
      <c r="G62" s="114">
        <v>164742.79603</v>
      </c>
      <c r="H62" s="114">
        <v>159494.17306</v>
      </c>
      <c r="I62" s="114">
        <v>63982.147680000002</v>
      </c>
      <c r="J62" s="114">
        <v>165257.92322999999</v>
      </c>
      <c r="K62" s="114">
        <v>81222.961020000002</v>
      </c>
    </row>
    <row r="63" spans="1:11" ht="15" customHeight="1">
      <c r="A63" s="148" t="s">
        <v>622</v>
      </c>
      <c r="B63" s="114">
        <v>-16829.037620000003</v>
      </c>
      <c r="C63" s="114">
        <v>-23892.005160000001</v>
      </c>
      <c r="D63" s="114">
        <v>-25427.658729999999</v>
      </c>
      <c r="E63" s="114">
        <v>-40360.431810000002</v>
      </c>
      <c r="F63" s="114">
        <v>-66182.570630000002</v>
      </c>
      <c r="G63" s="114">
        <v>-94926.096769999989</v>
      </c>
      <c r="H63" s="114">
        <v>-90959.415549999991</v>
      </c>
      <c r="I63" s="114">
        <v>-34965.393689999997</v>
      </c>
      <c r="J63" s="114">
        <v>-66521.548760000005</v>
      </c>
      <c r="K63" s="114">
        <v>-27259.327710000001</v>
      </c>
    </row>
    <row r="64" spans="1:11" ht="15" customHeight="1">
      <c r="A64" s="117" t="s">
        <v>623</v>
      </c>
      <c r="B64" s="114">
        <v>922555.16769999999</v>
      </c>
      <c r="C64" s="114">
        <v>912345.97742000001</v>
      </c>
      <c r="D64" s="114">
        <v>952486.47838999995</v>
      </c>
      <c r="E64" s="114">
        <v>1009585.17878</v>
      </c>
      <c r="F64" s="114">
        <v>1032987.34829</v>
      </c>
      <c r="G64" s="114">
        <v>1083692.0560699999</v>
      </c>
      <c r="H64" s="114">
        <v>1029991.45763</v>
      </c>
      <c r="I64" s="114">
        <v>368806.72651999997</v>
      </c>
      <c r="J64" s="114">
        <v>951450.94574999996</v>
      </c>
      <c r="K64" s="114">
        <v>459220.22286000004</v>
      </c>
    </row>
    <row r="65" spans="1:11" ht="15" customHeight="1">
      <c r="A65" s="116" t="s">
        <v>624</v>
      </c>
      <c r="B65" s="114">
        <v>337224.46931000001</v>
      </c>
      <c r="C65" s="114">
        <v>368425.90216</v>
      </c>
      <c r="D65" s="114">
        <v>455776.79748000001</v>
      </c>
      <c r="E65" s="114">
        <v>295032.48439</v>
      </c>
      <c r="F65" s="114">
        <v>262810.08393999998</v>
      </c>
      <c r="G65" s="114">
        <v>227027.34500999999</v>
      </c>
      <c r="H65" s="114">
        <v>223825.69580000002</v>
      </c>
      <c r="I65" s="114">
        <v>301595.89667000005</v>
      </c>
      <c r="J65" s="114">
        <v>721815.73161000002</v>
      </c>
      <c r="K65" s="114">
        <v>113247.36336</v>
      </c>
    </row>
    <row r="66" spans="1:11" ht="15" customHeight="1">
      <c r="A66" s="116" t="s">
        <v>625</v>
      </c>
      <c r="B66" s="114">
        <v>-442346.79618</v>
      </c>
      <c r="C66" s="114">
        <v>-401934.47813</v>
      </c>
      <c r="D66" s="114">
        <v>-512736.05941000005</v>
      </c>
      <c r="E66" s="114">
        <v>-412620.05598</v>
      </c>
      <c r="F66" s="114">
        <v>-361951.99536</v>
      </c>
      <c r="G66" s="114">
        <v>-296324.53206</v>
      </c>
      <c r="H66" s="114">
        <v>-420644.48715</v>
      </c>
      <c r="I66" s="114">
        <v>-305268.88816000003</v>
      </c>
      <c r="J66" s="114">
        <v>-763045.17614999996</v>
      </c>
      <c r="K66" s="114">
        <v>-149488.46596</v>
      </c>
    </row>
    <row r="67" spans="1:11" ht="15" customHeight="1">
      <c r="A67" s="147" t="s">
        <v>626</v>
      </c>
      <c r="B67" s="114">
        <v>817432.84083</v>
      </c>
      <c r="C67" s="114">
        <v>878837.40145</v>
      </c>
      <c r="D67" s="114">
        <v>895527.21646000003</v>
      </c>
      <c r="E67" s="114">
        <v>891997.60719000001</v>
      </c>
      <c r="F67" s="114">
        <v>933845.43686999998</v>
      </c>
      <c r="G67" s="114">
        <v>1014394.86902</v>
      </c>
      <c r="H67" s="114">
        <v>833172.66628</v>
      </c>
      <c r="I67" s="114">
        <v>365133.73502999998</v>
      </c>
      <c r="J67" s="114">
        <v>910221.50121000002</v>
      </c>
      <c r="K67" s="114">
        <v>422979.12026</v>
      </c>
    </row>
    <row r="68" spans="1:11" ht="15" customHeight="1">
      <c r="A68" s="148" t="s">
        <v>627</v>
      </c>
      <c r="B68" s="114">
        <v>-614116.95146999997</v>
      </c>
      <c r="C68" s="114">
        <v>-684466.28977000003</v>
      </c>
      <c r="D68" s="114">
        <v>-727316.39347000001</v>
      </c>
      <c r="E68" s="114">
        <v>-714572.1474299999</v>
      </c>
      <c r="F68" s="114">
        <v>-709394.35049999994</v>
      </c>
      <c r="G68" s="114">
        <v>-700478.06172</v>
      </c>
      <c r="H68" s="114">
        <v>-670010.90045000007</v>
      </c>
      <c r="I68" s="114">
        <v>-305635.18471</v>
      </c>
      <c r="J68" s="114">
        <v>-687467.30546000006</v>
      </c>
      <c r="K68" s="114">
        <v>-314244.14432000002</v>
      </c>
    </row>
    <row r="69" spans="1:11" ht="15" customHeight="1">
      <c r="A69" s="117" t="s">
        <v>628</v>
      </c>
      <c r="B69" s="114">
        <v>203315.88936</v>
      </c>
      <c r="C69" s="114">
        <v>194371.11168</v>
      </c>
      <c r="D69" s="114">
        <v>168210.82299000002</v>
      </c>
      <c r="E69" s="114">
        <v>177425.45976</v>
      </c>
      <c r="F69" s="114">
        <v>224451.08637</v>
      </c>
      <c r="G69" s="114">
        <v>313916.80729999999</v>
      </c>
      <c r="H69" s="114">
        <v>163161.76583000002</v>
      </c>
      <c r="I69" s="114">
        <v>59498.550320000002</v>
      </c>
      <c r="J69" s="114">
        <v>222754.19575000001</v>
      </c>
      <c r="K69" s="114">
        <v>108734.97594</v>
      </c>
    </row>
    <row r="70" spans="1:11" ht="15" customHeight="1">
      <c r="A70" s="117" t="s">
        <v>629</v>
      </c>
      <c r="B70" s="114">
        <v>429.23811999999998</v>
      </c>
      <c r="C70" s="114">
        <v>306.24799000000002</v>
      </c>
      <c r="D70" s="114">
        <v>278.70802000000003</v>
      </c>
      <c r="E70" s="114">
        <v>301.04732000000001</v>
      </c>
      <c r="F70" s="114">
        <v>330.08352000000002</v>
      </c>
      <c r="G70" s="114">
        <v>120.45735999999999</v>
      </c>
      <c r="H70" s="114">
        <v>455.64657</v>
      </c>
      <c r="I70" s="114">
        <v>-1.0789900000000001</v>
      </c>
      <c r="J70" s="114">
        <v>-106.34108999999999</v>
      </c>
      <c r="K70" s="114">
        <v>-30.864189999999997</v>
      </c>
    </row>
    <row r="71" spans="1:11" ht="15" customHeight="1">
      <c r="A71" s="115" t="s">
        <v>978</v>
      </c>
      <c r="B71" s="114">
        <v>0</v>
      </c>
      <c r="C71" s="114">
        <v>0</v>
      </c>
      <c r="D71" s="114">
        <v>0</v>
      </c>
      <c r="E71" s="114">
        <v>61.049970000000002</v>
      </c>
      <c r="F71" s="114">
        <v>2.2899999999999999E-3</v>
      </c>
      <c r="G71" s="114">
        <v>-28.87182</v>
      </c>
      <c r="H71" s="114">
        <v>359.57911000000001</v>
      </c>
      <c r="I71" s="114">
        <v>-32.688209999999998</v>
      </c>
      <c r="J71" s="114">
        <v>-161.91202999999999</v>
      </c>
      <c r="K71" s="114">
        <v>-60.244680000000002</v>
      </c>
    </row>
    <row r="72" spans="1:11" ht="15" customHeight="1">
      <c r="A72" s="115" t="s">
        <v>979</v>
      </c>
      <c r="B72" s="114">
        <v>429.23811999999998</v>
      </c>
      <c r="C72" s="114">
        <v>306.24799000000002</v>
      </c>
      <c r="D72" s="114">
        <v>278.70802000000003</v>
      </c>
      <c r="E72" s="114">
        <v>239.99735000000001</v>
      </c>
      <c r="F72" s="114">
        <v>330.08123000000001</v>
      </c>
      <c r="G72" s="114">
        <v>149.32917999999998</v>
      </c>
      <c r="H72" s="114">
        <v>96.067460000000011</v>
      </c>
      <c r="I72" s="114">
        <v>31.609220000000001</v>
      </c>
      <c r="J72" s="114">
        <v>55.57094</v>
      </c>
      <c r="K72" s="114">
        <v>29.380490000000002</v>
      </c>
    </row>
    <row r="73" spans="1:11" ht="15" customHeight="1">
      <c r="A73" s="147" t="s">
        <v>630</v>
      </c>
      <c r="B73" s="114">
        <v>-169.13926999999998</v>
      </c>
      <c r="C73" s="114">
        <v>-166.83216000000002</v>
      </c>
      <c r="D73" s="114">
        <v>-104.90402</v>
      </c>
      <c r="E73" s="114">
        <v>-96.949079999999995</v>
      </c>
      <c r="F73" s="114">
        <v>-52.558450000000001</v>
      </c>
      <c r="G73" s="114">
        <v>-21.5702</v>
      </c>
      <c r="H73" s="114">
        <v>-15.095469999999999</v>
      </c>
      <c r="I73" s="114">
        <v>-4.0333399999999999</v>
      </c>
      <c r="J73" s="114">
        <v>-7.0910699999999993</v>
      </c>
      <c r="K73" s="114">
        <v>-3.71916</v>
      </c>
    </row>
    <row r="74" spans="1:11" ht="15" customHeight="1">
      <c r="A74" s="147" t="s">
        <v>1311</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-4.0333399999999999</v>
      </c>
      <c r="J75" s="114">
        <v>-7.0910699999999993</v>
      </c>
      <c r="K75" s="114">
        <v>-3.71916</v>
      </c>
    </row>
    <row r="76" spans="1:11" ht="15" customHeight="1">
      <c r="A76" s="147" t="s">
        <v>631</v>
      </c>
      <c r="B76" s="114">
        <v>203575.98821000001</v>
      </c>
      <c r="C76" s="114">
        <v>194510.52750999999</v>
      </c>
      <c r="D76" s="114">
        <v>168384.62699000002</v>
      </c>
      <c r="E76" s="114">
        <v>177629.55799999999</v>
      </c>
      <c r="F76" s="114">
        <v>224728.61144000001</v>
      </c>
      <c r="G76" s="114">
        <v>314015.69445999997</v>
      </c>
      <c r="H76" s="114">
        <v>163602.31693</v>
      </c>
      <c r="I76" s="114">
        <v>59493.437989999999</v>
      </c>
      <c r="J76" s="114">
        <v>222640.76359000002</v>
      </c>
      <c r="K76" s="114">
        <v>108700.39259</v>
      </c>
    </row>
    <row r="77" spans="1:11" ht="15" customHeight="1">
      <c r="A77" s="149" t="s">
        <v>969</v>
      </c>
      <c r="B77" s="114">
        <v>5003.2693399999998</v>
      </c>
      <c r="C77" s="114">
        <v>4503.9907300000004</v>
      </c>
      <c r="D77" s="114">
        <v>4907.8018499999998</v>
      </c>
      <c r="E77" s="114">
        <v>5648.5809300000001</v>
      </c>
      <c r="F77" s="114">
        <v>5439.52261</v>
      </c>
      <c r="G77" s="114">
        <v>4456.2914700000001</v>
      </c>
      <c r="H77" s="114">
        <v>8731.6310599999997</v>
      </c>
      <c r="I77" s="114">
        <v>1135.51352</v>
      </c>
      <c r="J77" s="114">
        <v>2855.8467099999998</v>
      </c>
      <c r="K77" s="114">
        <v>1072.57204</v>
      </c>
    </row>
    <row r="78" spans="1:11" ht="15" customHeight="1">
      <c r="A78" s="117" t="s">
        <v>632</v>
      </c>
      <c r="B78" s="114">
        <v>208579.25755000001</v>
      </c>
      <c r="C78" s="114">
        <v>199014.51824</v>
      </c>
      <c r="D78" s="114">
        <v>173292.42884000001</v>
      </c>
      <c r="E78" s="114">
        <v>183278.13893000002</v>
      </c>
      <c r="F78" s="114">
        <v>230168.13405000002</v>
      </c>
      <c r="G78" s="114">
        <v>318471.98593000002</v>
      </c>
      <c r="H78" s="114">
        <v>172333.94799000002</v>
      </c>
      <c r="I78" s="114">
        <v>60628.951509999999</v>
      </c>
      <c r="J78" s="114">
        <v>225496.6103</v>
      </c>
      <c r="K78" s="114">
        <v>109772.96463</v>
      </c>
    </row>
    <row r="79" spans="1:11" ht="15" customHeight="1">
      <c r="A79" s="116" t="s">
        <v>633</v>
      </c>
      <c r="B79" s="114">
        <v>-11591.63428</v>
      </c>
      <c r="C79" s="114">
        <v>-9366.6458699999985</v>
      </c>
      <c r="D79" s="114">
        <v>900.98169999999993</v>
      </c>
      <c r="E79" s="114">
        <v>-2515.5125600000001</v>
      </c>
      <c r="F79" s="114">
        <v>-406.46295000000003</v>
      </c>
      <c r="G79" s="114">
        <v>3599.0408199999997</v>
      </c>
      <c r="H79" s="114">
        <v>3133.9957899999999</v>
      </c>
      <c r="I79" s="114">
        <v>1149.94452</v>
      </c>
      <c r="J79" s="114">
        <v>1950.4208999999998</v>
      </c>
      <c r="K79" s="114">
        <v>1978.3021899999999</v>
      </c>
    </row>
    <row r="80" spans="1:11" ht="15" customHeight="1">
      <c r="A80" s="147" t="s">
        <v>634</v>
      </c>
      <c r="B80" s="114">
        <v>196987.62327000001</v>
      </c>
      <c r="C80" s="114">
        <v>189647.87237</v>
      </c>
      <c r="D80" s="114">
        <v>174193.41053999998</v>
      </c>
      <c r="E80" s="114">
        <v>180762.62637000001</v>
      </c>
      <c r="F80" s="114">
        <v>229761.67110000001</v>
      </c>
      <c r="G80" s="114">
        <v>322071.02675000002</v>
      </c>
      <c r="H80" s="114">
        <v>175467.94378</v>
      </c>
      <c r="I80" s="114">
        <v>61778.896030000004</v>
      </c>
      <c r="J80" s="114">
        <v>227447.0312</v>
      </c>
      <c r="K80" s="114">
        <v>111751.26681999999</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196987.62327000001</v>
      </c>
      <c r="C82" s="114">
        <v>189647.87237</v>
      </c>
      <c r="D82" s="114">
        <v>174193.41053999998</v>
      </c>
      <c r="E82" s="114">
        <v>180762.62637000001</v>
      </c>
      <c r="F82" s="114">
        <v>229761.67110000001</v>
      </c>
      <c r="G82" s="114">
        <v>322071.02675000002</v>
      </c>
      <c r="H82" s="114">
        <v>175467.94378</v>
      </c>
      <c r="I82" s="114">
        <v>61778.896030000004</v>
      </c>
      <c r="J82" s="114">
        <v>227447.0312</v>
      </c>
      <c r="K82" s="114">
        <v>111751.26681999999</v>
      </c>
    </row>
    <row r="83" spans="1:11" ht="15" customHeight="1" thickBot="1">
      <c r="A83" s="116" t="s">
        <v>637</v>
      </c>
      <c r="B83" s="114">
        <v>-84572.024000000005</v>
      </c>
      <c r="C83" s="114">
        <v>-61725.011009999995</v>
      </c>
      <c r="D83" s="114">
        <v>-58101.966999999997</v>
      </c>
      <c r="E83" s="114">
        <v>-79683.767630000002</v>
      </c>
      <c r="F83" s="114">
        <v>-108203.24726999999</v>
      </c>
      <c r="G83" s="114">
        <v>-156246.45937</v>
      </c>
      <c r="H83" s="114">
        <v>-105021.35623</v>
      </c>
      <c r="I83" s="114">
        <v>-25892.114000000001</v>
      </c>
      <c r="J83" s="114">
        <v>-126460.89628</v>
      </c>
      <c r="K83" s="114">
        <v>-56884.851000000002</v>
      </c>
    </row>
    <row r="84" spans="1:11" ht="15" customHeight="1" thickTop="1" thickBot="1">
      <c r="A84" s="394" t="s">
        <v>638</v>
      </c>
      <c r="B84" s="395">
        <v>112415.59926999999</v>
      </c>
      <c r="C84" s="395">
        <v>127922.86136</v>
      </c>
      <c r="D84" s="395">
        <v>116091.44354000001</v>
      </c>
      <c r="E84" s="395">
        <v>101078.85874</v>
      </c>
      <c r="F84" s="395">
        <v>121558.42383</v>
      </c>
      <c r="G84" s="395">
        <v>165824.56737999999</v>
      </c>
      <c r="H84" s="395">
        <v>70446.587549999997</v>
      </c>
      <c r="I84" s="395">
        <v>35886.782030000002</v>
      </c>
      <c r="J84" s="395">
        <v>100986.13492</v>
      </c>
      <c r="K84" s="395">
        <v>54866.415820000002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ht="15" customHeight="1">
      <c r="A3" s="750" t="s">
        <v>648</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c r="L6" s="393"/>
    </row>
    <row r="7" spans="1:12" ht="15" customHeight="1" thickTop="1" thickBot="1">
      <c r="A7" s="394" t="s">
        <v>581</v>
      </c>
      <c r="B7" s="395">
        <v>1934414.21848</v>
      </c>
      <c r="C7" s="395">
        <v>2439824.36779</v>
      </c>
      <c r="D7" s="395">
        <v>2855732.0057600001</v>
      </c>
      <c r="E7" s="395">
        <v>3459594.7146799997</v>
      </c>
      <c r="F7" s="395">
        <v>3648036.2588000004</v>
      </c>
      <c r="G7" s="395">
        <v>3912356.5817899997</v>
      </c>
      <c r="H7" s="395">
        <v>4263274.21373</v>
      </c>
      <c r="I7" s="395">
        <v>4293044.7176200002</v>
      </c>
      <c r="J7" s="395">
        <v>4522238.1017299993</v>
      </c>
      <c r="K7" s="395">
        <v>4822008.80222</v>
      </c>
      <c r="L7" s="47"/>
    </row>
    <row r="8" spans="1:12"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369955.47742000001</v>
      </c>
      <c r="J8" s="114">
        <v>367300.46312999999</v>
      </c>
      <c r="K8" s="114">
        <v>376983.55605000001</v>
      </c>
      <c r="L8" s="47"/>
    </row>
    <row r="9" spans="1:12"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294154.65453</v>
      </c>
      <c r="J9" s="114">
        <v>311172.57084</v>
      </c>
      <c r="K9" s="114">
        <v>351447.06001000002</v>
      </c>
      <c r="L9" s="47"/>
    </row>
    <row r="10" spans="1:12"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3250869.11571</v>
      </c>
      <c r="J10" s="114">
        <v>3562328.4162300001</v>
      </c>
      <c r="K10" s="114">
        <v>3814258.6045999997</v>
      </c>
      <c r="L10" s="47"/>
    </row>
    <row r="11" spans="1:12" s="16" customFormat="1" ht="15" customHeight="1">
      <c r="A11" s="148" t="s">
        <v>582</v>
      </c>
      <c r="B11" s="114">
        <v>1424671.8925000001</v>
      </c>
      <c r="C11" s="114">
        <v>1774494.4452500001</v>
      </c>
      <c r="D11" s="114">
        <v>2163783.6082199998</v>
      </c>
      <c r="E11" s="114">
        <v>2536751.4440600001</v>
      </c>
      <c r="F11" s="114">
        <v>2788000.0942600002</v>
      </c>
      <c r="G11" s="114">
        <v>3025964.5660199998</v>
      </c>
      <c r="H11" s="114">
        <v>3171923.64451</v>
      </c>
      <c r="I11" s="114">
        <v>3091196.25557</v>
      </c>
      <c r="J11" s="114">
        <v>3378197.3480100003</v>
      </c>
      <c r="K11" s="114">
        <v>3599862.3774099997</v>
      </c>
      <c r="L11" s="47"/>
    </row>
    <row r="12" spans="1:12" s="16" customFormat="1" ht="15" customHeight="1">
      <c r="A12" s="148" t="s">
        <v>583</v>
      </c>
      <c r="B12" s="114">
        <v>1407430.2734700001</v>
      </c>
      <c r="C12" s="114">
        <v>1738289.69781</v>
      </c>
      <c r="D12" s="114">
        <v>2092904.9965899999</v>
      </c>
      <c r="E12" s="114">
        <v>2445387.97645</v>
      </c>
      <c r="F12" s="114">
        <v>2677203.0827100002</v>
      </c>
      <c r="G12" s="114">
        <v>2897583.8065399998</v>
      </c>
      <c r="H12" s="114">
        <v>3042596.1340100002</v>
      </c>
      <c r="I12" s="114">
        <v>2734617.80987</v>
      </c>
      <c r="J12" s="114">
        <v>2628882.3251300002</v>
      </c>
      <c r="K12" s="114">
        <v>2797734.4576599998</v>
      </c>
      <c r="L12" s="47"/>
    </row>
    <row r="13" spans="1:12" s="16" customFormat="1" ht="15" customHeight="1">
      <c r="A13" s="148" t="s">
        <v>584</v>
      </c>
      <c r="B13" s="114">
        <v>17241.619030000002</v>
      </c>
      <c r="C13" s="114">
        <v>36204.747439999999</v>
      </c>
      <c r="D13" s="114">
        <v>70878.611629999999</v>
      </c>
      <c r="E13" s="114">
        <v>91363.467609999992</v>
      </c>
      <c r="F13" s="114">
        <v>110797.01155</v>
      </c>
      <c r="G13" s="114">
        <v>128380.75948000001</v>
      </c>
      <c r="H13" s="114">
        <v>129327.5105</v>
      </c>
      <c r="I13" s="114">
        <v>356578.44569999998</v>
      </c>
      <c r="J13" s="114">
        <v>749315.02287999995</v>
      </c>
      <c r="K13" s="114">
        <v>802127.91975</v>
      </c>
      <c r="L13" s="47"/>
    </row>
    <row r="14" spans="1:12" s="16" customFormat="1" ht="15" customHeight="1">
      <c r="A14" s="148" t="s">
        <v>585</v>
      </c>
      <c r="B14" s="114">
        <v>11057.344789999999</v>
      </c>
      <c r="C14" s="114">
        <v>6650.9694200000004</v>
      </c>
      <c r="D14" s="114">
        <v>8431.69211</v>
      </c>
      <c r="E14" s="114">
        <v>8925.5644800000009</v>
      </c>
      <c r="F14" s="114">
        <v>4798.8216299999995</v>
      </c>
      <c r="G14" s="114">
        <v>4429.6493099999998</v>
      </c>
      <c r="H14" s="114">
        <v>563.31220999999994</v>
      </c>
      <c r="I14" s="114">
        <v>3270.11267</v>
      </c>
      <c r="J14" s="114">
        <v>2180.1635699999997</v>
      </c>
      <c r="K14" s="114">
        <v>10478.76694</v>
      </c>
      <c r="L14" s="47"/>
    </row>
    <row r="15" spans="1:12" s="16" customFormat="1" ht="15" customHeight="1">
      <c r="A15" s="148" t="s">
        <v>586</v>
      </c>
      <c r="B15" s="114">
        <v>10468.95919</v>
      </c>
      <c r="C15" s="114">
        <v>5392.2072600000001</v>
      </c>
      <c r="D15" s="114">
        <v>7643.7509500000006</v>
      </c>
      <c r="E15" s="114">
        <v>7293.2806300000002</v>
      </c>
      <c r="F15" s="114">
        <v>3972.4027500000002</v>
      </c>
      <c r="G15" s="114">
        <v>2735.7403399999998</v>
      </c>
      <c r="H15" s="114">
        <v>540.70716000000004</v>
      </c>
      <c r="I15" s="114">
        <v>2270.1116299999999</v>
      </c>
      <c r="J15" s="114">
        <v>1942.09834</v>
      </c>
      <c r="K15" s="114">
        <v>8933.5892199999998</v>
      </c>
      <c r="L15" s="47"/>
    </row>
    <row r="16" spans="1:12" s="16" customFormat="1" ht="15" customHeight="1">
      <c r="A16" s="148" t="s">
        <v>587</v>
      </c>
      <c r="B16" s="114">
        <v>588.38559999999995</v>
      </c>
      <c r="C16" s="114">
        <v>1258.76216</v>
      </c>
      <c r="D16" s="114">
        <v>787.94116000000008</v>
      </c>
      <c r="E16" s="114">
        <v>1632.28385</v>
      </c>
      <c r="F16" s="114">
        <v>826.41888000000006</v>
      </c>
      <c r="G16" s="114">
        <v>1693.90897</v>
      </c>
      <c r="H16" s="114">
        <v>22.605049999999999</v>
      </c>
      <c r="I16" s="114">
        <v>1000.00104</v>
      </c>
      <c r="J16" s="114">
        <v>238.06523000000001</v>
      </c>
      <c r="K16" s="114">
        <v>1545.1777199999999</v>
      </c>
      <c r="L16" s="47"/>
    </row>
    <row r="17" spans="1:12" s="16" customFormat="1" ht="15" customHeight="1">
      <c r="A17" s="148" t="s">
        <v>588</v>
      </c>
      <c r="B17" s="114">
        <v>24526.887850000003</v>
      </c>
      <c r="C17" s="114">
        <v>33364.796090000003</v>
      </c>
      <c r="D17" s="114">
        <v>33309.543210000003</v>
      </c>
      <c r="E17" s="114">
        <v>40333.713429999996</v>
      </c>
      <c r="F17" s="114">
        <v>34707.496140000003</v>
      </c>
      <c r="G17" s="114">
        <v>37752.454960000003</v>
      </c>
      <c r="H17" s="114">
        <v>43044.90913</v>
      </c>
      <c r="I17" s="114">
        <v>41745.151729999998</v>
      </c>
      <c r="J17" s="114">
        <v>63668.286060000006</v>
      </c>
      <c r="K17" s="114">
        <v>81643.580879999994</v>
      </c>
      <c r="L17" s="47"/>
    </row>
    <row r="18" spans="1:12" s="16" customFormat="1" ht="15" customHeight="1">
      <c r="A18" s="148" t="s">
        <v>589</v>
      </c>
      <c r="B18" s="114">
        <v>23830.44685</v>
      </c>
      <c r="C18" s="114">
        <v>32285.394670000001</v>
      </c>
      <c r="D18" s="114">
        <v>30457.52403</v>
      </c>
      <c r="E18" s="114">
        <v>33727.065820000003</v>
      </c>
      <c r="F18" s="114">
        <v>30134.68664</v>
      </c>
      <c r="G18" s="114">
        <v>29472.084159999999</v>
      </c>
      <c r="H18" s="114">
        <v>34372.727650000001</v>
      </c>
      <c r="I18" s="114">
        <v>32030.621890000002</v>
      </c>
      <c r="J18" s="114">
        <v>45460.78039</v>
      </c>
      <c r="K18" s="114">
        <v>58007.543530000003</v>
      </c>
      <c r="L18" s="47"/>
    </row>
    <row r="19" spans="1:12" s="16" customFormat="1" ht="15" customHeight="1">
      <c r="A19" s="148" t="s">
        <v>590</v>
      </c>
      <c r="B19" s="114">
        <v>696.44100000000003</v>
      </c>
      <c r="C19" s="114">
        <v>1079.4014199999999</v>
      </c>
      <c r="D19" s="114">
        <v>2852.0191800000002</v>
      </c>
      <c r="E19" s="114">
        <v>6606.64761</v>
      </c>
      <c r="F19" s="114">
        <v>4572.8095000000003</v>
      </c>
      <c r="G19" s="114">
        <v>8280.3708000000006</v>
      </c>
      <c r="H19" s="114">
        <v>8672.1814800000011</v>
      </c>
      <c r="I19" s="114">
        <v>9714.5298399999992</v>
      </c>
      <c r="J19" s="114">
        <v>18207.505670000002</v>
      </c>
      <c r="K19" s="114">
        <v>23636.037350000002</v>
      </c>
      <c r="L19" s="47"/>
    </row>
    <row r="20" spans="1:12"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200061.77461000002</v>
      </c>
      <c r="J20" s="114">
        <v>219028.58533</v>
      </c>
      <c r="K20" s="114">
        <v>223603.86115000001</v>
      </c>
      <c r="L20" s="47"/>
    </row>
    <row r="21" spans="1:12" s="16" customFormat="1" ht="15" customHeight="1">
      <c r="A21" s="148" t="s">
        <v>591</v>
      </c>
      <c r="B21" s="114">
        <v>-43528.202880000004</v>
      </c>
      <c r="C21" s="114">
        <v>-43035.0484</v>
      </c>
      <c r="D21" s="114">
        <v>-49796.568650000001</v>
      </c>
      <c r="E21" s="114">
        <v>-53616.36608</v>
      </c>
      <c r="F21" s="114">
        <v>-49514.200689999998</v>
      </c>
      <c r="G21" s="114">
        <v>-64939.674829999996</v>
      </c>
      <c r="H21" s="114">
        <v>-81074.059250000006</v>
      </c>
      <c r="I21" s="114">
        <v>-85404.178870000003</v>
      </c>
      <c r="J21" s="114">
        <v>-100745.96673999999</v>
      </c>
      <c r="K21" s="114">
        <v>-101329.98178</v>
      </c>
      <c r="L21" s="47"/>
    </row>
    <row r="22" spans="1:12"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28858.42971</v>
      </c>
      <c r="J22" s="114">
        <v>31716.97928</v>
      </c>
      <c r="K22" s="114">
        <v>36238.554040000003</v>
      </c>
      <c r="L22" s="47"/>
    </row>
    <row r="23" spans="1:12"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1694.8331899999998</v>
      </c>
      <c r="J23" s="114">
        <v>1048.6255200000001</v>
      </c>
      <c r="K23" s="114">
        <v>1418.94479</v>
      </c>
      <c r="L23" s="47"/>
    </row>
    <row r="24" spans="1:12" s="16" customFormat="1" ht="15" customHeight="1">
      <c r="A24" s="147" t="s">
        <v>592</v>
      </c>
      <c r="B24" s="114">
        <v>84575.583989999999</v>
      </c>
      <c r="C24" s="114">
        <v>19046.391190000002</v>
      </c>
      <c r="D24" s="114">
        <v>98659.676390000008</v>
      </c>
      <c r="E24" s="114">
        <v>278467.70543999999</v>
      </c>
      <c r="F24" s="114">
        <v>218109.92190000002</v>
      </c>
      <c r="G24" s="114">
        <v>236650.08141999997</v>
      </c>
      <c r="H24" s="114">
        <v>313609.29226000002</v>
      </c>
      <c r="I24" s="114">
        <v>304384.53049999999</v>
      </c>
      <c r="J24" s="114">
        <v>207305.57259</v>
      </c>
      <c r="K24" s="114">
        <v>198703.18234999999</v>
      </c>
      <c r="L24" s="47"/>
    </row>
    <row r="25" spans="1:12"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38187.452340000003</v>
      </c>
      <c r="J25" s="114">
        <v>35374.629670000002</v>
      </c>
      <c r="K25" s="114">
        <v>34884.277459999998</v>
      </c>
      <c r="L25" s="47"/>
    </row>
    <row r="26" spans="1:12" s="16" customFormat="1" ht="15" customHeight="1">
      <c r="A26" s="147" t="s">
        <v>593</v>
      </c>
      <c r="B26" s="114">
        <v>6909.9512400000003</v>
      </c>
      <c r="C26" s="114">
        <v>4614.63609</v>
      </c>
      <c r="D26" s="114">
        <v>10483.05818</v>
      </c>
      <c r="E26" s="114">
        <v>24107.524949999999</v>
      </c>
      <c r="F26" s="114">
        <v>3905.28451</v>
      </c>
      <c r="G26" s="114">
        <v>4319.9788799999997</v>
      </c>
      <c r="H26" s="114">
        <v>14248.542079999999</v>
      </c>
      <c r="I26" s="114">
        <v>4940.2242200000001</v>
      </c>
      <c r="J26" s="114">
        <v>5990.84447</v>
      </c>
      <c r="K26" s="114">
        <v>8074.6229199999998</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1722232.8607900001</v>
      </c>
      <c r="C28" s="395">
        <v>2217189.5920500001</v>
      </c>
      <c r="D28" s="395">
        <v>2616940.3010800001</v>
      </c>
      <c r="E28" s="395">
        <v>3204220.0764600001</v>
      </c>
      <c r="F28" s="395">
        <v>3380372.2189499997</v>
      </c>
      <c r="G28" s="395">
        <v>3614999.0419099997</v>
      </c>
      <c r="H28" s="395">
        <v>3958685.5974499998</v>
      </c>
      <c r="I28" s="395">
        <v>3974196.3284299998</v>
      </c>
      <c r="J28" s="395">
        <v>4196554.2468600003</v>
      </c>
      <c r="K28" s="395">
        <v>4489005.9920899998</v>
      </c>
      <c r="L28" s="47"/>
    </row>
    <row r="29" spans="1:12" s="16" customFormat="1" ht="15" customHeight="1" thickTop="1">
      <c r="A29" s="147" t="s">
        <v>595</v>
      </c>
      <c r="B29" s="114">
        <v>1646364.2689100001</v>
      </c>
      <c r="C29" s="114">
        <v>2078498.1110499999</v>
      </c>
      <c r="D29" s="114">
        <v>2352349.7970100003</v>
      </c>
      <c r="E29" s="114">
        <v>2752463.5214800001</v>
      </c>
      <c r="F29" s="114">
        <v>2791074.8232199997</v>
      </c>
      <c r="G29" s="114">
        <v>3001070.3019899996</v>
      </c>
      <c r="H29" s="114">
        <v>3098648.4368199999</v>
      </c>
      <c r="I29" s="114">
        <v>3137598.9167600004</v>
      </c>
      <c r="J29" s="114">
        <v>3348269.3779699998</v>
      </c>
      <c r="K29" s="114">
        <v>3402180.5684099998</v>
      </c>
      <c r="L29" s="47"/>
    </row>
    <row r="30" spans="1:12" s="16" customFormat="1" ht="15" customHeight="1">
      <c r="A30" s="148" t="s">
        <v>596</v>
      </c>
      <c r="B30" s="114">
        <v>69455.001329999999</v>
      </c>
      <c r="C30" s="114">
        <v>277283.06708999997</v>
      </c>
      <c r="D30" s="114">
        <v>379860.32263999997</v>
      </c>
      <c r="E30" s="114">
        <v>532731.01381999999</v>
      </c>
      <c r="F30" s="114">
        <v>475195.45869999996</v>
      </c>
      <c r="G30" s="114">
        <v>321734.37663000001</v>
      </c>
      <c r="H30" s="114">
        <v>262159.05592000001</v>
      </c>
      <c r="I30" s="114">
        <v>287567.25857000001</v>
      </c>
      <c r="J30" s="114">
        <v>255221.76853</v>
      </c>
      <c r="K30" s="114">
        <v>256245.56578999999</v>
      </c>
      <c r="L30" s="47"/>
    </row>
    <row r="31" spans="1:12" s="16" customFormat="1" ht="15" customHeight="1">
      <c r="A31" s="148" t="s">
        <v>597</v>
      </c>
      <c r="B31" s="114">
        <v>342103.72805000003</v>
      </c>
      <c r="C31" s="114">
        <v>483978.25658999995</v>
      </c>
      <c r="D31" s="114">
        <v>539509.81249000004</v>
      </c>
      <c r="E31" s="114">
        <v>477599.23894999997</v>
      </c>
      <c r="F31" s="114">
        <v>459772.40957000002</v>
      </c>
      <c r="G31" s="114">
        <v>398344.59422000003</v>
      </c>
      <c r="H31" s="114">
        <v>330391.10892000003</v>
      </c>
      <c r="I31" s="114">
        <v>383278.18785000005</v>
      </c>
      <c r="J31" s="114">
        <v>478542.77104000002</v>
      </c>
      <c r="K31" s="114">
        <v>494739.18123000005</v>
      </c>
      <c r="L31" s="47"/>
    </row>
    <row r="32" spans="1:12" s="16" customFormat="1" ht="15" customHeight="1">
      <c r="A32" s="148" t="s">
        <v>598</v>
      </c>
      <c r="B32" s="114">
        <v>159181.81762000002</v>
      </c>
      <c r="C32" s="114">
        <v>55200.600359999997</v>
      </c>
      <c r="D32" s="114">
        <v>15345.49404</v>
      </c>
      <c r="E32" s="114">
        <v>4944.1660099999999</v>
      </c>
      <c r="F32" s="114">
        <v>3862.1358700000001</v>
      </c>
      <c r="G32" s="114">
        <v>2690.8866699999999</v>
      </c>
      <c r="H32" s="114">
        <v>1632.55863</v>
      </c>
      <c r="I32" s="114">
        <v>1568.2060800000002</v>
      </c>
      <c r="J32" s="114">
        <v>860.07776999999999</v>
      </c>
      <c r="K32" s="114">
        <v>840.44945999999993</v>
      </c>
      <c r="L32" s="47"/>
    </row>
    <row r="33" spans="1:12" s="16" customFormat="1" ht="15" customHeight="1">
      <c r="A33" s="148" t="s">
        <v>599</v>
      </c>
      <c r="B33" s="114">
        <v>76796.933019999997</v>
      </c>
      <c r="C33" s="114">
        <v>116033.91826000001</v>
      </c>
      <c r="D33" s="114">
        <v>167802.75224999999</v>
      </c>
      <c r="E33" s="114">
        <v>255558.22453000001</v>
      </c>
      <c r="F33" s="114">
        <v>159934.64649000001</v>
      </c>
      <c r="G33" s="114">
        <v>57369.133959999999</v>
      </c>
      <c r="H33" s="114">
        <v>75349.875910000002</v>
      </c>
      <c r="I33" s="114">
        <v>100268.34813</v>
      </c>
      <c r="J33" s="114">
        <v>107059.04929000001</v>
      </c>
      <c r="K33" s="114">
        <v>108859.32948999999</v>
      </c>
      <c r="L33" s="47"/>
    </row>
    <row r="34" spans="1:12" s="16" customFormat="1" ht="15" customHeight="1">
      <c r="A34" s="148" t="s">
        <v>600</v>
      </c>
      <c r="B34" s="114">
        <v>930194.26676000003</v>
      </c>
      <c r="C34" s="114">
        <v>1054192.02101</v>
      </c>
      <c r="D34" s="114">
        <v>1132900.5906199999</v>
      </c>
      <c r="E34" s="114">
        <v>1328458.0327300001</v>
      </c>
      <c r="F34" s="114">
        <v>1509226.74493</v>
      </c>
      <c r="G34" s="114">
        <v>2015600.80547</v>
      </c>
      <c r="H34" s="114">
        <v>2229756.4098800002</v>
      </c>
      <c r="I34" s="114">
        <v>2149347.6338400003</v>
      </c>
      <c r="J34" s="114">
        <v>2293887.9976300001</v>
      </c>
      <c r="K34" s="114">
        <v>2308476.66029</v>
      </c>
      <c r="L34" s="47"/>
    </row>
    <row r="35" spans="1:12" s="16" customFormat="1" ht="15" customHeight="1">
      <c r="A35" s="148" t="s">
        <v>601</v>
      </c>
      <c r="B35" s="114">
        <v>68632.522129999998</v>
      </c>
      <c r="C35" s="114">
        <v>91810.247739999992</v>
      </c>
      <c r="D35" s="114">
        <v>116930.82497</v>
      </c>
      <c r="E35" s="114">
        <v>153172.84544</v>
      </c>
      <c r="F35" s="114">
        <v>183083.42765999999</v>
      </c>
      <c r="G35" s="114">
        <v>205330.50503999999</v>
      </c>
      <c r="H35" s="114">
        <v>199359.42756000001</v>
      </c>
      <c r="I35" s="114">
        <v>215569.28229</v>
      </c>
      <c r="J35" s="114">
        <v>212697.71371000001</v>
      </c>
      <c r="K35" s="114">
        <v>233019.38215000002</v>
      </c>
      <c r="L35" s="47"/>
    </row>
    <row r="36" spans="1:12" s="16" customFormat="1" ht="15" customHeight="1">
      <c r="A36" s="147" t="s">
        <v>602</v>
      </c>
      <c r="B36" s="114">
        <v>10.089120000000001</v>
      </c>
      <c r="C36" s="114">
        <v>12.73329</v>
      </c>
      <c r="D36" s="114">
        <v>14.508620000000001</v>
      </c>
      <c r="E36" s="114">
        <v>20.07995</v>
      </c>
      <c r="F36" s="114">
        <v>72.091970000000003</v>
      </c>
      <c r="G36" s="114">
        <v>37.620800000000003</v>
      </c>
      <c r="H36" s="114">
        <v>16862.61131</v>
      </c>
      <c r="I36" s="114">
        <v>12641.06187</v>
      </c>
      <c r="J36" s="114">
        <v>8447.5147500000003</v>
      </c>
      <c r="K36" s="114">
        <v>4230.5048699999998</v>
      </c>
      <c r="L36" s="47"/>
    </row>
    <row r="37" spans="1:12" s="16" customFormat="1" ht="15" customHeight="1">
      <c r="A37" s="147" t="s">
        <v>603</v>
      </c>
      <c r="B37" s="114">
        <v>26939.016030000003</v>
      </c>
      <c r="C37" s="114">
        <v>42935.949270000005</v>
      </c>
      <c r="D37" s="114">
        <v>76878.21819</v>
      </c>
      <c r="E37" s="114">
        <v>244281.04586000001</v>
      </c>
      <c r="F37" s="114">
        <v>327754.68007999996</v>
      </c>
      <c r="G37" s="114">
        <v>396387.55960000004</v>
      </c>
      <c r="H37" s="114">
        <v>533552.59722</v>
      </c>
      <c r="I37" s="114">
        <v>639945.84745</v>
      </c>
      <c r="J37" s="114">
        <v>671976.20438999997</v>
      </c>
      <c r="K37" s="114">
        <v>814566.32373000006</v>
      </c>
      <c r="L37" s="47"/>
    </row>
    <row r="38" spans="1:12" s="16" customFormat="1" ht="15" customHeight="1">
      <c r="A38" s="147" t="s">
        <v>604</v>
      </c>
      <c r="B38" s="114">
        <v>31729.656199999998</v>
      </c>
      <c r="C38" s="114">
        <v>38834.72178</v>
      </c>
      <c r="D38" s="114">
        <v>43171.326420000005</v>
      </c>
      <c r="E38" s="114">
        <v>58643.95102</v>
      </c>
      <c r="F38" s="114">
        <v>64646.73661</v>
      </c>
      <c r="G38" s="114">
        <v>48647.239880000001</v>
      </c>
      <c r="H38" s="114">
        <v>48484.881799999996</v>
      </c>
      <c r="I38" s="114">
        <v>48329.76296</v>
      </c>
      <c r="J38" s="114">
        <v>45622.398860000001</v>
      </c>
      <c r="K38" s="114">
        <v>56591.836139999999</v>
      </c>
      <c r="L38" s="47"/>
    </row>
    <row r="39" spans="1:12"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50535.790700000005</v>
      </c>
      <c r="J39" s="114">
        <v>53177.02781</v>
      </c>
      <c r="K39" s="114">
        <v>55491.304609999999</v>
      </c>
      <c r="L39" s="47"/>
    </row>
    <row r="40" spans="1:12"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c r="L40" s="47"/>
    </row>
    <row r="41" spans="1:12" s="16" customFormat="1" ht="15" customHeight="1">
      <c r="A41" s="147" t="s">
        <v>605</v>
      </c>
      <c r="B41" s="114">
        <v>1485.6633400000001</v>
      </c>
      <c r="C41" s="114">
        <v>36497.330009999998</v>
      </c>
      <c r="D41" s="114">
        <v>81798.379000000001</v>
      </c>
      <c r="E41" s="114">
        <v>81849.740609999993</v>
      </c>
      <c r="F41" s="114">
        <v>81930.896030000004</v>
      </c>
      <c r="G41" s="114">
        <v>81997.088599999988</v>
      </c>
      <c r="H41" s="114">
        <v>82076.493969999996</v>
      </c>
      <c r="I41" s="114">
        <v>64176.99828</v>
      </c>
      <c r="J41" s="114">
        <v>46910.196750000003</v>
      </c>
      <c r="K41" s="114">
        <v>97864.44587000001</v>
      </c>
      <c r="L41" s="47"/>
    </row>
    <row r="42" spans="1:12" s="17" customFormat="1" ht="15" customHeight="1" thickBot="1">
      <c r="A42" s="147" t="s">
        <v>455</v>
      </c>
      <c r="B42" s="114">
        <v>0</v>
      </c>
      <c r="C42" s="114">
        <v>0</v>
      </c>
      <c r="D42" s="114">
        <v>0</v>
      </c>
      <c r="E42" s="114">
        <v>0</v>
      </c>
      <c r="F42" s="114">
        <v>61632.206149999998</v>
      </c>
      <c r="G42" s="114">
        <v>48560.500220000002</v>
      </c>
      <c r="H42" s="114">
        <v>126409.83234000001</v>
      </c>
      <c r="I42" s="114">
        <v>20967.950410000001</v>
      </c>
      <c r="J42" s="114">
        <v>22151.526329999997</v>
      </c>
      <c r="K42" s="114">
        <v>58081.008459999997</v>
      </c>
      <c r="L42" s="47"/>
    </row>
    <row r="43" spans="1:12" ht="15" customHeight="1" thickTop="1" thickBot="1">
      <c r="A43" s="394" t="s">
        <v>606</v>
      </c>
      <c r="B43" s="395">
        <v>212181.35756999999</v>
      </c>
      <c r="C43" s="395">
        <v>222634.77574000001</v>
      </c>
      <c r="D43" s="395">
        <v>238791.7047</v>
      </c>
      <c r="E43" s="395">
        <v>255374.63812000002</v>
      </c>
      <c r="F43" s="395">
        <v>267664.03976000001</v>
      </c>
      <c r="G43" s="395">
        <v>297357.53933</v>
      </c>
      <c r="H43" s="395">
        <v>304588.61603999999</v>
      </c>
      <c r="I43" s="395">
        <v>318848.38893999998</v>
      </c>
      <c r="J43" s="395">
        <v>325683.85470999999</v>
      </c>
      <c r="K43" s="395">
        <v>333002.80998000002</v>
      </c>
      <c r="L43" s="47"/>
    </row>
    <row r="44" spans="1:12" s="16" customFormat="1" ht="15" customHeight="1" thickTop="1">
      <c r="A44" s="147" t="s">
        <v>298</v>
      </c>
      <c r="B44" s="114">
        <v>176574.1</v>
      </c>
      <c r="C44" s="114">
        <v>195123.6</v>
      </c>
      <c r="D44" s="114">
        <v>202361.2</v>
      </c>
      <c r="E44" s="114">
        <v>202361.2</v>
      </c>
      <c r="F44" s="114">
        <v>202361.2</v>
      </c>
      <c r="G44" s="114">
        <v>230710.2</v>
      </c>
      <c r="H44" s="114">
        <v>230710.2</v>
      </c>
      <c r="I44" s="114">
        <v>235972.1</v>
      </c>
      <c r="J44" s="114">
        <v>282995.09999999998</v>
      </c>
      <c r="K44" s="114">
        <v>282995.09999999998</v>
      </c>
      <c r="L44" s="47"/>
    </row>
    <row r="45" spans="1:12"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19671.648949999999</v>
      </c>
      <c r="J45" s="114">
        <v>2171.7570299999998</v>
      </c>
      <c r="K45" s="114">
        <v>2171.7570299999998</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8463.5225200000004</v>
      </c>
      <c r="C47" s="114">
        <v>10987.2708</v>
      </c>
      <c r="D47" s="114">
        <v>12449.031080000001</v>
      </c>
      <c r="E47" s="114">
        <v>14766.371289999999</v>
      </c>
      <c r="F47" s="114">
        <v>17536.987929999999</v>
      </c>
      <c r="G47" s="114">
        <v>20095.824079999999</v>
      </c>
      <c r="H47" s="114">
        <v>21627.80716</v>
      </c>
      <c r="I47" s="114">
        <v>23765.248600000003</v>
      </c>
      <c r="J47" s="114">
        <v>22963.708059999997</v>
      </c>
      <c r="K47" s="114">
        <v>24375.714459999999</v>
      </c>
      <c r="L47" s="47"/>
    </row>
    <row r="48" spans="1:12"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39439.391389999997</v>
      </c>
      <c r="J48" s="114">
        <v>17553.28962</v>
      </c>
      <c r="K48" s="114">
        <v>23460.23849</v>
      </c>
      <c r="L48" s="47"/>
    </row>
    <row r="49" spans="1:12" s="16" customFormat="1" ht="15" customHeight="1">
      <c r="A49" s="148" t="s">
        <v>608</v>
      </c>
      <c r="B49" s="114">
        <v>0.54796</v>
      </c>
      <c r="C49" s="114">
        <v>0.59782000000000002</v>
      </c>
      <c r="D49" s="114">
        <v>0.69096999999999997</v>
      </c>
      <c r="E49" s="114">
        <v>9733.519839999999</v>
      </c>
      <c r="F49" s="114">
        <v>21370.109789999999</v>
      </c>
      <c r="G49" s="114">
        <v>33326.61535</v>
      </c>
      <c r="H49" s="114">
        <v>38433.225590000002</v>
      </c>
      <c r="I49" s="114">
        <v>32154.793129999998</v>
      </c>
      <c r="J49" s="114">
        <v>3433.22559</v>
      </c>
      <c r="K49" s="114">
        <v>14998.5</v>
      </c>
      <c r="L49" s="47"/>
    </row>
    <row r="50" spans="1:12" s="17" customFormat="1" ht="15" customHeight="1" thickBot="1">
      <c r="A50" s="148" t="s">
        <v>609</v>
      </c>
      <c r="B50" s="114">
        <v>25237.48271</v>
      </c>
      <c r="C50" s="114">
        <v>14617.60274</v>
      </c>
      <c r="D50" s="114">
        <v>23173.40207</v>
      </c>
      <c r="E50" s="114">
        <v>27706.166410000002</v>
      </c>
      <c r="F50" s="114">
        <v>25588.36146</v>
      </c>
      <c r="G50" s="114">
        <v>12766.525589999999</v>
      </c>
      <c r="H50" s="114">
        <v>13359.008980000001</v>
      </c>
      <c r="I50" s="114">
        <v>7284.5982599999998</v>
      </c>
      <c r="J50" s="114">
        <v>14120.06403</v>
      </c>
      <c r="K50" s="114">
        <v>8461.7384899999997</v>
      </c>
      <c r="L50" s="47"/>
    </row>
    <row r="51" spans="1:12" ht="15" customHeight="1" thickTop="1" thickBot="1">
      <c r="A51" s="394" t="s">
        <v>610</v>
      </c>
      <c r="B51" s="395">
        <v>1934414.2183599998</v>
      </c>
      <c r="C51" s="395">
        <v>2439824.36779</v>
      </c>
      <c r="D51" s="395">
        <v>2855732.0057800002</v>
      </c>
      <c r="E51" s="395">
        <v>3459594.7145799999</v>
      </c>
      <c r="F51" s="395">
        <v>3648036.2587100002</v>
      </c>
      <c r="G51" s="395">
        <v>3912356.5812399997</v>
      </c>
      <c r="H51" s="395">
        <v>4263274.21349</v>
      </c>
      <c r="I51" s="395">
        <v>4293044.7173699997</v>
      </c>
      <c r="J51" s="395">
        <v>4522238.1015699999</v>
      </c>
      <c r="K51" s="395">
        <v>4822008.8020699993</v>
      </c>
      <c r="L51" s="47"/>
    </row>
    <row r="52" spans="1:12" s="16" customFormat="1" ht="15" customHeight="1" thickTop="1">
      <c r="A52" s="113" t="s">
        <v>611</v>
      </c>
      <c r="B52" s="114">
        <v>131736.03101999999</v>
      </c>
      <c r="C52" s="114">
        <v>220665.89622999998</v>
      </c>
      <c r="D52" s="114">
        <v>392672.43607999996</v>
      </c>
      <c r="E52" s="114">
        <v>480287.29174000002</v>
      </c>
      <c r="F52" s="114">
        <v>490562.03149000002</v>
      </c>
      <c r="G52" s="114">
        <v>524619.88508000004</v>
      </c>
      <c r="H52" s="114">
        <v>427926.27739</v>
      </c>
      <c r="I52" s="114">
        <v>401916.07117000001</v>
      </c>
      <c r="J52" s="114">
        <v>384956.83626000001</v>
      </c>
      <c r="K52" s="114">
        <v>358657.47224000003</v>
      </c>
      <c r="L52" s="47"/>
    </row>
    <row r="53" spans="1:12" s="17" customFormat="1" ht="15" customHeight="1">
      <c r="A53" s="148" t="s">
        <v>612</v>
      </c>
      <c r="B53" s="114">
        <v>0</v>
      </c>
      <c r="C53" s="114">
        <v>0</v>
      </c>
      <c r="D53" s="114">
        <v>0</v>
      </c>
      <c r="E53" s="114">
        <v>0</v>
      </c>
      <c r="F53" s="114">
        <v>0</v>
      </c>
      <c r="G53" s="114">
        <v>0</v>
      </c>
      <c r="H53" s="114">
        <v>0</v>
      </c>
      <c r="I53" s="114">
        <v>0</v>
      </c>
      <c r="J53" s="114">
        <v>0</v>
      </c>
      <c r="K53" s="114">
        <v>0</v>
      </c>
      <c r="L53" s="47"/>
    </row>
    <row r="54" spans="1:12" s="17" customFormat="1" ht="15" customHeight="1">
      <c r="A54" s="148" t="s">
        <v>613</v>
      </c>
      <c r="B54" s="114">
        <v>97385.62887</v>
      </c>
      <c r="C54" s="114">
        <v>213293.11921999999</v>
      </c>
      <c r="D54" s="114">
        <v>384138.34349</v>
      </c>
      <c r="E54" s="114">
        <v>457941.81912</v>
      </c>
      <c r="F54" s="114">
        <v>462524.20606</v>
      </c>
      <c r="G54" s="114">
        <v>495934.58816000004</v>
      </c>
      <c r="H54" s="114">
        <v>403863.13005000004</v>
      </c>
      <c r="I54" s="114">
        <v>375815.08370999998</v>
      </c>
      <c r="J54" s="114">
        <v>358984.28233999998</v>
      </c>
      <c r="K54" s="114">
        <v>330325.22713999997</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34350.402150000002</v>
      </c>
      <c r="C56" s="114">
        <v>7372.7770099999998</v>
      </c>
      <c r="D56" s="114">
        <v>8534.0925900000002</v>
      </c>
      <c r="E56" s="114">
        <v>22345.47262</v>
      </c>
      <c r="F56" s="114">
        <v>28037.825430000001</v>
      </c>
      <c r="G56" s="114">
        <v>28685.296920000001</v>
      </c>
      <c r="H56" s="114">
        <v>24063.14734</v>
      </c>
      <c r="I56" s="114">
        <v>26100.98746</v>
      </c>
      <c r="J56" s="114">
        <v>25972.553920000002</v>
      </c>
      <c r="K56" s="114">
        <v>28332.2451</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2738907.3331999998</v>
      </c>
      <c r="C58" s="114">
        <v>3750902.8826799998</v>
      </c>
      <c r="D58" s="114">
        <v>5007020.8373400001</v>
      </c>
      <c r="E58" s="114">
        <v>5309298.7753800005</v>
      </c>
      <c r="F58" s="114">
        <v>6370945.6190900002</v>
      </c>
      <c r="G58" s="114">
        <v>9002541.5042300001</v>
      </c>
      <c r="H58" s="114">
        <v>9984297.7286900003</v>
      </c>
      <c r="I58" s="114">
        <v>7699357.8143500006</v>
      </c>
      <c r="J58" s="114">
        <v>7708059.6044399999</v>
      </c>
      <c r="K58" s="114">
        <v>7844891.6440099999</v>
      </c>
      <c r="L58" s="47"/>
    </row>
    <row r="59" spans="1:12">
      <c r="A59" s="396" t="s">
        <v>618</v>
      </c>
      <c r="B59" s="397">
        <v>224367.09713000001</v>
      </c>
      <c r="C59" s="397">
        <v>227246.32863</v>
      </c>
      <c r="D59" s="397">
        <v>254156.50466000001</v>
      </c>
      <c r="E59" s="397">
        <v>286397.82311</v>
      </c>
      <c r="F59" s="397">
        <v>298673.40239999996</v>
      </c>
      <c r="G59" s="397">
        <v>314099.98681999999</v>
      </c>
      <c r="H59" s="397">
        <v>330470.00485000003</v>
      </c>
      <c r="I59" s="397">
        <v>135060.10712</v>
      </c>
      <c r="J59" s="397">
        <v>333656.16897000006</v>
      </c>
      <c r="K59" s="397">
        <v>152085.03756999999</v>
      </c>
      <c r="L59" s="47"/>
    </row>
    <row r="60" spans="1:12" ht="15" customHeight="1">
      <c r="A60" s="148" t="s">
        <v>619</v>
      </c>
      <c r="B60" s="114">
        <v>-45371.639430000003</v>
      </c>
      <c r="C60" s="114">
        <v>-51412.703689999995</v>
      </c>
      <c r="D60" s="114">
        <v>-57848.743820000003</v>
      </c>
      <c r="E60" s="114">
        <v>-70803.382409999991</v>
      </c>
      <c r="F60" s="114">
        <v>-88064.167629999996</v>
      </c>
      <c r="G60" s="114">
        <v>-111125.15849</v>
      </c>
      <c r="H60" s="114">
        <v>-126722.3887</v>
      </c>
      <c r="I60" s="114">
        <v>-59558.316220000001</v>
      </c>
      <c r="J60" s="114">
        <v>-147313.75403000001</v>
      </c>
      <c r="K60" s="114">
        <v>-66184.374739999999</v>
      </c>
      <c r="L60" s="47"/>
    </row>
    <row r="61" spans="1:12" ht="15" customHeight="1">
      <c r="A61" s="147" t="s">
        <v>620</v>
      </c>
      <c r="B61" s="114">
        <v>178995.4577</v>
      </c>
      <c r="C61" s="114">
        <v>175833.62494000001</v>
      </c>
      <c r="D61" s="114">
        <v>196307.76084</v>
      </c>
      <c r="E61" s="114">
        <v>215594.44069999998</v>
      </c>
      <c r="F61" s="114">
        <v>210609.23477000001</v>
      </c>
      <c r="G61" s="114">
        <v>202974.82833000002</v>
      </c>
      <c r="H61" s="114">
        <v>203747.61615000002</v>
      </c>
      <c r="I61" s="114">
        <v>75501.790900000007</v>
      </c>
      <c r="J61" s="114">
        <v>186342.41493999999</v>
      </c>
      <c r="K61" s="114">
        <v>85900.662830000001</v>
      </c>
      <c r="L61" s="47"/>
    </row>
    <row r="62" spans="1:12" ht="15" customHeight="1">
      <c r="A62" s="116" t="s">
        <v>621</v>
      </c>
      <c r="B62" s="114">
        <v>37362.405630000001</v>
      </c>
      <c r="C62" s="114">
        <v>24782.796280000002</v>
      </c>
      <c r="D62" s="114">
        <v>26015.26816</v>
      </c>
      <c r="E62" s="114">
        <v>26379.87946</v>
      </c>
      <c r="F62" s="114">
        <v>40990.440190000001</v>
      </c>
      <c r="G62" s="114">
        <v>53646.611299999997</v>
      </c>
      <c r="H62" s="114">
        <v>43493.289629999999</v>
      </c>
      <c r="I62" s="114">
        <v>19397.253239999998</v>
      </c>
      <c r="J62" s="114">
        <v>49985.550029999999</v>
      </c>
      <c r="K62" s="114">
        <v>18730.18777</v>
      </c>
      <c r="L62" s="47"/>
    </row>
    <row r="63" spans="1:12" ht="15" customHeight="1">
      <c r="A63" s="148" t="s">
        <v>622</v>
      </c>
      <c r="B63" s="114">
        <v>-5106.0971500000005</v>
      </c>
      <c r="C63" s="114">
        <v>-7733.8010400000003</v>
      </c>
      <c r="D63" s="114">
        <v>-14694.033170000001</v>
      </c>
      <c r="E63" s="114">
        <v>-18207.593659999999</v>
      </c>
      <c r="F63" s="114">
        <v>-24327.985199999999</v>
      </c>
      <c r="G63" s="114">
        <v>-28755.592850000001</v>
      </c>
      <c r="H63" s="114">
        <v>-25785.806969999998</v>
      </c>
      <c r="I63" s="114">
        <v>-11560.76057</v>
      </c>
      <c r="J63" s="114">
        <v>-22727.756739999997</v>
      </c>
      <c r="K63" s="114">
        <v>-9018.734199999999</v>
      </c>
      <c r="L63" s="47"/>
    </row>
    <row r="64" spans="1:12" ht="15" customHeight="1">
      <c r="A64" s="117" t="s">
        <v>623</v>
      </c>
      <c r="B64" s="114">
        <v>211251.76618000001</v>
      </c>
      <c r="C64" s="114">
        <v>192882.62018</v>
      </c>
      <c r="D64" s="114">
        <v>207628.99583</v>
      </c>
      <c r="E64" s="114">
        <v>223766.72649999999</v>
      </c>
      <c r="F64" s="114">
        <v>227271.68975999998</v>
      </c>
      <c r="G64" s="114">
        <v>227865.84677999999</v>
      </c>
      <c r="H64" s="114">
        <v>221455.09881</v>
      </c>
      <c r="I64" s="114">
        <v>83338.28357</v>
      </c>
      <c r="J64" s="114">
        <v>213600.20822999999</v>
      </c>
      <c r="K64" s="114">
        <v>95612.116399999999</v>
      </c>
      <c r="L64" s="47"/>
    </row>
    <row r="65" spans="1:12" ht="15" customHeight="1">
      <c r="A65" s="116" t="s">
        <v>624</v>
      </c>
      <c r="B65" s="114">
        <v>37335.84921</v>
      </c>
      <c r="C65" s="114">
        <v>21040.606079999998</v>
      </c>
      <c r="D65" s="114">
        <v>22430.774679999999</v>
      </c>
      <c r="E65" s="114">
        <v>26109.016390000001</v>
      </c>
      <c r="F65" s="114">
        <v>32825.895210000002</v>
      </c>
      <c r="G65" s="114">
        <v>27946.583999999999</v>
      </c>
      <c r="H65" s="114">
        <v>26990.55557</v>
      </c>
      <c r="I65" s="114">
        <v>12522.111210000001</v>
      </c>
      <c r="J65" s="114">
        <v>36061.705130000002</v>
      </c>
      <c r="K65" s="114">
        <v>14075.8074</v>
      </c>
      <c r="L65" s="47"/>
    </row>
    <row r="66" spans="1:12" ht="15" customHeight="1">
      <c r="A66" s="116" t="s">
        <v>625</v>
      </c>
      <c r="B66" s="114">
        <v>-58104.614860000001</v>
      </c>
      <c r="C66" s="114">
        <v>-38944.961479999998</v>
      </c>
      <c r="D66" s="114">
        <v>-48157.102719999995</v>
      </c>
      <c r="E66" s="114">
        <v>-48417.174509999997</v>
      </c>
      <c r="F66" s="114">
        <v>-52338.789629999999</v>
      </c>
      <c r="G66" s="114">
        <v>-63760.210979999996</v>
      </c>
      <c r="H66" s="114">
        <v>-68148.512060000008</v>
      </c>
      <c r="I66" s="114">
        <v>-17711.754089999999</v>
      </c>
      <c r="J66" s="114">
        <v>-71852.780859999999</v>
      </c>
      <c r="K66" s="114">
        <v>-27081.20448</v>
      </c>
      <c r="L66" s="47"/>
    </row>
    <row r="67" spans="1:12" ht="15" customHeight="1">
      <c r="A67" s="147" t="s">
        <v>626</v>
      </c>
      <c r="B67" s="114">
        <v>190483.00052999999</v>
      </c>
      <c r="C67" s="114">
        <v>174978.26478</v>
      </c>
      <c r="D67" s="114">
        <v>181902.66778999998</v>
      </c>
      <c r="E67" s="114">
        <v>201458.56837999998</v>
      </c>
      <c r="F67" s="114">
        <v>207758.79534000001</v>
      </c>
      <c r="G67" s="114">
        <v>192052.21980000002</v>
      </c>
      <c r="H67" s="114">
        <v>180297.14231999998</v>
      </c>
      <c r="I67" s="114">
        <v>78148.64069</v>
      </c>
      <c r="J67" s="114">
        <v>177809.13250000001</v>
      </c>
      <c r="K67" s="114">
        <v>82606.719319999989</v>
      </c>
      <c r="L67" s="47"/>
    </row>
    <row r="68" spans="1:12" ht="15" customHeight="1">
      <c r="A68" s="148" t="s">
        <v>627</v>
      </c>
      <c r="B68" s="114">
        <v>-164753.6152</v>
      </c>
      <c r="C68" s="114">
        <v>-160127.64431999999</v>
      </c>
      <c r="D68" s="114">
        <v>-148172.07943000001</v>
      </c>
      <c r="E68" s="114">
        <v>-153363.45594999997</v>
      </c>
      <c r="F68" s="114">
        <v>-163962.62675</v>
      </c>
      <c r="G68" s="114">
        <v>-174436.79997999998</v>
      </c>
      <c r="H68" s="114">
        <v>-162165.50211</v>
      </c>
      <c r="I68" s="114">
        <v>-69559.46229000001</v>
      </c>
      <c r="J68" s="114">
        <v>-158595.07605999999</v>
      </c>
      <c r="K68" s="114">
        <v>-71863.657090000008</v>
      </c>
      <c r="L68" s="47"/>
    </row>
    <row r="69" spans="1:12" ht="15" customHeight="1">
      <c r="A69" s="117" t="s">
        <v>628</v>
      </c>
      <c r="B69" s="114">
        <v>25729.385329999997</v>
      </c>
      <c r="C69" s="114">
        <v>14850.62046</v>
      </c>
      <c r="D69" s="114">
        <v>33730.588360000002</v>
      </c>
      <c r="E69" s="114">
        <v>48095.112430000001</v>
      </c>
      <c r="F69" s="114">
        <v>43796.168590000001</v>
      </c>
      <c r="G69" s="114">
        <v>17615.419819999999</v>
      </c>
      <c r="H69" s="114">
        <v>18131.640210000001</v>
      </c>
      <c r="I69" s="114">
        <v>8589.1784000000007</v>
      </c>
      <c r="J69" s="114">
        <v>19214.05644</v>
      </c>
      <c r="K69" s="114">
        <v>10743.06223</v>
      </c>
      <c r="L69" s="47"/>
    </row>
    <row r="70" spans="1:12" ht="15" customHeight="1">
      <c r="A70" s="117" t="s">
        <v>629</v>
      </c>
      <c r="B70" s="114">
        <v>801.68379000000004</v>
      </c>
      <c r="C70" s="114">
        <v>222.65700000000001</v>
      </c>
      <c r="D70" s="114">
        <v>72.082139999999995</v>
      </c>
      <c r="E70" s="114">
        <v>7.9551000000000007</v>
      </c>
      <c r="F70" s="114">
        <v>4.8084100000000003</v>
      </c>
      <c r="G70" s="114">
        <v>2.5566799999999996</v>
      </c>
      <c r="H70" s="114">
        <v>6.6732500000000003</v>
      </c>
      <c r="I70" s="114">
        <v>5.7534000000000001</v>
      </c>
      <c r="J70" s="114">
        <v>0.46166000000000001</v>
      </c>
      <c r="K70" s="114">
        <v>0.15497999999999998</v>
      </c>
      <c r="L70" s="47"/>
    </row>
    <row r="71" spans="1:12" ht="15" customHeight="1">
      <c r="A71" s="115" t="s">
        <v>978</v>
      </c>
      <c r="B71" s="114">
        <v>1.482E-2</v>
      </c>
      <c r="C71" s="114">
        <v>2.5699999999999998E-3</v>
      </c>
      <c r="D71" s="114">
        <v>5.9999999999999995E-4</v>
      </c>
      <c r="E71" s="114">
        <v>2.0999999999999998E-4</v>
      </c>
      <c r="F71" s="114">
        <v>8.0000000000000007E-5</v>
      </c>
      <c r="G71" s="114">
        <v>5.2000000000000006E-4</v>
      </c>
      <c r="H71" s="114">
        <v>5.4338800000000003</v>
      </c>
      <c r="I71" s="114">
        <v>5.4337200000000001</v>
      </c>
      <c r="J71" s="114">
        <v>8.4999999999999995E-4</v>
      </c>
      <c r="K71" s="114">
        <v>1.07E-3</v>
      </c>
      <c r="L71" s="47"/>
    </row>
    <row r="72" spans="1:12" ht="15" customHeight="1">
      <c r="A72" s="115" t="s">
        <v>979</v>
      </c>
      <c r="B72" s="114">
        <v>801.66896999999994</v>
      </c>
      <c r="C72" s="114">
        <v>222.65442999999999</v>
      </c>
      <c r="D72" s="114">
        <v>72.08153999999999</v>
      </c>
      <c r="E72" s="114">
        <v>7.9548900000000007</v>
      </c>
      <c r="F72" s="114">
        <v>4.8083299999999998</v>
      </c>
      <c r="G72" s="114">
        <v>2.5561599999999998</v>
      </c>
      <c r="H72" s="114">
        <v>1.2393699999999999</v>
      </c>
      <c r="I72" s="114">
        <v>0.31968000000000002</v>
      </c>
      <c r="J72" s="114">
        <v>0.46081</v>
      </c>
      <c r="K72" s="114">
        <v>0.15390999999999999</v>
      </c>
      <c r="L72" s="47"/>
    </row>
    <row r="73" spans="1:12" ht="15" customHeight="1">
      <c r="A73" s="147" t="s">
        <v>630</v>
      </c>
      <c r="B73" s="114">
        <v>-32.508220000000001</v>
      </c>
      <c r="C73" s="114">
        <v>-19.879660000000001</v>
      </c>
      <c r="D73" s="114">
        <v>-12.867790000000001</v>
      </c>
      <c r="E73" s="114">
        <v>-7.3488299999999995</v>
      </c>
      <c r="F73" s="114">
        <v>-5.3454700000000006</v>
      </c>
      <c r="G73" s="114">
        <v>-2.6881999999999997</v>
      </c>
      <c r="H73" s="114">
        <v>-52.034179999999999</v>
      </c>
      <c r="I73" s="114">
        <v>-49.592779999999998</v>
      </c>
      <c r="J73" s="114">
        <v>-80.922160000000005</v>
      </c>
      <c r="K73" s="114">
        <v>-37.148789999999998</v>
      </c>
      <c r="L73" s="47"/>
    </row>
    <row r="74" spans="1:12" ht="15" customHeight="1">
      <c r="A74" s="147" t="s">
        <v>1311</v>
      </c>
      <c r="B74" s="114">
        <v>-1.2289999999999999E-2</v>
      </c>
      <c r="C74" s="114">
        <v>-4.9199999999999999E-3</v>
      </c>
      <c r="D74" s="114">
        <v>-1.7700000000000001E-3</v>
      </c>
      <c r="E74" s="114">
        <v>-1.2700000000000001E-3</v>
      </c>
      <c r="F74" s="114">
        <v>-9.5999999999999992E-4</v>
      </c>
      <c r="G74" s="114">
        <v>-2.9999999999999997E-5</v>
      </c>
      <c r="H74" s="114">
        <v>-7.9000000000000001E-4</v>
      </c>
      <c r="I74" s="114">
        <v>-4.0000000000000003E-5</v>
      </c>
      <c r="J74" s="114">
        <v>-7.0999999999999991E-4</v>
      </c>
      <c r="K74" s="114">
        <v>-6.4000000000000005E-4</v>
      </c>
      <c r="L74" s="47"/>
    </row>
    <row r="75" spans="1:12"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-49.592739999999999</v>
      </c>
      <c r="J75" s="114">
        <v>-80.921449999999993</v>
      </c>
      <c r="K75" s="114">
        <v>-37.148150000000001</v>
      </c>
      <c r="L75" s="47"/>
    </row>
    <row r="76" spans="1:12" ht="15" customHeight="1">
      <c r="A76" s="147" t="s">
        <v>631</v>
      </c>
      <c r="B76" s="114">
        <v>26498.560899999997</v>
      </c>
      <c r="C76" s="114">
        <v>15053.397800000001</v>
      </c>
      <c r="D76" s="114">
        <v>33789.802710000004</v>
      </c>
      <c r="E76" s="114">
        <v>48095.718700000005</v>
      </c>
      <c r="F76" s="114">
        <v>43795.631529999999</v>
      </c>
      <c r="G76" s="114">
        <v>17615.2883</v>
      </c>
      <c r="H76" s="114">
        <v>18086.279280000002</v>
      </c>
      <c r="I76" s="114">
        <v>8545.3390199999994</v>
      </c>
      <c r="J76" s="114">
        <v>19133.595940000003</v>
      </c>
      <c r="K76" s="114">
        <v>10706.06842</v>
      </c>
      <c r="L76" s="47"/>
    </row>
    <row r="77" spans="1:12" ht="15" customHeight="1">
      <c r="A77" s="149" t="s">
        <v>969</v>
      </c>
      <c r="B77" s="114">
        <v>0</v>
      </c>
      <c r="C77" s="114">
        <v>0</v>
      </c>
      <c r="D77" s="114">
        <v>0</v>
      </c>
      <c r="E77" s="114">
        <v>0</v>
      </c>
      <c r="F77" s="114">
        <v>0</v>
      </c>
      <c r="G77" s="114">
        <v>0</v>
      </c>
      <c r="H77" s="114">
        <v>0</v>
      </c>
      <c r="I77" s="114">
        <v>0</v>
      </c>
      <c r="J77" s="114">
        <v>0</v>
      </c>
      <c r="K77" s="114">
        <v>0</v>
      </c>
      <c r="L77" s="47"/>
    </row>
    <row r="78" spans="1:12" ht="15" customHeight="1">
      <c r="A78" s="117" t="s">
        <v>632</v>
      </c>
      <c r="B78" s="114">
        <v>26498.560899999997</v>
      </c>
      <c r="C78" s="114">
        <v>15053.397800000001</v>
      </c>
      <c r="D78" s="114">
        <v>33789.802710000004</v>
      </c>
      <c r="E78" s="114">
        <v>48095.718700000005</v>
      </c>
      <c r="F78" s="114">
        <v>43795.631529999999</v>
      </c>
      <c r="G78" s="114">
        <v>17615.2883</v>
      </c>
      <c r="H78" s="114">
        <v>18086.279280000002</v>
      </c>
      <c r="I78" s="114">
        <v>8545.3390199999994</v>
      </c>
      <c r="J78" s="114">
        <v>19133.595940000003</v>
      </c>
      <c r="K78" s="114">
        <v>10706.06842</v>
      </c>
      <c r="L78" s="47"/>
    </row>
    <row r="79" spans="1:12" ht="15" customHeight="1">
      <c r="A79" s="116" t="s">
        <v>633</v>
      </c>
      <c r="B79" s="114">
        <v>-590.33849999999995</v>
      </c>
      <c r="C79" s="114">
        <v>448.31334999999996</v>
      </c>
      <c r="D79" s="114">
        <v>-1244.5894499999999</v>
      </c>
      <c r="E79" s="114">
        <v>-713.48620999999991</v>
      </c>
      <c r="F79" s="114">
        <v>-55.093290000000003</v>
      </c>
      <c r="G79" s="114">
        <v>-66.314539999999994</v>
      </c>
      <c r="H79" s="114">
        <v>-159.27939000000001</v>
      </c>
      <c r="I79" s="114">
        <v>-8.7908299999999997</v>
      </c>
      <c r="J79" s="114">
        <v>32.276810000000005</v>
      </c>
      <c r="K79" s="114">
        <v>-204.16593</v>
      </c>
      <c r="L79" s="47"/>
    </row>
    <row r="80" spans="1:12" ht="15" customHeight="1">
      <c r="A80" s="147" t="s">
        <v>634</v>
      </c>
      <c r="B80" s="114">
        <v>25908.222399999999</v>
      </c>
      <c r="C80" s="114">
        <v>15501.711150000001</v>
      </c>
      <c r="D80" s="114">
        <v>32545.21326</v>
      </c>
      <c r="E80" s="114">
        <v>47382.232490000002</v>
      </c>
      <c r="F80" s="114">
        <v>43740.538240000002</v>
      </c>
      <c r="G80" s="114">
        <v>17548.973760000001</v>
      </c>
      <c r="H80" s="114">
        <v>17926.999889999999</v>
      </c>
      <c r="I80" s="114">
        <v>8536.5481899999995</v>
      </c>
      <c r="J80" s="114">
        <v>19165.872749999999</v>
      </c>
      <c r="K80" s="114">
        <v>10501.90249</v>
      </c>
      <c r="L80" s="47"/>
    </row>
    <row r="81" spans="1:12" ht="15" customHeight="1">
      <c r="A81" s="116" t="s">
        <v>635</v>
      </c>
      <c r="B81" s="114">
        <v>0</v>
      </c>
      <c r="C81" s="114">
        <v>0</v>
      </c>
      <c r="D81" s="114">
        <v>0</v>
      </c>
      <c r="E81" s="114">
        <v>4.0000000000000003E-5</v>
      </c>
      <c r="F81" s="114">
        <v>0</v>
      </c>
      <c r="G81" s="114">
        <v>-4.0000000000000003E-5</v>
      </c>
      <c r="H81" s="114">
        <v>0</v>
      </c>
      <c r="I81" s="114">
        <v>2.9999999999999997E-5</v>
      </c>
      <c r="J81" s="114">
        <v>-5.9999999999999995E-5</v>
      </c>
      <c r="K81" s="114">
        <v>0</v>
      </c>
      <c r="L81" s="47"/>
    </row>
    <row r="82" spans="1:12" ht="15" customHeight="1">
      <c r="A82" s="147" t="s">
        <v>636</v>
      </c>
      <c r="B82" s="114">
        <v>25908.222399999999</v>
      </c>
      <c r="C82" s="114">
        <v>15501.711150000001</v>
      </c>
      <c r="D82" s="114">
        <v>32545.21326</v>
      </c>
      <c r="E82" s="114">
        <v>47382.232530000001</v>
      </c>
      <c r="F82" s="114">
        <v>43740.538240000002</v>
      </c>
      <c r="G82" s="114">
        <v>17548.973719999998</v>
      </c>
      <c r="H82" s="114">
        <v>17926.999889999999</v>
      </c>
      <c r="I82" s="114">
        <v>8536.5482200000006</v>
      </c>
      <c r="J82" s="114">
        <v>19165.87269</v>
      </c>
      <c r="K82" s="114">
        <v>10501.90249</v>
      </c>
      <c r="L82" s="47"/>
    </row>
    <row r="83" spans="1:12" ht="15" customHeight="1" thickBot="1">
      <c r="A83" s="116" t="s">
        <v>637</v>
      </c>
      <c r="B83" s="114">
        <v>-670.7396</v>
      </c>
      <c r="C83" s="114">
        <v>-884.10841000000005</v>
      </c>
      <c r="D83" s="114">
        <v>-9371.8111900000004</v>
      </c>
      <c r="E83" s="114">
        <v>-19676.06612</v>
      </c>
      <c r="F83" s="114">
        <v>-18152.176780000002</v>
      </c>
      <c r="G83" s="114">
        <v>-4782.4481299999998</v>
      </c>
      <c r="H83" s="114">
        <v>-4567.9909000000007</v>
      </c>
      <c r="I83" s="114">
        <v>-1251.9499599999999</v>
      </c>
      <c r="J83" s="114">
        <v>-5045.8086600000006</v>
      </c>
      <c r="K83" s="114">
        <v>-2040.164</v>
      </c>
      <c r="L83" s="47"/>
    </row>
    <row r="84" spans="1:12" ht="15" customHeight="1" thickTop="1" thickBot="1">
      <c r="A84" s="394" t="s">
        <v>638</v>
      </c>
      <c r="B84" s="395">
        <v>25237.482800000002</v>
      </c>
      <c r="C84" s="395">
        <v>14617.60274</v>
      </c>
      <c r="D84" s="395">
        <v>23173.40207</v>
      </c>
      <c r="E84" s="395">
        <v>27706.166410000002</v>
      </c>
      <c r="F84" s="395">
        <v>25588.36146</v>
      </c>
      <c r="G84" s="395">
        <v>12766.525589999999</v>
      </c>
      <c r="H84" s="395">
        <v>13359.00899</v>
      </c>
      <c r="I84" s="395">
        <v>7284.5982599999998</v>
      </c>
      <c r="J84" s="395">
        <v>14120.06403</v>
      </c>
      <c r="K84" s="395">
        <v>8461.7384899999997</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649</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6928794.4940499999</v>
      </c>
      <c r="C7" s="395">
        <v>10555018.613540001</v>
      </c>
      <c r="D7" s="395">
        <v>13390413.32316</v>
      </c>
      <c r="E7" s="395">
        <v>15400481.48141</v>
      </c>
      <c r="F7" s="395">
        <v>15783016.923839999</v>
      </c>
      <c r="G7" s="395">
        <v>18455683.636990003</v>
      </c>
      <c r="H7" s="395">
        <v>23823974.905650001</v>
      </c>
      <c r="I7" s="395">
        <v>26309691.919400003</v>
      </c>
      <c r="J7" s="395">
        <v>27410439.24092</v>
      </c>
      <c r="K7" s="395">
        <v>29892869.39029</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1947445.76722</v>
      </c>
      <c r="J8" s="114">
        <v>1398500.81666</v>
      </c>
      <c r="K8" s="114">
        <v>1383378.4110300001</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1859182.9582</v>
      </c>
      <c r="J9" s="114">
        <v>1873085.08898</v>
      </c>
      <c r="K9" s="114">
        <v>1884742.4968299998</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17180994.837200001</v>
      </c>
      <c r="J10" s="114">
        <v>19206935.96322</v>
      </c>
      <c r="K10" s="114">
        <v>20763370.617330004</v>
      </c>
    </row>
    <row r="11" spans="1:11" s="16" customFormat="1" ht="15" customHeight="1">
      <c r="A11" s="148" t="s">
        <v>582</v>
      </c>
      <c r="B11" s="114">
        <v>3911137.9084899998</v>
      </c>
      <c r="C11" s="114">
        <v>7325777.5816000002</v>
      </c>
      <c r="D11" s="114">
        <v>9490897.0851199999</v>
      </c>
      <c r="E11" s="114">
        <v>11003273.696309999</v>
      </c>
      <c r="F11" s="114">
        <v>11608089.59522</v>
      </c>
      <c r="G11" s="114">
        <v>13694948.67581</v>
      </c>
      <c r="H11" s="114">
        <v>16716198.357559999</v>
      </c>
      <c r="I11" s="114">
        <v>16601274.335860001</v>
      </c>
      <c r="J11" s="114">
        <v>18514243.486200001</v>
      </c>
      <c r="K11" s="114">
        <v>20030169.014139999</v>
      </c>
    </row>
    <row r="12" spans="1:11" s="16" customFormat="1" ht="15" customHeight="1">
      <c r="A12" s="148" t="s">
        <v>583</v>
      </c>
      <c r="B12" s="114">
        <v>3901712.5547699998</v>
      </c>
      <c r="C12" s="114">
        <v>7305986.4491400002</v>
      </c>
      <c r="D12" s="114">
        <v>9457654.3342499994</v>
      </c>
      <c r="E12" s="114">
        <v>10951235.74845</v>
      </c>
      <c r="F12" s="114">
        <v>11438137.119760001</v>
      </c>
      <c r="G12" s="114">
        <v>13494857.32088</v>
      </c>
      <c r="H12" s="114">
        <v>16537124.5101</v>
      </c>
      <c r="I12" s="114">
        <v>16221109.984129999</v>
      </c>
      <c r="J12" s="114">
        <v>17706686.620960001</v>
      </c>
      <c r="K12" s="114">
        <v>19039889.287830003</v>
      </c>
    </row>
    <row r="13" spans="1:11" s="16" customFormat="1" ht="15" customHeight="1">
      <c r="A13" s="148" t="s">
        <v>584</v>
      </c>
      <c r="B13" s="114">
        <v>9425.353720000001</v>
      </c>
      <c r="C13" s="114">
        <v>19791.132460000001</v>
      </c>
      <c r="D13" s="114">
        <v>33242.750870000003</v>
      </c>
      <c r="E13" s="114">
        <v>52037.94786</v>
      </c>
      <c r="F13" s="114">
        <v>169952.47546000002</v>
      </c>
      <c r="G13" s="114">
        <v>200091.35493</v>
      </c>
      <c r="H13" s="114">
        <v>179073.84746000002</v>
      </c>
      <c r="I13" s="114">
        <v>380164.35172999999</v>
      </c>
      <c r="J13" s="114">
        <v>807556.86523999996</v>
      </c>
      <c r="K13" s="114">
        <v>990279.72630999994</v>
      </c>
    </row>
    <row r="14" spans="1:11" s="16" customFormat="1" ht="15" customHeight="1">
      <c r="A14" s="148" t="s">
        <v>585</v>
      </c>
      <c r="B14" s="114">
        <v>4464.6438799999996</v>
      </c>
      <c r="C14" s="114">
        <v>7004.6350999999995</v>
      </c>
      <c r="D14" s="114">
        <v>7625.2023899999995</v>
      </c>
      <c r="E14" s="114">
        <v>24079.965359999998</v>
      </c>
      <c r="F14" s="114">
        <v>18922.275460000001</v>
      </c>
      <c r="G14" s="114">
        <v>13889.64841</v>
      </c>
      <c r="H14" s="114">
        <v>15063.95363</v>
      </c>
      <c r="I14" s="114">
        <v>23253.075870000001</v>
      </c>
      <c r="J14" s="114">
        <v>6081.0828499999998</v>
      </c>
      <c r="K14" s="114">
        <v>18159.892480000002</v>
      </c>
    </row>
    <row r="15" spans="1:11" s="16" customFormat="1" ht="15" customHeight="1">
      <c r="A15" s="148" t="s">
        <v>586</v>
      </c>
      <c r="B15" s="114">
        <v>4437.6018300000005</v>
      </c>
      <c r="C15" s="114">
        <v>6937.8136799999993</v>
      </c>
      <c r="D15" s="114">
        <v>7573.5859500000006</v>
      </c>
      <c r="E15" s="114">
        <v>21342.492579999998</v>
      </c>
      <c r="F15" s="114">
        <v>17143.75333</v>
      </c>
      <c r="G15" s="114">
        <v>11777.14726</v>
      </c>
      <c r="H15" s="114">
        <v>11359.32402</v>
      </c>
      <c r="I15" s="114">
        <v>17617.22265</v>
      </c>
      <c r="J15" s="114">
        <v>5760.6976199999999</v>
      </c>
      <c r="K15" s="114">
        <v>12565.735909999999</v>
      </c>
    </row>
    <row r="16" spans="1:11" s="16" customFormat="1" ht="15" customHeight="1">
      <c r="A16" s="148" t="s">
        <v>587</v>
      </c>
      <c r="B16" s="114">
        <v>27.04205</v>
      </c>
      <c r="C16" s="114">
        <v>66.821420000000003</v>
      </c>
      <c r="D16" s="114">
        <v>51.616440000000004</v>
      </c>
      <c r="E16" s="114">
        <v>2737.4727799999996</v>
      </c>
      <c r="F16" s="114">
        <v>1778.5221299999998</v>
      </c>
      <c r="G16" s="114">
        <v>2112.5011500000001</v>
      </c>
      <c r="H16" s="114">
        <v>3704.62961</v>
      </c>
      <c r="I16" s="114">
        <v>5635.85322</v>
      </c>
      <c r="J16" s="114">
        <v>320.38522999999998</v>
      </c>
      <c r="K16" s="114">
        <v>5594.1565700000001</v>
      </c>
    </row>
    <row r="17" spans="1:11" s="16" customFormat="1" ht="15" customHeight="1">
      <c r="A17" s="148" t="s">
        <v>588</v>
      </c>
      <c r="B17" s="114">
        <v>4273.5110500000001</v>
      </c>
      <c r="C17" s="114">
        <v>8549.791369999999</v>
      </c>
      <c r="D17" s="114">
        <v>16553.979739999999</v>
      </c>
      <c r="E17" s="114">
        <v>56396.626210000002</v>
      </c>
      <c r="F17" s="114">
        <v>70417.806400000001</v>
      </c>
      <c r="G17" s="114">
        <v>46563.423450000002</v>
      </c>
      <c r="H17" s="114">
        <v>44063.526979999995</v>
      </c>
      <c r="I17" s="114">
        <v>64717.855889999999</v>
      </c>
      <c r="J17" s="114">
        <v>47293.578759999997</v>
      </c>
      <c r="K17" s="114">
        <v>52077.921320000001</v>
      </c>
    </row>
    <row r="18" spans="1:11" s="16" customFormat="1" ht="15" customHeight="1">
      <c r="A18" s="148" t="s">
        <v>589</v>
      </c>
      <c r="B18" s="114">
        <v>4173.7039500000001</v>
      </c>
      <c r="C18" s="114">
        <v>8549.791369999999</v>
      </c>
      <c r="D18" s="114">
        <v>16013.863539999998</v>
      </c>
      <c r="E18" s="114">
        <v>52464.16934</v>
      </c>
      <c r="F18" s="114">
        <v>61097.411619999999</v>
      </c>
      <c r="G18" s="114">
        <v>33068.461009999999</v>
      </c>
      <c r="H18" s="114">
        <v>30849.657859999999</v>
      </c>
      <c r="I18" s="114">
        <v>44120.803879999999</v>
      </c>
      <c r="J18" s="114">
        <v>36584.554109999997</v>
      </c>
      <c r="K18" s="114">
        <v>40921.597609999997</v>
      </c>
    </row>
    <row r="19" spans="1:11" s="16" customFormat="1" ht="15" customHeight="1">
      <c r="A19" s="148" t="s">
        <v>590</v>
      </c>
      <c r="B19" s="114">
        <v>99.807100000000005</v>
      </c>
      <c r="C19" s="114">
        <v>0</v>
      </c>
      <c r="D19" s="114">
        <v>540.11619999999994</v>
      </c>
      <c r="E19" s="114">
        <v>3932.45687</v>
      </c>
      <c r="F19" s="114">
        <v>9320.3947799999987</v>
      </c>
      <c r="G19" s="114">
        <v>13494.962439999999</v>
      </c>
      <c r="H19" s="114">
        <v>13213.869119999999</v>
      </c>
      <c r="I19" s="114">
        <v>20597.052010000003</v>
      </c>
      <c r="J19" s="114">
        <v>10709.024650000001</v>
      </c>
      <c r="K19" s="114">
        <v>11156.323710000001</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673851.8199</v>
      </c>
      <c r="J20" s="114">
        <v>811254.08984000003</v>
      </c>
      <c r="K20" s="114">
        <v>854584.48551999999</v>
      </c>
    </row>
    <row r="21" spans="1:11" s="16" customFormat="1" ht="15" customHeight="1">
      <c r="A21" s="148" t="s">
        <v>591</v>
      </c>
      <c r="B21" s="114">
        <v>-53506.127200000003</v>
      </c>
      <c r="C21" s="114">
        <v>-63375.509299999998</v>
      </c>
      <c r="D21" s="114">
        <v>-72058.364459999997</v>
      </c>
      <c r="E21" s="114">
        <v>-129734.28298999999</v>
      </c>
      <c r="F21" s="114">
        <v>-147386.93525000001</v>
      </c>
      <c r="G21" s="114">
        <v>-151435.9111</v>
      </c>
      <c r="H21" s="114">
        <v>-171231.30265999999</v>
      </c>
      <c r="I21" s="114">
        <v>-182102.25031999999</v>
      </c>
      <c r="J21" s="114">
        <v>-171936.27443000002</v>
      </c>
      <c r="K21" s="114">
        <v>-191620.69613</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432766.54970999999</v>
      </c>
      <c r="J22" s="114">
        <v>434763.66197000002</v>
      </c>
      <c r="K22" s="114">
        <v>503113.60933999997</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2219.3530900000001</v>
      </c>
      <c r="J23" s="114">
        <v>2882.5722799999999</v>
      </c>
      <c r="K23" s="114">
        <v>3095.0247799999997</v>
      </c>
    </row>
    <row r="24" spans="1:11" s="16" customFormat="1" ht="15" customHeight="1">
      <c r="A24" s="147" t="s">
        <v>592</v>
      </c>
      <c r="B24" s="114">
        <v>848755.55294000008</v>
      </c>
      <c r="C24" s="114">
        <v>1006102.39258</v>
      </c>
      <c r="D24" s="114">
        <v>1118975.5491300002</v>
      </c>
      <c r="E24" s="114">
        <v>824294.46001000004</v>
      </c>
      <c r="F24" s="114">
        <v>841756.2850700001</v>
      </c>
      <c r="G24" s="114">
        <v>977560.37724000006</v>
      </c>
      <c r="H24" s="114">
        <v>2187649.3993200003</v>
      </c>
      <c r="I24" s="114">
        <v>3108815.7386399996</v>
      </c>
      <c r="J24" s="114">
        <v>2810495.7595500001</v>
      </c>
      <c r="K24" s="114">
        <v>3710806.8342800001</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1573309.69992</v>
      </c>
      <c r="J25" s="114">
        <v>1437898.96954</v>
      </c>
      <c r="K25" s="114">
        <v>1387797.61946</v>
      </c>
    </row>
    <row r="26" spans="1:11" s="16" customFormat="1" ht="15" customHeight="1">
      <c r="A26" s="147" t="s">
        <v>593</v>
      </c>
      <c r="B26" s="114">
        <v>60754.116799999996</v>
      </c>
      <c r="C26" s="114">
        <v>58571.111859999997</v>
      </c>
      <c r="D26" s="114">
        <v>64339.921679999999</v>
      </c>
      <c r="E26" s="114">
        <v>91908.407069999987</v>
      </c>
      <c r="F26" s="114">
        <v>102384.61518000001</v>
      </c>
      <c r="G26" s="114">
        <v>156914.79602000001</v>
      </c>
      <c r="H26" s="114">
        <v>161818.31266999998</v>
      </c>
      <c r="I26" s="114">
        <v>204957.01541999998</v>
      </c>
      <c r="J26" s="114">
        <v>245876.40872000001</v>
      </c>
      <c r="K26" s="114">
        <v>256564.77724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6220367.0407600002</v>
      </c>
      <c r="C28" s="395">
        <v>9606374.7908700015</v>
      </c>
      <c r="D28" s="395">
        <v>12331918.0842</v>
      </c>
      <c r="E28" s="395">
        <v>14328041.458690001</v>
      </c>
      <c r="F28" s="395">
        <v>14671739.76369</v>
      </c>
      <c r="G28" s="395">
        <v>17322120.1373</v>
      </c>
      <c r="H28" s="395">
        <v>22436876.13405</v>
      </c>
      <c r="I28" s="395">
        <v>24900590.4373</v>
      </c>
      <c r="J28" s="395">
        <v>25964969.61953</v>
      </c>
      <c r="K28" s="395">
        <v>28439129.26083</v>
      </c>
    </row>
    <row r="29" spans="1:11" s="16" customFormat="1" ht="15" customHeight="1" thickTop="1">
      <c r="A29" s="147" t="s">
        <v>595</v>
      </c>
      <c r="B29" s="114">
        <v>5433483.1614799993</v>
      </c>
      <c r="C29" s="114">
        <v>8774122.8007199988</v>
      </c>
      <c r="D29" s="114">
        <v>11136470.252660001</v>
      </c>
      <c r="E29" s="114">
        <v>12439630.223620001</v>
      </c>
      <c r="F29" s="114">
        <v>12908495.97745</v>
      </c>
      <c r="G29" s="114">
        <v>14127369.116250001</v>
      </c>
      <c r="H29" s="114">
        <v>16602840.1625</v>
      </c>
      <c r="I29" s="114">
        <v>18418069.727599997</v>
      </c>
      <c r="J29" s="114">
        <v>20256000.560560003</v>
      </c>
      <c r="K29" s="114">
        <v>21733344.693240002</v>
      </c>
    </row>
    <row r="30" spans="1:11" s="16" customFormat="1" ht="15" customHeight="1">
      <c r="A30" s="148" t="s">
        <v>596</v>
      </c>
      <c r="B30" s="114">
        <v>787359.51185999997</v>
      </c>
      <c r="C30" s="114">
        <v>1636571.4682</v>
      </c>
      <c r="D30" s="114">
        <v>1296411.5383199998</v>
      </c>
      <c r="E30" s="114">
        <v>1786716.45765</v>
      </c>
      <c r="F30" s="114">
        <v>2447189.8410900002</v>
      </c>
      <c r="G30" s="114">
        <v>2599329.87292</v>
      </c>
      <c r="H30" s="114">
        <v>3272023.5285100001</v>
      </c>
      <c r="I30" s="114">
        <v>3585892.6870300001</v>
      </c>
      <c r="J30" s="114">
        <v>3206198.11791</v>
      </c>
      <c r="K30" s="114">
        <v>4249433.9878000002</v>
      </c>
    </row>
    <row r="31" spans="1:11" s="16" customFormat="1" ht="15" customHeight="1">
      <c r="A31" s="148" t="s">
        <v>597</v>
      </c>
      <c r="B31" s="114">
        <v>1128989.4476099999</v>
      </c>
      <c r="C31" s="114">
        <v>2393788.43499</v>
      </c>
      <c r="D31" s="114">
        <v>3223787.8549099998</v>
      </c>
      <c r="E31" s="114">
        <v>2333224.1933599999</v>
      </c>
      <c r="F31" s="114">
        <v>2043822.0907999999</v>
      </c>
      <c r="G31" s="114">
        <v>2288814.7550599999</v>
      </c>
      <c r="H31" s="114">
        <v>3400596.3085700003</v>
      </c>
      <c r="I31" s="114">
        <v>3630072.2257099999</v>
      </c>
      <c r="J31" s="114">
        <v>4074578.6261300002</v>
      </c>
      <c r="K31" s="114">
        <v>4464757.3269399991</v>
      </c>
    </row>
    <row r="32" spans="1:11" s="16" customFormat="1" ht="15" customHeight="1">
      <c r="A32" s="148" t="s">
        <v>598</v>
      </c>
      <c r="B32" s="114">
        <v>463629.25268000003</v>
      </c>
      <c r="C32" s="114">
        <v>332927.28954999999</v>
      </c>
      <c r="D32" s="114">
        <v>326340.92251999996</v>
      </c>
      <c r="E32" s="114">
        <v>320013.49056999997</v>
      </c>
      <c r="F32" s="114">
        <v>313400.41452999995</v>
      </c>
      <c r="G32" s="114">
        <v>171432.46499000001</v>
      </c>
      <c r="H32" s="114">
        <v>171836.90826</v>
      </c>
      <c r="I32" s="114">
        <v>169856.18599</v>
      </c>
      <c r="J32" s="114">
        <v>113143.88792000001</v>
      </c>
      <c r="K32" s="114">
        <v>90145.389079999994</v>
      </c>
    </row>
    <row r="33" spans="1:11" s="16" customFormat="1" ht="15" customHeight="1">
      <c r="A33" s="148" t="s">
        <v>599</v>
      </c>
      <c r="B33" s="114">
        <v>1510793.4400599999</v>
      </c>
      <c r="C33" s="114">
        <v>805107.74895000004</v>
      </c>
      <c r="D33" s="114">
        <v>435565.19364999997</v>
      </c>
      <c r="E33" s="114">
        <v>995233.53265999991</v>
      </c>
      <c r="F33" s="114">
        <v>176822.23196</v>
      </c>
      <c r="G33" s="114">
        <v>316052.15268</v>
      </c>
      <c r="H33" s="114">
        <v>468610.48381000001</v>
      </c>
      <c r="I33" s="114">
        <v>446053.52298000001</v>
      </c>
      <c r="J33" s="114">
        <v>1333796.6608599999</v>
      </c>
      <c r="K33" s="114">
        <v>1246414.1939600001</v>
      </c>
    </row>
    <row r="34" spans="1:11" s="16" customFormat="1" ht="15" customHeight="1">
      <c r="A34" s="148" t="s">
        <v>600</v>
      </c>
      <c r="B34" s="114">
        <v>1325632.15702</v>
      </c>
      <c r="C34" s="114">
        <v>3299814.4236599999</v>
      </c>
      <c r="D34" s="114">
        <v>5454995.8648100002</v>
      </c>
      <c r="E34" s="114">
        <v>6401939.2095699999</v>
      </c>
      <c r="F34" s="114">
        <v>7079839.3135600006</v>
      </c>
      <c r="G34" s="114">
        <v>7760237.0081599997</v>
      </c>
      <c r="H34" s="114">
        <v>8068529.7485100003</v>
      </c>
      <c r="I34" s="114">
        <v>9234387.4628500007</v>
      </c>
      <c r="J34" s="114">
        <v>10035841.245440001</v>
      </c>
      <c r="K34" s="114">
        <v>10101073.706830001</v>
      </c>
    </row>
    <row r="35" spans="1:11" s="16" customFormat="1" ht="15" customHeight="1">
      <c r="A35" s="148" t="s">
        <v>601</v>
      </c>
      <c r="B35" s="114">
        <v>217079.35225</v>
      </c>
      <c r="C35" s="114">
        <v>305913.43537000002</v>
      </c>
      <c r="D35" s="114">
        <v>399368.87844999996</v>
      </c>
      <c r="E35" s="114">
        <v>602503.33980999992</v>
      </c>
      <c r="F35" s="114">
        <v>847422.08551</v>
      </c>
      <c r="G35" s="114">
        <v>991502.86244000006</v>
      </c>
      <c r="H35" s="114">
        <v>1221243.18484</v>
      </c>
      <c r="I35" s="114">
        <v>1351807.64304</v>
      </c>
      <c r="J35" s="114">
        <v>1492442.0222999998</v>
      </c>
      <c r="K35" s="114">
        <v>1581520.0886300001</v>
      </c>
    </row>
    <row r="36" spans="1:11" s="16" customFormat="1" ht="15" customHeight="1">
      <c r="A36" s="147" t="s">
        <v>602</v>
      </c>
      <c r="B36" s="114">
        <v>2.0088200000000001</v>
      </c>
      <c r="C36" s="114">
        <v>3.8591599999999997</v>
      </c>
      <c r="D36" s="114">
        <v>2.7092199999999997</v>
      </c>
      <c r="E36" s="114">
        <v>16.543230000000001</v>
      </c>
      <c r="F36" s="114">
        <v>27.669930000000001</v>
      </c>
      <c r="G36" s="114">
        <v>24.968220000000002</v>
      </c>
      <c r="H36" s="114">
        <v>13.6783</v>
      </c>
      <c r="I36" s="114">
        <v>29.508880000000001</v>
      </c>
      <c r="J36" s="114">
        <v>36.032820000000001</v>
      </c>
      <c r="K36" s="114">
        <v>78.210719999999995</v>
      </c>
    </row>
    <row r="37" spans="1:11" s="16" customFormat="1" ht="15" customHeight="1">
      <c r="A37" s="147" t="s">
        <v>603</v>
      </c>
      <c r="B37" s="114">
        <v>569138.52127000003</v>
      </c>
      <c r="C37" s="114">
        <v>590013.77720000001</v>
      </c>
      <c r="D37" s="114">
        <v>827729.49369999999</v>
      </c>
      <c r="E37" s="114">
        <v>1234216.09907</v>
      </c>
      <c r="F37" s="114">
        <v>1126385.9618599999</v>
      </c>
      <c r="G37" s="114">
        <v>1693190.2831900001</v>
      </c>
      <c r="H37" s="114">
        <v>3722047.6556199999</v>
      </c>
      <c r="I37" s="114">
        <v>4340528.0179599999</v>
      </c>
      <c r="J37" s="114">
        <v>3549130.6769599998</v>
      </c>
      <c r="K37" s="114">
        <v>4722919.6082100002</v>
      </c>
    </row>
    <row r="38" spans="1:11" s="16" customFormat="1" ht="15" customHeight="1">
      <c r="A38" s="147" t="s">
        <v>604</v>
      </c>
      <c r="B38" s="114">
        <v>93102.736519999991</v>
      </c>
      <c r="C38" s="114">
        <v>90622.149080000003</v>
      </c>
      <c r="D38" s="114">
        <v>174157.50930999999</v>
      </c>
      <c r="E38" s="114">
        <v>273404.63263000001</v>
      </c>
      <c r="F38" s="114">
        <v>280955.07743</v>
      </c>
      <c r="G38" s="114">
        <v>373302.76199000003</v>
      </c>
      <c r="H38" s="114">
        <v>475485.11501999997</v>
      </c>
      <c r="I38" s="114">
        <v>574864.24788000004</v>
      </c>
      <c r="J38" s="114">
        <v>848858.5385599999</v>
      </c>
      <c r="K38" s="114">
        <v>641294.79403999995</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206862.83046</v>
      </c>
      <c r="J39" s="114">
        <v>348455.00120999996</v>
      </c>
      <c r="K39" s="114">
        <v>414571.96677999996</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72317.401469999997</v>
      </c>
      <c r="C41" s="114">
        <v>56077.863149999997</v>
      </c>
      <c r="D41" s="114">
        <v>91068.389209999994</v>
      </c>
      <c r="E41" s="114">
        <v>74808.028449999998</v>
      </c>
      <c r="F41" s="114">
        <v>49405.248</v>
      </c>
      <c r="G41" s="114">
        <v>78414.839900000006</v>
      </c>
      <c r="H41" s="114">
        <v>461703.07227999996</v>
      </c>
      <c r="I41" s="114">
        <v>450368.95235000004</v>
      </c>
      <c r="J41" s="114">
        <v>448668.98122000002</v>
      </c>
      <c r="K41" s="114">
        <v>439508.27410000004</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909867.1521699999</v>
      </c>
      <c r="J42" s="114">
        <v>513819.82819999999</v>
      </c>
      <c r="K42" s="114">
        <v>487411.71374000004</v>
      </c>
    </row>
    <row r="43" spans="1:11" ht="15" customHeight="1" thickTop="1" thickBot="1">
      <c r="A43" s="394" t="s">
        <v>606</v>
      </c>
      <c r="B43" s="395">
        <v>708427.45328999998</v>
      </c>
      <c r="C43" s="395">
        <v>948643.82266999991</v>
      </c>
      <c r="D43" s="395">
        <v>1058495.23896</v>
      </c>
      <c r="E43" s="395">
        <v>1072440.02272</v>
      </c>
      <c r="F43" s="395">
        <v>1111277.1601500001</v>
      </c>
      <c r="G43" s="395">
        <v>1133563.49969</v>
      </c>
      <c r="H43" s="395">
        <v>1387098.7715999999</v>
      </c>
      <c r="I43" s="395">
        <v>1409101.4820999999</v>
      </c>
      <c r="J43" s="395">
        <v>1445469.6213900002</v>
      </c>
      <c r="K43" s="395">
        <v>1453740.12946</v>
      </c>
    </row>
    <row r="44" spans="1:11" s="16" customFormat="1" ht="15" customHeight="1" thickTop="1">
      <c r="A44" s="147" t="s">
        <v>298</v>
      </c>
      <c r="B44" s="114">
        <v>434700</v>
      </c>
      <c r="C44" s="114">
        <v>808144</v>
      </c>
      <c r="D44" s="114">
        <v>912494</v>
      </c>
      <c r="E44" s="114">
        <v>970068</v>
      </c>
      <c r="F44" s="114">
        <v>1002954</v>
      </c>
      <c r="G44" s="114">
        <v>1057681</v>
      </c>
      <c r="H44" s="114">
        <v>1181220.5</v>
      </c>
      <c r="I44" s="114">
        <v>1209098</v>
      </c>
      <c r="J44" s="114">
        <v>1214978</v>
      </c>
      <c r="K44" s="114">
        <v>1243956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4007.7105000000001</v>
      </c>
      <c r="J48" s="114">
        <v>34495.84979</v>
      </c>
      <c r="K48" s="114">
        <v>10340.25906</v>
      </c>
    </row>
    <row r="49" spans="1:11" s="16" customFormat="1" ht="15" customHeight="1">
      <c r="A49" s="148" t="s">
        <v>608</v>
      </c>
      <c r="B49" s="114">
        <v>0</v>
      </c>
      <c r="C49" s="114">
        <v>0</v>
      </c>
      <c r="D49" s="114">
        <v>0</v>
      </c>
      <c r="E49" s="114">
        <v>0</v>
      </c>
      <c r="F49" s="114">
        <v>0</v>
      </c>
      <c r="G49" s="114">
        <v>0</v>
      </c>
      <c r="H49" s="114">
        <v>0</v>
      </c>
      <c r="I49" s="114">
        <v>0</v>
      </c>
      <c r="J49" s="114">
        <v>0</v>
      </c>
      <c r="K49" s="114">
        <v>0</v>
      </c>
    </row>
    <row r="50" spans="1:11" s="17" customFormat="1" ht="15" customHeight="1" thickBot="1">
      <c r="A50" s="148" t="s">
        <v>609</v>
      </c>
      <c r="B50" s="114">
        <v>85266.82114</v>
      </c>
      <c r="C50" s="114">
        <v>120088.37865</v>
      </c>
      <c r="D50" s="114">
        <v>113626.71901</v>
      </c>
      <c r="E50" s="114">
        <v>58635.386899999998</v>
      </c>
      <c r="F50" s="114">
        <v>58722.985639999999</v>
      </c>
      <c r="G50" s="114">
        <v>20409.718679999998</v>
      </c>
      <c r="H50" s="114">
        <v>10982.66066</v>
      </c>
      <c r="I50" s="114">
        <v>4007.7105000000001</v>
      </c>
      <c r="J50" s="114">
        <v>34495.84979</v>
      </c>
      <c r="K50" s="114">
        <v>10340.25906</v>
      </c>
    </row>
    <row r="51" spans="1:11" ht="15" customHeight="1" thickTop="1" thickBot="1">
      <c r="A51" s="394" t="s">
        <v>610</v>
      </c>
      <c r="B51" s="395">
        <v>6928794.4940499999</v>
      </c>
      <c r="C51" s="395">
        <v>10555018.613540001</v>
      </c>
      <c r="D51" s="395">
        <v>13390413.32316</v>
      </c>
      <c r="E51" s="395">
        <v>15400481.48141</v>
      </c>
      <c r="F51" s="395">
        <v>15783016.923839999</v>
      </c>
      <c r="G51" s="395">
        <v>18455683.636990003</v>
      </c>
      <c r="H51" s="395">
        <v>23823974.905650001</v>
      </c>
      <c r="I51" s="395">
        <v>26309691.919400003</v>
      </c>
      <c r="J51" s="395">
        <v>27410439.24092</v>
      </c>
      <c r="K51" s="395">
        <v>29892869.39029</v>
      </c>
    </row>
    <row r="52" spans="1:11" s="16" customFormat="1" ht="15" customHeight="1" thickTop="1">
      <c r="A52" s="113" t="s">
        <v>611</v>
      </c>
      <c r="B52" s="114">
        <v>188990.49086000002</v>
      </c>
      <c r="C52" s="114">
        <v>290850.51474000001</v>
      </c>
      <c r="D52" s="114">
        <v>305353.38844000001</v>
      </c>
      <c r="E52" s="114">
        <v>361984.04281999997</v>
      </c>
      <c r="F52" s="114">
        <v>409859.25811</v>
      </c>
      <c r="G52" s="114">
        <v>424259.93031999998</v>
      </c>
      <c r="H52" s="114">
        <v>373106.79962000001</v>
      </c>
      <c r="I52" s="114">
        <v>357465.18080000003</v>
      </c>
      <c r="J52" s="114">
        <v>423511.22766000003</v>
      </c>
      <c r="K52" s="114">
        <v>442005.04949</v>
      </c>
    </row>
    <row r="53" spans="1:11" s="17" customFormat="1" ht="15" customHeight="1">
      <c r="A53" s="148" t="s">
        <v>612</v>
      </c>
      <c r="B53" s="114">
        <v>0</v>
      </c>
      <c r="C53" s="114">
        <v>1002.91828</v>
      </c>
      <c r="D53" s="114">
        <v>2556.7220000000002</v>
      </c>
      <c r="E53" s="114">
        <v>324.8553</v>
      </c>
      <c r="F53" s="114">
        <v>0</v>
      </c>
      <c r="G53" s="114">
        <v>8842.2488599999997</v>
      </c>
      <c r="H53" s="114">
        <v>0</v>
      </c>
      <c r="I53" s="114">
        <v>335.15791999999999</v>
      </c>
      <c r="J53" s="114">
        <v>0</v>
      </c>
      <c r="K53" s="114">
        <v>401.35115999999999</v>
      </c>
    </row>
    <row r="54" spans="1:11" s="17" customFormat="1" ht="15" customHeight="1">
      <c r="A54" s="148" t="s">
        <v>613</v>
      </c>
      <c r="B54" s="114">
        <v>181124.10074000002</v>
      </c>
      <c r="C54" s="114">
        <v>275390.81757999997</v>
      </c>
      <c r="D54" s="114">
        <v>267457.76481000002</v>
      </c>
      <c r="E54" s="114">
        <v>285748.73956999998</v>
      </c>
      <c r="F54" s="114">
        <v>317556.50456999999</v>
      </c>
      <c r="G54" s="114">
        <v>307149.01385000005</v>
      </c>
      <c r="H54" s="114">
        <v>220063.39291999998</v>
      </c>
      <c r="I54" s="114">
        <v>207530.95999</v>
      </c>
      <c r="J54" s="114">
        <v>230630.00580000001</v>
      </c>
      <c r="K54" s="114">
        <v>220117.96231</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594.37497999999994</v>
      </c>
      <c r="C56" s="114">
        <v>12507.3889</v>
      </c>
      <c r="D56" s="114">
        <v>27804.547129999999</v>
      </c>
      <c r="E56" s="114">
        <v>65289.4951</v>
      </c>
      <c r="F56" s="114">
        <v>81704.796489999993</v>
      </c>
      <c r="G56" s="114">
        <v>97670.710560000007</v>
      </c>
      <c r="H56" s="114">
        <v>142445.44965</v>
      </c>
      <c r="I56" s="114">
        <v>139154.64912000002</v>
      </c>
      <c r="J56" s="114">
        <v>182436.80809000001</v>
      </c>
      <c r="K56" s="114">
        <v>211041.32225</v>
      </c>
    </row>
    <row r="57" spans="1:11" s="17" customFormat="1" ht="15" customHeight="1">
      <c r="A57" s="148" t="s">
        <v>616</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10444.413769999999</v>
      </c>
    </row>
    <row r="58" spans="1:11" s="17" customFormat="1" ht="15" customHeight="1">
      <c r="A58" s="147" t="s">
        <v>617</v>
      </c>
      <c r="B58" s="114">
        <v>11368296.23557</v>
      </c>
      <c r="C58" s="114">
        <v>20996604.198009998</v>
      </c>
      <c r="D58" s="114">
        <v>31862224.228860002</v>
      </c>
      <c r="E58" s="114">
        <v>36432517.510109998</v>
      </c>
      <c r="F58" s="114">
        <v>39449666.363540001</v>
      </c>
      <c r="G58" s="114">
        <v>45292050.535470001</v>
      </c>
      <c r="H58" s="114">
        <v>51711439.661250003</v>
      </c>
      <c r="I58" s="114">
        <v>51819354.773760006</v>
      </c>
      <c r="J58" s="114">
        <v>55981461.906149998</v>
      </c>
      <c r="K58" s="114">
        <v>59272223.489179999</v>
      </c>
    </row>
    <row r="59" spans="1:11">
      <c r="A59" s="396" t="s">
        <v>618</v>
      </c>
      <c r="B59" s="397">
        <v>736957.95082999999</v>
      </c>
      <c r="C59" s="397">
        <v>718765.58522000001</v>
      </c>
      <c r="D59" s="397">
        <v>902725.39007000008</v>
      </c>
      <c r="E59" s="397">
        <v>974554.48198000004</v>
      </c>
      <c r="F59" s="397">
        <v>1130081.9409700001</v>
      </c>
      <c r="G59" s="397">
        <v>1156223.26988</v>
      </c>
      <c r="H59" s="397">
        <v>1347358.89775</v>
      </c>
      <c r="I59" s="397">
        <v>616344.94623</v>
      </c>
      <c r="J59" s="397">
        <v>1535262.46431</v>
      </c>
      <c r="K59" s="397">
        <v>708462.59901000001</v>
      </c>
    </row>
    <row r="60" spans="1:11" ht="15" customHeight="1">
      <c r="A60" s="148" t="s">
        <v>619</v>
      </c>
      <c r="B60" s="114">
        <v>-217606.31305000003</v>
      </c>
      <c r="C60" s="114">
        <v>-226574.46098</v>
      </c>
      <c r="D60" s="114">
        <v>-298226.14016000001</v>
      </c>
      <c r="E60" s="114">
        <v>-401732.80704000004</v>
      </c>
      <c r="F60" s="114">
        <v>-491312.39350999997</v>
      </c>
      <c r="G60" s="114">
        <v>-566007.05900000001</v>
      </c>
      <c r="H60" s="114">
        <v>-711307.41527999996</v>
      </c>
      <c r="I60" s="114">
        <v>-346879.97898000001</v>
      </c>
      <c r="J60" s="114">
        <v>-856258.01283000002</v>
      </c>
      <c r="K60" s="114">
        <v>-387777.94602999999</v>
      </c>
    </row>
    <row r="61" spans="1:11" ht="15" customHeight="1">
      <c r="A61" s="147" t="s">
        <v>620</v>
      </c>
      <c r="B61" s="114">
        <v>519351.63777999999</v>
      </c>
      <c r="C61" s="114">
        <v>492191.12424000003</v>
      </c>
      <c r="D61" s="114">
        <v>604499.24991000001</v>
      </c>
      <c r="E61" s="114">
        <v>572821.67494000006</v>
      </c>
      <c r="F61" s="114">
        <v>638769.54746000003</v>
      </c>
      <c r="G61" s="114">
        <v>590216.21088000003</v>
      </c>
      <c r="H61" s="114">
        <v>636051.48247000005</v>
      </c>
      <c r="I61" s="114">
        <v>269464.96724999999</v>
      </c>
      <c r="J61" s="114">
        <v>679004.45148000005</v>
      </c>
      <c r="K61" s="114">
        <v>320684.65298000001</v>
      </c>
    </row>
    <row r="62" spans="1:11" ht="15" customHeight="1">
      <c r="A62" s="116" t="s">
        <v>621</v>
      </c>
      <c r="B62" s="114">
        <v>111508.59396</v>
      </c>
      <c r="C62" s="114">
        <v>169001.18350000001</v>
      </c>
      <c r="D62" s="114">
        <v>194612.77684999999</v>
      </c>
      <c r="E62" s="114">
        <v>199488.05674999999</v>
      </c>
      <c r="F62" s="114">
        <v>145941.35793999999</v>
      </c>
      <c r="G62" s="114">
        <v>188545.68038000001</v>
      </c>
      <c r="H62" s="114">
        <v>229110.91686000003</v>
      </c>
      <c r="I62" s="114">
        <v>111725.05351000001</v>
      </c>
      <c r="J62" s="114">
        <v>824302.56839999999</v>
      </c>
      <c r="K62" s="114">
        <v>292959.10856999998</v>
      </c>
    </row>
    <row r="63" spans="1:11" ht="15" customHeight="1">
      <c r="A63" s="148" t="s">
        <v>622</v>
      </c>
      <c r="B63" s="114">
        <v>-29062.982949999998</v>
      </c>
      <c r="C63" s="114">
        <v>-35814.325859999997</v>
      </c>
      <c r="D63" s="114">
        <v>-70485.337310000003</v>
      </c>
      <c r="E63" s="114">
        <v>-72189.936690000002</v>
      </c>
      <c r="F63" s="114">
        <v>-57699.739860000001</v>
      </c>
      <c r="G63" s="114">
        <v>-89679.904370000004</v>
      </c>
      <c r="H63" s="114">
        <v>-122473.8</v>
      </c>
      <c r="I63" s="114">
        <v>-58947.197970000001</v>
      </c>
      <c r="J63" s="114">
        <v>-421226.20400000003</v>
      </c>
      <c r="K63" s="114">
        <v>-157023.23048</v>
      </c>
    </row>
    <row r="64" spans="1:11" ht="15" customHeight="1">
      <c r="A64" s="117" t="s">
        <v>623</v>
      </c>
      <c r="B64" s="114">
        <v>601797.24878999998</v>
      </c>
      <c r="C64" s="114">
        <v>625377.98187999998</v>
      </c>
      <c r="D64" s="114">
        <v>728626.68945000006</v>
      </c>
      <c r="E64" s="114">
        <v>700119.79500000004</v>
      </c>
      <c r="F64" s="114">
        <v>727011.16553999996</v>
      </c>
      <c r="G64" s="114">
        <v>689081.98688999994</v>
      </c>
      <c r="H64" s="114">
        <v>742688.59933</v>
      </c>
      <c r="I64" s="114">
        <v>322242.82279000001</v>
      </c>
      <c r="J64" s="114">
        <v>1082080.8158800001</v>
      </c>
      <c r="K64" s="114">
        <v>456620.53106999997</v>
      </c>
    </row>
    <row r="65" spans="1:11" ht="15" customHeight="1">
      <c r="A65" s="116" t="s">
        <v>624</v>
      </c>
      <c r="B65" s="114">
        <v>357111.62952999998</v>
      </c>
      <c r="C65" s="114">
        <v>255595.25618</v>
      </c>
      <c r="D65" s="114">
        <v>317210.39086000004</v>
      </c>
      <c r="E65" s="114">
        <v>416213.38131999999</v>
      </c>
      <c r="F65" s="114">
        <v>525127.13893000002</v>
      </c>
      <c r="G65" s="114">
        <v>723170.81715999998</v>
      </c>
      <c r="H65" s="114">
        <v>627731.91960000002</v>
      </c>
      <c r="I65" s="114">
        <v>371532.89064999996</v>
      </c>
      <c r="J65" s="114">
        <v>751178.46938000002</v>
      </c>
      <c r="K65" s="114">
        <v>317392.47698000004</v>
      </c>
    </row>
    <row r="66" spans="1:11" ht="15" customHeight="1">
      <c r="A66" s="116" t="s">
        <v>625</v>
      </c>
      <c r="B66" s="114">
        <v>-510613.31107999996</v>
      </c>
      <c r="C66" s="114">
        <v>-335135.9278</v>
      </c>
      <c r="D66" s="114">
        <v>-396475.05914999999</v>
      </c>
      <c r="E66" s="114">
        <v>-511912.33143999998</v>
      </c>
      <c r="F66" s="114">
        <v>-589964.29249000002</v>
      </c>
      <c r="G66" s="114">
        <v>-803044.10296000005</v>
      </c>
      <c r="H66" s="114">
        <v>-710581.92327000003</v>
      </c>
      <c r="I66" s="114">
        <v>-403741.89895</v>
      </c>
      <c r="J66" s="114">
        <v>-926303.41616000002</v>
      </c>
      <c r="K66" s="114">
        <v>-423788.02788999997</v>
      </c>
    </row>
    <row r="67" spans="1:11" ht="15" customHeight="1">
      <c r="A67" s="147" t="s">
        <v>626</v>
      </c>
      <c r="B67" s="114">
        <v>448295.56724</v>
      </c>
      <c r="C67" s="114">
        <v>545837.31025999994</v>
      </c>
      <c r="D67" s="114">
        <v>649362.02116</v>
      </c>
      <c r="E67" s="114">
        <v>604420.84487999999</v>
      </c>
      <c r="F67" s="114">
        <v>662174.01198000007</v>
      </c>
      <c r="G67" s="114">
        <v>609208.70108999999</v>
      </c>
      <c r="H67" s="114">
        <v>659838.59565999999</v>
      </c>
      <c r="I67" s="114">
        <v>290033.81449000002</v>
      </c>
      <c r="J67" s="114">
        <v>906955.86910000001</v>
      </c>
      <c r="K67" s="114">
        <v>350224.98016000004</v>
      </c>
    </row>
    <row r="68" spans="1:11" ht="15" customHeight="1">
      <c r="A68" s="148" t="s">
        <v>627</v>
      </c>
      <c r="B68" s="114">
        <v>-357159.25375999999</v>
      </c>
      <c r="C68" s="114">
        <v>-424099.81219999999</v>
      </c>
      <c r="D68" s="114">
        <v>-506339.20746000001</v>
      </c>
      <c r="E68" s="114">
        <v>-544186.22055999993</v>
      </c>
      <c r="F68" s="114">
        <v>-602173.44016</v>
      </c>
      <c r="G68" s="114">
        <v>-587993.43698999996</v>
      </c>
      <c r="H68" s="114">
        <v>-645419.60876999993</v>
      </c>
      <c r="I68" s="114">
        <v>-286026.20088000002</v>
      </c>
      <c r="J68" s="114">
        <v>-820031.39574000007</v>
      </c>
      <c r="K68" s="114">
        <v>-339884.80866000004</v>
      </c>
    </row>
    <row r="69" spans="1:11" ht="15" customHeight="1">
      <c r="A69" s="117" t="s">
        <v>628</v>
      </c>
      <c r="B69" s="114">
        <v>91136.313479999997</v>
      </c>
      <c r="C69" s="114">
        <v>121737.49806</v>
      </c>
      <c r="D69" s="114">
        <v>143022.8137</v>
      </c>
      <c r="E69" s="114">
        <v>60234.624320000003</v>
      </c>
      <c r="F69" s="114">
        <v>60000.571819999997</v>
      </c>
      <c r="G69" s="114">
        <v>21215.2641</v>
      </c>
      <c r="H69" s="114">
        <v>14418.98689</v>
      </c>
      <c r="I69" s="114">
        <v>4007.6136099999999</v>
      </c>
      <c r="J69" s="114">
        <v>86924.473360000004</v>
      </c>
      <c r="K69" s="114">
        <v>10340.1715</v>
      </c>
    </row>
    <row r="70" spans="1:11" ht="15" customHeight="1">
      <c r="A70" s="117" t="s">
        <v>629</v>
      </c>
      <c r="B70" s="114">
        <v>3.02569</v>
      </c>
      <c r="C70" s="114">
        <v>6.9729700000000001</v>
      </c>
      <c r="D70" s="114">
        <v>0.81476999999999999</v>
      </c>
      <c r="E70" s="114">
        <v>0.71129999999999993</v>
      </c>
      <c r="F70" s="114">
        <v>0.59577000000000002</v>
      </c>
      <c r="G70" s="114">
        <v>0.45504</v>
      </c>
      <c r="H70" s="114">
        <v>0.29266000000000003</v>
      </c>
      <c r="I70" s="114">
        <v>9.6890000000000004E-2</v>
      </c>
      <c r="J70" s="114">
        <v>0.16883000000000001</v>
      </c>
      <c r="K70" s="114">
        <v>8.7559999999999999E-2</v>
      </c>
    </row>
    <row r="71" spans="1:11" ht="15" customHeight="1">
      <c r="A71" s="115" t="s">
        <v>978</v>
      </c>
      <c r="B71" s="114">
        <v>0</v>
      </c>
      <c r="C71" s="114">
        <v>6.0239700000000003</v>
      </c>
      <c r="D71" s="114">
        <v>0</v>
      </c>
      <c r="E71" s="114">
        <v>0</v>
      </c>
      <c r="F71" s="114">
        <v>0</v>
      </c>
      <c r="G71" s="114">
        <v>0</v>
      </c>
      <c r="H71" s="114">
        <v>0</v>
      </c>
      <c r="I71" s="114">
        <v>0</v>
      </c>
      <c r="J71" s="114">
        <v>0</v>
      </c>
      <c r="K71" s="114">
        <v>0</v>
      </c>
    </row>
    <row r="72" spans="1:11" ht="15" customHeight="1">
      <c r="A72" s="115" t="s">
        <v>979</v>
      </c>
      <c r="B72" s="114">
        <v>3.02569</v>
      </c>
      <c r="C72" s="114">
        <v>0.94899999999999995</v>
      </c>
      <c r="D72" s="114">
        <v>0.81476999999999999</v>
      </c>
      <c r="E72" s="114">
        <v>0.71129999999999993</v>
      </c>
      <c r="F72" s="114">
        <v>0.59577000000000002</v>
      </c>
      <c r="G72" s="114">
        <v>0.45504</v>
      </c>
      <c r="H72" s="114">
        <v>0.29266000000000003</v>
      </c>
      <c r="I72" s="114">
        <v>9.6890000000000004E-2</v>
      </c>
      <c r="J72" s="114">
        <v>0.16883000000000001</v>
      </c>
      <c r="K72" s="114">
        <v>8.7559999999999999E-2</v>
      </c>
    </row>
    <row r="73" spans="1:11" ht="15" customHeight="1">
      <c r="A73" s="147" t="s">
        <v>630</v>
      </c>
      <c r="B73" s="114">
        <v>0</v>
      </c>
      <c r="C73" s="114">
        <v>-3.5999999999999997E-4</v>
      </c>
      <c r="D73" s="114">
        <v>-4.0000000000000003E-5</v>
      </c>
      <c r="E73" s="114">
        <v>0</v>
      </c>
      <c r="F73" s="114">
        <v>0</v>
      </c>
      <c r="G73" s="114">
        <v>0</v>
      </c>
      <c r="H73" s="114">
        <v>0</v>
      </c>
      <c r="I73" s="114">
        <v>0</v>
      </c>
      <c r="J73" s="114">
        <v>0</v>
      </c>
      <c r="K73" s="114">
        <v>0</v>
      </c>
    </row>
    <row r="74" spans="1:11" ht="15" customHeight="1">
      <c r="A74" s="147" t="s">
        <v>1311</v>
      </c>
      <c r="B74" s="114">
        <v>0</v>
      </c>
      <c r="C74" s="114">
        <v>0</v>
      </c>
      <c r="D74" s="114">
        <v>0</v>
      </c>
      <c r="E74" s="114">
        <v>0</v>
      </c>
      <c r="F74" s="114">
        <v>0</v>
      </c>
      <c r="G74" s="114">
        <v>0</v>
      </c>
      <c r="H74" s="114">
        <v>0</v>
      </c>
      <c r="I74" s="114">
        <v>0</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631</v>
      </c>
      <c r="B76" s="114">
        <v>91139.339170000007</v>
      </c>
      <c r="C76" s="114">
        <v>121744.47067</v>
      </c>
      <c r="D76" s="114">
        <v>143023.62843000001</v>
      </c>
      <c r="E76" s="114">
        <v>60235.335619999998</v>
      </c>
      <c r="F76" s="114">
        <v>60001.167590000005</v>
      </c>
      <c r="G76" s="114">
        <v>21215.719140000001</v>
      </c>
      <c r="H76" s="114">
        <v>14419.279550000001</v>
      </c>
      <c r="I76" s="114">
        <v>4007.7105000000001</v>
      </c>
      <c r="J76" s="114">
        <v>86924.642189999999</v>
      </c>
      <c r="K76" s="114">
        <v>10340.25906</v>
      </c>
    </row>
    <row r="77" spans="1:11" ht="15" customHeight="1">
      <c r="A77" s="149" t="s">
        <v>969</v>
      </c>
      <c r="B77" s="114">
        <v>0</v>
      </c>
      <c r="C77" s="114">
        <v>0</v>
      </c>
      <c r="D77" s="114">
        <v>0</v>
      </c>
      <c r="E77" s="114">
        <v>0</v>
      </c>
      <c r="F77" s="114">
        <v>958.99843999999996</v>
      </c>
      <c r="G77" s="114">
        <v>0</v>
      </c>
      <c r="H77" s="114">
        <v>418.46</v>
      </c>
      <c r="I77" s="114">
        <v>0</v>
      </c>
      <c r="J77" s="114">
        <v>0</v>
      </c>
      <c r="K77" s="114">
        <v>0</v>
      </c>
    </row>
    <row r="78" spans="1:11" ht="15" customHeight="1">
      <c r="A78" s="117" t="s">
        <v>632</v>
      </c>
      <c r="B78" s="114">
        <v>91139.339170000007</v>
      </c>
      <c r="C78" s="114">
        <v>121744.47067</v>
      </c>
      <c r="D78" s="114">
        <v>143023.62843000001</v>
      </c>
      <c r="E78" s="114">
        <v>60235.335619999998</v>
      </c>
      <c r="F78" s="114">
        <v>60960.16603</v>
      </c>
      <c r="G78" s="114">
        <v>21215.719140000001</v>
      </c>
      <c r="H78" s="114">
        <v>14837.73955</v>
      </c>
      <c r="I78" s="114">
        <v>4007.7105000000001</v>
      </c>
      <c r="J78" s="114">
        <v>86924.642189999999</v>
      </c>
      <c r="K78" s="114">
        <v>10340.25906</v>
      </c>
    </row>
    <row r="79" spans="1:11" ht="15" customHeight="1">
      <c r="A79" s="116" t="s">
        <v>633</v>
      </c>
      <c r="B79" s="114">
        <v>-243.78003000000001</v>
      </c>
      <c r="C79" s="114">
        <v>521.66197999999997</v>
      </c>
      <c r="D79" s="114">
        <v>71.349580000000003</v>
      </c>
      <c r="E79" s="114">
        <v>-1599.9477199999999</v>
      </c>
      <c r="F79" s="114">
        <v>-24.209389999999999</v>
      </c>
      <c r="G79" s="114">
        <v>1629.4755400000001</v>
      </c>
      <c r="H79" s="114">
        <v>709.79810999999995</v>
      </c>
      <c r="I79" s="114">
        <v>0</v>
      </c>
      <c r="J79" s="114">
        <v>-462.59540000000004</v>
      </c>
      <c r="K79" s="114">
        <v>0</v>
      </c>
    </row>
    <row r="80" spans="1:11" ht="15" customHeight="1">
      <c r="A80" s="147" t="s">
        <v>634</v>
      </c>
      <c r="B80" s="114">
        <v>90895.559139999998</v>
      </c>
      <c r="C80" s="114">
        <v>122266.13265</v>
      </c>
      <c r="D80" s="114">
        <v>143094.97800999999</v>
      </c>
      <c r="E80" s="114">
        <v>58635.387900000002</v>
      </c>
      <c r="F80" s="114">
        <v>60935.956640000004</v>
      </c>
      <c r="G80" s="114">
        <v>22845.194680000001</v>
      </c>
      <c r="H80" s="114">
        <v>15547.53766</v>
      </c>
      <c r="I80" s="114">
        <v>4007.7105000000001</v>
      </c>
      <c r="J80" s="114">
        <v>86462.046790000008</v>
      </c>
      <c r="K80" s="114">
        <v>10340.25906</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90895.559139999998</v>
      </c>
      <c r="C82" s="114">
        <v>122266.13265</v>
      </c>
      <c r="D82" s="114">
        <v>143094.97800999999</v>
      </c>
      <c r="E82" s="114">
        <v>58635.387900000002</v>
      </c>
      <c r="F82" s="114">
        <v>60935.956640000004</v>
      </c>
      <c r="G82" s="114">
        <v>22845.194680000001</v>
      </c>
      <c r="H82" s="114">
        <v>15547.53766</v>
      </c>
      <c r="I82" s="114">
        <v>4007.7105000000001</v>
      </c>
      <c r="J82" s="114">
        <v>86462.046790000008</v>
      </c>
      <c r="K82" s="114">
        <v>10340.25906</v>
      </c>
    </row>
    <row r="83" spans="1:11" ht="15" customHeight="1" thickBot="1">
      <c r="A83" s="116" t="s">
        <v>637</v>
      </c>
      <c r="B83" s="114">
        <v>-5628.7380000000003</v>
      </c>
      <c r="C83" s="114">
        <v>-2177.7539999999999</v>
      </c>
      <c r="D83" s="114">
        <v>-29468.258999999998</v>
      </c>
      <c r="E83" s="114">
        <v>-1E-3</v>
      </c>
      <c r="F83" s="114">
        <v>-2212.971</v>
      </c>
      <c r="G83" s="114">
        <v>-2435.4760000000001</v>
      </c>
      <c r="H83" s="114">
        <v>-4564.8770000000004</v>
      </c>
      <c r="I83" s="114">
        <v>0</v>
      </c>
      <c r="J83" s="114">
        <v>-51966.197</v>
      </c>
      <c r="K83" s="114">
        <v>0</v>
      </c>
    </row>
    <row r="84" spans="1:11" ht="15" customHeight="1" thickTop="1" thickBot="1">
      <c r="A84" s="394" t="s">
        <v>638</v>
      </c>
      <c r="B84" s="395">
        <v>85266.82114</v>
      </c>
      <c r="C84" s="395">
        <v>120088.37865</v>
      </c>
      <c r="D84" s="395">
        <v>113626.71901</v>
      </c>
      <c r="E84" s="395">
        <v>58635.386899999998</v>
      </c>
      <c r="F84" s="395">
        <v>58722.985639999999</v>
      </c>
      <c r="G84" s="395">
        <v>20409.718679999998</v>
      </c>
      <c r="H84" s="395">
        <v>10982.66066</v>
      </c>
      <c r="I84" s="395">
        <v>4007.7105000000001</v>
      </c>
      <c r="J84" s="395">
        <v>34495.84979</v>
      </c>
      <c r="K84" s="395">
        <v>10340.25906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650</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6235055.9260600004</v>
      </c>
      <c r="C7" s="395">
        <v>7115436.9610100007</v>
      </c>
      <c r="D7" s="395">
        <v>7792013.1160200005</v>
      </c>
      <c r="E7" s="395">
        <v>8543735.2245300002</v>
      </c>
      <c r="F7" s="395">
        <v>9286432.2984299995</v>
      </c>
      <c r="G7" s="395">
        <v>9049783.9762700014</v>
      </c>
      <c r="H7" s="395">
        <v>9121125.3314999994</v>
      </c>
      <c r="I7" s="395">
        <v>9270433.6102099996</v>
      </c>
      <c r="J7" s="395">
        <v>10026021.856069999</v>
      </c>
      <c r="K7" s="395">
        <v>9920668.7733399998</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650967.99329000001</v>
      </c>
      <c r="J8" s="114">
        <v>640767.03370999999</v>
      </c>
      <c r="K8" s="114">
        <v>576735.13636</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83264.833299999998</v>
      </c>
      <c r="J9" s="114">
        <v>67724.080979999999</v>
      </c>
      <c r="K9" s="114">
        <v>59952.314570000002</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8336633.0351400003</v>
      </c>
      <c r="J10" s="114">
        <v>9078802.5460800007</v>
      </c>
      <c r="K10" s="114">
        <v>9075906.99756</v>
      </c>
    </row>
    <row r="11" spans="1:11" s="16" customFormat="1" ht="15" customHeight="1">
      <c r="A11" s="148" t="s">
        <v>582</v>
      </c>
      <c r="B11" s="114">
        <v>5045758.9105900005</v>
      </c>
      <c r="C11" s="114">
        <v>5722118.9777499996</v>
      </c>
      <c r="D11" s="114">
        <v>6380607.00196</v>
      </c>
      <c r="E11" s="114">
        <v>7113569.5045200009</v>
      </c>
      <c r="F11" s="114">
        <v>7987773.6406100001</v>
      </c>
      <c r="G11" s="114">
        <v>8222974.2915200004</v>
      </c>
      <c r="H11" s="114">
        <v>7704811.3923900006</v>
      </c>
      <c r="I11" s="114">
        <v>7796686.3457899997</v>
      </c>
      <c r="J11" s="114">
        <v>8490542.884779999</v>
      </c>
      <c r="K11" s="114">
        <v>8526048.7546399999</v>
      </c>
    </row>
    <row r="12" spans="1:11" s="16" customFormat="1" ht="15" customHeight="1">
      <c r="A12" s="148" t="s">
        <v>583</v>
      </c>
      <c r="B12" s="114">
        <v>5022167.42631</v>
      </c>
      <c r="C12" s="114">
        <v>5674768.82283</v>
      </c>
      <c r="D12" s="114">
        <v>6305680.1382400002</v>
      </c>
      <c r="E12" s="114">
        <v>6945186.1997600002</v>
      </c>
      <c r="F12" s="114">
        <v>7753538.4148399998</v>
      </c>
      <c r="G12" s="114">
        <v>7932844.0391000006</v>
      </c>
      <c r="H12" s="114">
        <v>7395149.2234700006</v>
      </c>
      <c r="I12" s="114">
        <v>6793333.7994900001</v>
      </c>
      <c r="J12" s="114">
        <v>6625597.6672900002</v>
      </c>
      <c r="K12" s="114">
        <v>6651016.0332299992</v>
      </c>
    </row>
    <row r="13" spans="1:11" s="16" customFormat="1" ht="15" customHeight="1">
      <c r="A13" s="148" t="s">
        <v>584</v>
      </c>
      <c r="B13" s="114">
        <v>23591.484280000001</v>
      </c>
      <c r="C13" s="114">
        <v>47350.154920000001</v>
      </c>
      <c r="D13" s="114">
        <v>74926.863719999994</v>
      </c>
      <c r="E13" s="114">
        <v>168383.30476</v>
      </c>
      <c r="F13" s="114">
        <v>234235.22577000002</v>
      </c>
      <c r="G13" s="114">
        <v>290130.25242000003</v>
      </c>
      <c r="H13" s="114">
        <v>309662.16892000003</v>
      </c>
      <c r="I13" s="114">
        <v>1003352.5462999999</v>
      </c>
      <c r="J13" s="114">
        <v>1864945.21749</v>
      </c>
      <c r="K13" s="114">
        <v>1875032.72141</v>
      </c>
    </row>
    <row r="14" spans="1:11" s="16" customFormat="1" ht="15" customHeight="1">
      <c r="A14" s="148" t="s">
        <v>585</v>
      </c>
      <c r="B14" s="114">
        <v>30036.166949999999</v>
      </c>
      <c r="C14" s="114">
        <v>33265.296649999997</v>
      </c>
      <c r="D14" s="114">
        <v>37796.531670000004</v>
      </c>
      <c r="E14" s="114">
        <v>29968.302050000002</v>
      </c>
      <c r="F14" s="114">
        <v>31581.92726</v>
      </c>
      <c r="G14" s="114">
        <v>22863.08628</v>
      </c>
      <c r="H14" s="114">
        <v>12184.138000000001</v>
      </c>
      <c r="I14" s="114">
        <v>9399.5588699999989</v>
      </c>
      <c r="J14" s="114">
        <v>33949.322110000001</v>
      </c>
      <c r="K14" s="114">
        <v>33341.407169999999</v>
      </c>
    </row>
    <row r="15" spans="1:11" s="16" customFormat="1" ht="15" customHeight="1">
      <c r="A15" s="148" t="s">
        <v>586</v>
      </c>
      <c r="B15" s="114">
        <v>29443.295050000001</v>
      </c>
      <c r="C15" s="114">
        <v>31722.048050000001</v>
      </c>
      <c r="D15" s="114">
        <v>35890.053650000002</v>
      </c>
      <c r="E15" s="114">
        <v>26539.715670000001</v>
      </c>
      <c r="F15" s="114">
        <v>25492.571800000002</v>
      </c>
      <c r="G15" s="114">
        <v>17698.45825</v>
      </c>
      <c r="H15" s="114">
        <v>9134.7622499999998</v>
      </c>
      <c r="I15" s="114">
        <v>7306.72433</v>
      </c>
      <c r="J15" s="114">
        <v>22794.051159999999</v>
      </c>
      <c r="K15" s="114">
        <v>18614.04624</v>
      </c>
    </row>
    <row r="16" spans="1:11" s="16" customFormat="1" ht="15" customHeight="1">
      <c r="A16" s="148" t="s">
        <v>587</v>
      </c>
      <c r="B16" s="114">
        <v>592.87189999999998</v>
      </c>
      <c r="C16" s="114">
        <v>1543.2486000000001</v>
      </c>
      <c r="D16" s="114">
        <v>1906.47802</v>
      </c>
      <c r="E16" s="114">
        <v>3428.5863799999997</v>
      </c>
      <c r="F16" s="114">
        <v>6089.3554599999998</v>
      </c>
      <c r="G16" s="114">
        <v>5164.6280299999999</v>
      </c>
      <c r="H16" s="114">
        <v>3049.3757500000002</v>
      </c>
      <c r="I16" s="114">
        <v>2092.8345399999998</v>
      </c>
      <c r="J16" s="114">
        <v>11155.27095</v>
      </c>
      <c r="K16" s="114">
        <v>14727.360929999999</v>
      </c>
    </row>
    <row r="17" spans="1:11" s="16" customFormat="1" ht="15" customHeight="1">
      <c r="A17" s="148" t="s">
        <v>588</v>
      </c>
      <c r="B17" s="114">
        <v>37302.27895</v>
      </c>
      <c r="C17" s="114">
        <v>34021.848279999998</v>
      </c>
      <c r="D17" s="114">
        <v>46782.226750000002</v>
      </c>
      <c r="E17" s="114">
        <v>49240.689810000003</v>
      </c>
      <c r="F17" s="114">
        <v>48830.327420000001</v>
      </c>
      <c r="G17" s="114">
        <v>60760.448520000005</v>
      </c>
      <c r="H17" s="114">
        <v>46561.24106</v>
      </c>
      <c r="I17" s="114">
        <v>37670.661850000004</v>
      </c>
      <c r="J17" s="114">
        <v>33570.272640000003</v>
      </c>
      <c r="K17" s="114">
        <v>47022.76683</v>
      </c>
    </row>
    <row r="18" spans="1:11" s="16" customFormat="1" ht="15" customHeight="1">
      <c r="A18" s="148" t="s">
        <v>589</v>
      </c>
      <c r="B18" s="114">
        <v>34750.634850000002</v>
      </c>
      <c r="C18" s="114">
        <v>31042.05026</v>
      </c>
      <c r="D18" s="114">
        <v>43285.414530000002</v>
      </c>
      <c r="E18" s="114">
        <v>43718.485229999998</v>
      </c>
      <c r="F18" s="114">
        <v>39511.983140000004</v>
      </c>
      <c r="G18" s="114">
        <v>45821.209799999997</v>
      </c>
      <c r="H18" s="114">
        <v>37413.397969999998</v>
      </c>
      <c r="I18" s="114">
        <v>29225.62615</v>
      </c>
      <c r="J18" s="114">
        <v>25545.341350000002</v>
      </c>
      <c r="K18" s="114">
        <v>32224.08166</v>
      </c>
    </row>
    <row r="19" spans="1:11" s="16" customFormat="1" ht="15" customHeight="1">
      <c r="A19" s="148" t="s">
        <v>590</v>
      </c>
      <c r="B19" s="114">
        <v>2551.6441</v>
      </c>
      <c r="C19" s="114">
        <v>2979.7980200000002</v>
      </c>
      <c r="D19" s="114">
        <v>3496.8122200000003</v>
      </c>
      <c r="E19" s="114">
        <v>5522.2045799999996</v>
      </c>
      <c r="F19" s="114">
        <v>9318.3442799999993</v>
      </c>
      <c r="G19" s="114">
        <v>14939.238720000001</v>
      </c>
      <c r="H19" s="114">
        <v>9147.8430900000003</v>
      </c>
      <c r="I19" s="114">
        <v>8445.0356999999985</v>
      </c>
      <c r="J19" s="114">
        <v>8024.9312900000004</v>
      </c>
      <c r="K19" s="114">
        <v>14798.685170000001</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754207.17044000002</v>
      </c>
      <c r="J20" s="114">
        <v>773998.67882999999</v>
      </c>
      <c r="K20" s="114">
        <v>728247.39283999999</v>
      </c>
    </row>
    <row r="21" spans="1:11" s="16" customFormat="1" ht="15" customHeight="1">
      <c r="A21" s="148" t="s">
        <v>591</v>
      </c>
      <c r="B21" s="114">
        <v>-172682.86100999999</v>
      </c>
      <c r="C21" s="114">
        <v>-179785.33243000001</v>
      </c>
      <c r="D21" s="114">
        <v>-194474.66002000001</v>
      </c>
      <c r="E21" s="114">
        <v>-202702.12153</v>
      </c>
      <c r="F21" s="114">
        <v>-224763.40208</v>
      </c>
      <c r="G21" s="114">
        <v>-240207.11682</v>
      </c>
      <c r="H21" s="114">
        <v>-269420.17332999996</v>
      </c>
      <c r="I21" s="114">
        <v>-261330.70181</v>
      </c>
      <c r="J21" s="114">
        <v>-253258.61228</v>
      </c>
      <c r="K21" s="114">
        <v>-258753.32392</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109016.09927999999</v>
      </c>
      <c r="J22" s="114">
        <v>125191.9783</v>
      </c>
      <c r="K22" s="114">
        <v>120764.30683</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2461.3098300000001</v>
      </c>
      <c r="J23" s="114">
        <v>1785.36572</v>
      </c>
      <c r="K23" s="114">
        <v>1456.3597600000001</v>
      </c>
    </row>
    <row r="24" spans="1:11" s="16" customFormat="1" ht="15" customHeight="1">
      <c r="A24" s="147" t="s">
        <v>592</v>
      </c>
      <c r="B24" s="114">
        <v>126212.80089</v>
      </c>
      <c r="C24" s="114">
        <v>259325.13633000001</v>
      </c>
      <c r="D24" s="114">
        <v>157653.84516999999</v>
      </c>
      <c r="E24" s="114">
        <v>227720.18949000002</v>
      </c>
      <c r="F24" s="114">
        <v>252241.80240000002</v>
      </c>
      <c r="G24" s="114">
        <v>31647.753059999999</v>
      </c>
      <c r="H24" s="114">
        <v>34152.49194</v>
      </c>
      <c r="I24" s="114">
        <v>43231.128850000001</v>
      </c>
      <c r="J24" s="114">
        <v>70531.15112000001</v>
      </c>
      <c r="K24" s="114">
        <v>45010.172610000001</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36162.699090000002</v>
      </c>
      <c r="J25" s="114">
        <v>34244.203460000004</v>
      </c>
      <c r="K25" s="114">
        <v>33142.85383</v>
      </c>
    </row>
    <row r="26" spans="1:11" s="16" customFormat="1" ht="15" customHeight="1">
      <c r="A26" s="147" t="s">
        <v>593</v>
      </c>
      <c r="B26" s="114">
        <v>15358.22775</v>
      </c>
      <c r="C26" s="114">
        <v>15171.179289999998</v>
      </c>
      <c r="D26" s="114">
        <v>12324.470960000001</v>
      </c>
      <c r="E26" s="114">
        <v>12023.54263</v>
      </c>
      <c r="F26" s="114">
        <v>9971.8123599999999</v>
      </c>
      <c r="G26" s="114">
        <v>10389.169449999999</v>
      </c>
      <c r="H26" s="114">
        <v>8416.6845499999999</v>
      </c>
      <c r="I26" s="114">
        <v>8696.5114300000005</v>
      </c>
      <c r="J26" s="114">
        <v>6975.4967000000006</v>
      </c>
      <c r="K26" s="114">
        <v>7700.6318200000005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5711587.9390000002</v>
      </c>
      <c r="C28" s="395">
        <v>6523087.4262200007</v>
      </c>
      <c r="D28" s="395">
        <v>7120031.0131099997</v>
      </c>
      <c r="E28" s="395">
        <v>7797449.0514899995</v>
      </c>
      <c r="F28" s="395">
        <v>8462744.5353599992</v>
      </c>
      <c r="G28" s="395">
        <v>8104661.1399900001</v>
      </c>
      <c r="H28" s="395">
        <v>8150202.4007799998</v>
      </c>
      <c r="I28" s="395">
        <v>8284405.5948299998</v>
      </c>
      <c r="J28" s="395">
        <v>8980775.0411900003</v>
      </c>
      <c r="K28" s="395">
        <v>8857348.8276299983</v>
      </c>
    </row>
    <row r="29" spans="1:11" s="16" customFormat="1" ht="15" customHeight="1" thickTop="1">
      <c r="A29" s="147" t="s">
        <v>595</v>
      </c>
      <c r="B29" s="114">
        <v>5024053.32015</v>
      </c>
      <c r="C29" s="114">
        <v>5879045.8973199995</v>
      </c>
      <c r="D29" s="114">
        <v>6512108.0117899999</v>
      </c>
      <c r="E29" s="114">
        <v>6857811.4040000001</v>
      </c>
      <c r="F29" s="114">
        <v>7565552.3805499999</v>
      </c>
      <c r="G29" s="114">
        <v>6621167.3259799993</v>
      </c>
      <c r="H29" s="114">
        <v>6763235.7255500006</v>
      </c>
      <c r="I29" s="114">
        <v>7010700.2434200002</v>
      </c>
      <c r="J29" s="114">
        <v>7513125.4583100006</v>
      </c>
      <c r="K29" s="114">
        <v>7386710.38827</v>
      </c>
    </row>
    <row r="30" spans="1:11" s="16" customFormat="1" ht="15" customHeight="1">
      <c r="A30" s="148" t="s">
        <v>596</v>
      </c>
      <c r="B30" s="114">
        <v>36772.214700000004</v>
      </c>
      <c r="C30" s="114">
        <v>38625.268069999998</v>
      </c>
      <c r="D30" s="114">
        <v>36827.817299999995</v>
      </c>
      <c r="E30" s="114">
        <v>44285.182350000003</v>
      </c>
      <c r="F30" s="114">
        <v>53233.516649999998</v>
      </c>
      <c r="G30" s="114">
        <v>21094.585620000002</v>
      </c>
      <c r="H30" s="114">
        <v>8299.00036</v>
      </c>
      <c r="I30" s="114">
        <v>11230.57768</v>
      </c>
      <c r="J30" s="114">
        <v>17120.120329999998</v>
      </c>
      <c r="K30" s="114">
        <v>17668.695749999999</v>
      </c>
    </row>
    <row r="31" spans="1:11" s="16" customFormat="1" ht="15" customHeight="1">
      <c r="A31" s="148" t="s">
        <v>597</v>
      </c>
      <c r="B31" s="114">
        <v>1767913.91258</v>
      </c>
      <c r="C31" s="114">
        <v>1761333.85103</v>
      </c>
      <c r="D31" s="114">
        <v>1856812.06794</v>
      </c>
      <c r="E31" s="114">
        <v>1996776.81443</v>
      </c>
      <c r="F31" s="114">
        <v>2257607.83029</v>
      </c>
      <c r="G31" s="114">
        <v>1878970.3016600001</v>
      </c>
      <c r="H31" s="114">
        <v>1848446.8095999998</v>
      </c>
      <c r="I31" s="114">
        <v>1955663.0893599999</v>
      </c>
      <c r="J31" s="114">
        <v>2019403.7691600001</v>
      </c>
      <c r="K31" s="114">
        <v>1964190.5152</v>
      </c>
    </row>
    <row r="32" spans="1:11" s="16" customFormat="1" ht="15" customHeight="1">
      <c r="A32" s="148" t="s">
        <v>598</v>
      </c>
      <c r="B32" s="114">
        <v>121725.52303</v>
      </c>
      <c r="C32" s="114">
        <v>39996.651539999999</v>
      </c>
      <c r="D32" s="114">
        <v>25718.469840000002</v>
      </c>
      <c r="E32" s="114">
        <v>14518.404759999999</v>
      </c>
      <c r="F32" s="114">
        <v>8899.987070000001</v>
      </c>
      <c r="G32" s="114">
        <v>3026.5209300000001</v>
      </c>
      <c r="H32" s="114">
        <v>2291.6935099999996</v>
      </c>
      <c r="I32" s="114">
        <v>2092.77061</v>
      </c>
      <c r="J32" s="114">
        <v>1614.4276499999999</v>
      </c>
      <c r="K32" s="114">
        <v>1439.1311000000001</v>
      </c>
    </row>
    <row r="33" spans="1:11" s="16" customFormat="1" ht="15" customHeight="1">
      <c r="A33" s="148" t="s">
        <v>599</v>
      </c>
      <c r="B33" s="114">
        <v>52481.221950000006</v>
      </c>
      <c r="C33" s="114">
        <v>46617.626979999994</v>
      </c>
      <c r="D33" s="114">
        <v>58762.237759999996</v>
      </c>
      <c r="E33" s="114">
        <v>59434.135880000002</v>
      </c>
      <c r="F33" s="114">
        <v>62060.621509999997</v>
      </c>
      <c r="G33" s="114">
        <v>57386.023520000002</v>
      </c>
      <c r="H33" s="114">
        <v>54736.71931</v>
      </c>
      <c r="I33" s="114">
        <v>61414.17035</v>
      </c>
      <c r="J33" s="114">
        <v>87828.600099999996</v>
      </c>
      <c r="K33" s="114">
        <v>82368.134900000005</v>
      </c>
    </row>
    <row r="34" spans="1:11" s="16" customFormat="1" ht="15" customHeight="1">
      <c r="A34" s="148" t="s">
        <v>600</v>
      </c>
      <c r="B34" s="114">
        <v>2845291.5095799998</v>
      </c>
      <c r="C34" s="114">
        <v>3703802.6225399999</v>
      </c>
      <c r="D34" s="114">
        <v>4159475.9601599998</v>
      </c>
      <c r="E34" s="114">
        <v>4282178.1687500002</v>
      </c>
      <c r="F34" s="114">
        <v>4658322.7273399998</v>
      </c>
      <c r="G34" s="114">
        <v>4087296.3019599998</v>
      </c>
      <c r="H34" s="114">
        <v>4184480.4608899998</v>
      </c>
      <c r="I34" s="114">
        <v>4337806.0522799995</v>
      </c>
      <c r="J34" s="114">
        <v>4666455.1336099999</v>
      </c>
      <c r="K34" s="114">
        <v>4633583.7897299994</v>
      </c>
    </row>
    <row r="35" spans="1:11" s="16" customFormat="1" ht="15" customHeight="1">
      <c r="A35" s="148" t="s">
        <v>601</v>
      </c>
      <c r="B35" s="114">
        <v>199868.93831</v>
      </c>
      <c r="C35" s="114">
        <v>288669.87716000003</v>
      </c>
      <c r="D35" s="114">
        <v>374511.45879</v>
      </c>
      <c r="E35" s="114">
        <v>460618.69782999996</v>
      </c>
      <c r="F35" s="114">
        <v>525427.69768999994</v>
      </c>
      <c r="G35" s="114">
        <v>573393.59228999994</v>
      </c>
      <c r="H35" s="114">
        <v>664981.04188000003</v>
      </c>
      <c r="I35" s="114">
        <v>642493.58314</v>
      </c>
      <c r="J35" s="114">
        <v>720703.40746000002</v>
      </c>
      <c r="K35" s="114">
        <v>687460.12159</v>
      </c>
    </row>
    <row r="36" spans="1:11" s="16" customFormat="1" ht="15" customHeight="1">
      <c r="A36" s="147" t="s">
        <v>602</v>
      </c>
      <c r="B36" s="114">
        <v>9617.6268700000001</v>
      </c>
      <c r="C36" s="114">
        <v>6032.2792300000001</v>
      </c>
      <c r="D36" s="114">
        <v>627.54165999999998</v>
      </c>
      <c r="E36" s="114">
        <v>4883.7588399999995</v>
      </c>
      <c r="F36" s="114">
        <v>5038.8527899999999</v>
      </c>
      <c r="G36" s="114">
        <v>848.29186000000004</v>
      </c>
      <c r="H36" s="114">
        <v>549.44732999999997</v>
      </c>
      <c r="I36" s="114">
        <v>207.31049999999999</v>
      </c>
      <c r="J36" s="114">
        <v>3043.23972</v>
      </c>
      <c r="K36" s="114">
        <v>514.30359999999996</v>
      </c>
    </row>
    <row r="37" spans="1:11" s="16" customFormat="1" ht="15" customHeight="1">
      <c r="A37" s="147" t="s">
        <v>603</v>
      </c>
      <c r="B37" s="114">
        <v>296432.97174000001</v>
      </c>
      <c r="C37" s="114">
        <v>299331.56112000003</v>
      </c>
      <c r="D37" s="114">
        <v>207794.89728</v>
      </c>
      <c r="E37" s="114">
        <v>463977.04412999999</v>
      </c>
      <c r="F37" s="114">
        <v>459531.27639999997</v>
      </c>
      <c r="G37" s="114">
        <v>577996.89549000002</v>
      </c>
      <c r="H37" s="114">
        <v>444205.24343999999</v>
      </c>
      <c r="I37" s="114">
        <v>425913.80325</v>
      </c>
      <c r="J37" s="114">
        <v>635861.90785000008</v>
      </c>
      <c r="K37" s="114">
        <v>616384.21547000005</v>
      </c>
    </row>
    <row r="38" spans="1:11" s="16" customFormat="1" ht="15" customHeight="1">
      <c r="A38" s="147" t="s">
        <v>604</v>
      </c>
      <c r="B38" s="114">
        <v>138049.63529000001</v>
      </c>
      <c r="C38" s="114">
        <v>148446.22865999999</v>
      </c>
      <c r="D38" s="114">
        <v>180192.05544</v>
      </c>
      <c r="E38" s="114">
        <v>243704.43306000001</v>
      </c>
      <c r="F38" s="114">
        <v>223359.894</v>
      </c>
      <c r="G38" s="114">
        <v>310557.33114999998</v>
      </c>
      <c r="H38" s="114">
        <v>351747.38481999998</v>
      </c>
      <c r="I38" s="114">
        <v>250708.40588999999</v>
      </c>
      <c r="J38" s="114">
        <v>161812.88774000001</v>
      </c>
      <c r="K38" s="114">
        <v>228325.24258000002</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228621.75005999999</v>
      </c>
      <c r="J39" s="114">
        <v>241886.74371000001</v>
      </c>
      <c r="K39" s="114">
        <v>244141.74750999999</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368254.08171</v>
      </c>
      <c r="J42" s="114">
        <v>425044.80385999999</v>
      </c>
      <c r="K42" s="114">
        <v>381272.9302</v>
      </c>
    </row>
    <row r="43" spans="1:11" ht="15" customHeight="1" thickTop="1" thickBot="1">
      <c r="A43" s="394" t="s">
        <v>606</v>
      </c>
      <c r="B43" s="395">
        <v>523467.98706000001</v>
      </c>
      <c r="C43" s="395">
        <v>592349.53478999995</v>
      </c>
      <c r="D43" s="395">
        <v>671982.10291000002</v>
      </c>
      <c r="E43" s="395">
        <v>746286.17303999991</v>
      </c>
      <c r="F43" s="395">
        <v>823687.7630700001</v>
      </c>
      <c r="G43" s="395">
        <v>945122.83627999993</v>
      </c>
      <c r="H43" s="395">
        <v>970922.93072000006</v>
      </c>
      <c r="I43" s="395">
        <v>986028.01538</v>
      </c>
      <c r="J43" s="395">
        <v>1045246.81488</v>
      </c>
      <c r="K43" s="395">
        <v>1063319.9457100001</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823361.7</v>
      </c>
      <c r="J44" s="114">
        <v>823361.7</v>
      </c>
      <c r="K44" s="114">
        <v>866181.9</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26422.00518</v>
      </c>
      <c r="J48" s="114">
        <v>85640.804680000001</v>
      </c>
      <c r="K48" s="114">
        <v>52329.852159999995</v>
      </c>
    </row>
    <row r="49" spans="1:11" s="16" customFormat="1" ht="15" customHeight="1">
      <c r="A49" s="148" t="s">
        <v>608</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1.97123</v>
      </c>
      <c r="K49" s="114">
        <v>1.1879600000000001</v>
      </c>
    </row>
    <row r="50" spans="1:11" s="17" customFormat="1" ht="15" customHeight="1" thickBot="1">
      <c r="A50" s="148" t="s">
        <v>609</v>
      </c>
      <c r="B50" s="114">
        <v>86493.718260000009</v>
      </c>
      <c r="C50" s="114">
        <v>98978.394159999996</v>
      </c>
      <c r="D50" s="114">
        <v>96071.022859999997</v>
      </c>
      <c r="E50" s="114">
        <v>116671.39120999999</v>
      </c>
      <c r="F50" s="114">
        <v>113780.14651000001</v>
      </c>
      <c r="G50" s="114">
        <v>157844.72009000002</v>
      </c>
      <c r="H50" s="114">
        <v>101565.56008</v>
      </c>
      <c r="I50" s="114">
        <v>26420.033950000001</v>
      </c>
      <c r="J50" s="114">
        <v>85638.833450000006</v>
      </c>
      <c r="K50" s="114">
        <v>52328.664200000007</v>
      </c>
    </row>
    <row r="51" spans="1:11" ht="15" customHeight="1" thickTop="1" thickBot="1">
      <c r="A51" s="394" t="s">
        <v>610</v>
      </c>
      <c r="B51" s="395">
        <v>6235055.9260600004</v>
      </c>
      <c r="C51" s="395">
        <v>7115436.9610100007</v>
      </c>
      <c r="D51" s="395">
        <v>7792013.1160200005</v>
      </c>
      <c r="E51" s="395">
        <v>8543735.2245300002</v>
      </c>
      <c r="F51" s="395">
        <v>9286432.2984299995</v>
      </c>
      <c r="G51" s="395">
        <v>9049783.9762700014</v>
      </c>
      <c r="H51" s="395">
        <v>9121125.3314999994</v>
      </c>
      <c r="I51" s="395">
        <v>9270433.6102099996</v>
      </c>
      <c r="J51" s="395">
        <v>10026021.856069999</v>
      </c>
      <c r="K51" s="395">
        <v>9920668.7733399998</v>
      </c>
    </row>
    <row r="52" spans="1:11" s="16" customFormat="1" ht="15" customHeight="1" thickTop="1">
      <c r="A52" s="113" t="s">
        <v>611</v>
      </c>
      <c r="B52" s="114">
        <v>105581.37276</v>
      </c>
      <c r="C52" s="114">
        <v>119828.16426000001</v>
      </c>
      <c r="D52" s="114">
        <v>140403.91438999999</v>
      </c>
      <c r="E52" s="114">
        <v>138896.77283999999</v>
      </c>
      <c r="F52" s="114">
        <v>149469.97477999999</v>
      </c>
      <c r="G52" s="114">
        <v>211382.58894999998</v>
      </c>
      <c r="H52" s="114">
        <v>219758.06788999998</v>
      </c>
      <c r="I52" s="114">
        <v>226965.31724999999</v>
      </c>
      <c r="J52" s="114">
        <v>285013.8296</v>
      </c>
      <c r="K52" s="114">
        <v>306713.73664999998</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19197.408219999998</v>
      </c>
      <c r="C54" s="114">
        <v>13735.037390000001</v>
      </c>
      <c r="D54" s="114">
        <v>16888.105329999999</v>
      </c>
      <c r="E54" s="114">
        <v>25429.590579999996</v>
      </c>
      <c r="F54" s="114">
        <v>23294.650899999997</v>
      </c>
      <c r="G54" s="114">
        <v>33478.727489999997</v>
      </c>
      <c r="H54" s="114">
        <v>25132.794819999999</v>
      </c>
      <c r="I54" s="114">
        <v>23242.576710000001</v>
      </c>
      <c r="J54" s="114">
        <v>38229.122490000002</v>
      </c>
      <c r="K54" s="114">
        <v>39453.05227</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86383.964540000001</v>
      </c>
      <c r="C56" s="114">
        <v>106093.12687000001</v>
      </c>
      <c r="D56" s="114">
        <v>123515.80906</v>
      </c>
      <c r="E56" s="114">
        <v>113467.18226</v>
      </c>
      <c r="F56" s="114">
        <v>126175.32388</v>
      </c>
      <c r="G56" s="114">
        <v>177903.86146000001</v>
      </c>
      <c r="H56" s="114">
        <v>194625.27307</v>
      </c>
      <c r="I56" s="114">
        <v>203722.74054</v>
      </c>
      <c r="J56" s="114">
        <v>246784.70711000002</v>
      </c>
      <c r="K56" s="114">
        <v>267260.68437999999</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13225489.3358</v>
      </c>
      <c r="C58" s="114">
        <v>13080050.99769</v>
      </c>
      <c r="D58" s="114">
        <v>12842725.342020001</v>
      </c>
      <c r="E58" s="114">
        <v>12712497.120129999</v>
      </c>
      <c r="F58" s="114">
        <v>13720722.951459998</v>
      </c>
      <c r="G58" s="114">
        <v>14241248.981120002</v>
      </c>
      <c r="H58" s="114">
        <v>13823414.638489999</v>
      </c>
      <c r="I58" s="114">
        <v>13544819.40583</v>
      </c>
      <c r="J58" s="114">
        <v>12805344.0264</v>
      </c>
      <c r="K58" s="114">
        <v>11916307.23969</v>
      </c>
    </row>
    <row r="59" spans="1:11">
      <c r="A59" s="396" t="s">
        <v>618</v>
      </c>
      <c r="B59" s="397">
        <v>728055.37435000006</v>
      </c>
      <c r="C59" s="397">
        <v>807292.66583000007</v>
      </c>
      <c r="D59" s="397">
        <v>866943.64954000001</v>
      </c>
      <c r="E59" s="397">
        <v>969283.22855999996</v>
      </c>
      <c r="F59" s="397">
        <v>1041257.6391199999</v>
      </c>
      <c r="G59" s="397">
        <v>1130190.6468399998</v>
      </c>
      <c r="H59" s="397">
        <v>1045136.58813</v>
      </c>
      <c r="I59" s="397">
        <v>366684.44604000001</v>
      </c>
      <c r="J59" s="397">
        <v>937251.54380999994</v>
      </c>
      <c r="K59" s="397">
        <v>449363.65525999997</v>
      </c>
    </row>
    <row r="60" spans="1:11" ht="15" customHeight="1">
      <c r="A60" s="148" t="s">
        <v>619</v>
      </c>
      <c r="B60" s="114">
        <v>-114304.05764</v>
      </c>
      <c r="C60" s="114">
        <v>-161523.51059999998</v>
      </c>
      <c r="D60" s="114">
        <v>-175714.48936000001</v>
      </c>
      <c r="E60" s="114">
        <v>-189522.00684000002</v>
      </c>
      <c r="F60" s="114">
        <v>-217489.25453000001</v>
      </c>
      <c r="G60" s="114">
        <v>-238563.47290999998</v>
      </c>
      <c r="H60" s="114">
        <v>-245337.64655</v>
      </c>
      <c r="I60" s="114">
        <v>-108230.46571999999</v>
      </c>
      <c r="J60" s="114">
        <v>-286438.53281</v>
      </c>
      <c r="K60" s="114">
        <v>-132236.43127</v>
      </c>
    </row>
    <row r="61" spans="1:11" ht="15" customHeight="1">
      <c r="A61" s="147" t="s">
        <v>620</v>
      </c>
      <c r="B61" s="114">
        <v>613751.31671000004</v>
      </c>
      <c r="C61" s="114">
        <v>645769.15523000003</v>
      </c>
      <c r="D61" s="114">
        <v>691229.16017999989</v>
      </c>
      <c r="E61" s="114">
        <v>779761.22172000003</v>
      </c>
      <c r="F61" s="114">
        <v>823768.38459000003</v>
      </c>
      <c r="G61" s="114">
        <v>891627.17392999993</v>
      </c>
      <c r="H61" s="114">
        <v>799798.9415800001</v>
      </c>
      <c r="I61" s="114">
        <v>258453.98032</v>
      </c>
      <c r="J61" s="114">
        <v>650813.01100000006</v>
      </c>
      <c r="K61" s="114">
        <v>317127.22399000003</v>
      </c>
    </row>
    <row r="62" spans="1:11" ht="15" customHeight="1">
      <c r="A62" s="116" t="s">
        <v>621</v>
      </c>
      <c r="B62" s="114">
        <v>53686.046689999996</v>
      </c>
      <c r="C62" s="114">
        <v>56810.019130000001</v>
      </c>
      <c r="D62" s="114">
        <v>64966.660779999998</v>
      </c>
      <c r="E62" s="114">
        <v>71281.566800000001</v>
      </c>
      <c r="F62" s="114">
        <v>79655.711009999999</v>
      </c>
      <c r="G62" s="114">
        <v>82202.246780000001</v>
      </c>
      <c r="H62" s="114">
        <v>65919.029049999997</v>
      </c>
      <c r="I62" s="114">
        <v>27956.22336</v>
      </c>
      <c r="J62" s="114">
        <v>72463.750349999988</v>
      </c>
      <c r="K62" s="114">
        <v>29249.105629999998</v>
      </c>
    </row>
    <row r="63" spans="1:11" ht="15" customHeight="1">
      <c r="A63" s="148" t="s">
        <v>622</v>
      </c>
      <c r="B63" s="114">
        <v>-10422.336160000001</v>
      </c>
      <c r="C63" s="114">
        <v>-5553.8753499999993</v>
      </c>
      <c r="D63" s="114">
        <v>-8624.2229499999994</v>
      </c>
      <c r="E63" s="114">
        <v>-12931.085439999999</v>
      </c>
      <c r="F63" s="114">
        <v>-16257.63492</v>
      </c>
      <c r="G63" s="114">
        <v>-12993.02729</v>
      </c>
      <c r="H63" s="114">
        <v>-6032.8593200000005</v>
      </c>
      <c r="I63" s="114">
        <v>-12680.58475</v>
      </c>
      <c r="J63" s="114">
        <v>-16167.15294</v>
      </c>
      <c r="K63" s="114">
        <v>-2649.6845099999996</v>
      </c>
    </row>
    <row r="64" spans="1:11" ht="15" customHeight="1">
      <c r="A64" s="117" t="s">
        <v>623</v>
      </c>
      <c r="B64" s="114">
        <v>657015.02723999997</v>
      </c>
      <c r="C64" s="114">
        <v>697025.29900999996</v>
      </c>
      <c r="D64" s="114">
        <v>747571.59800999996</v>
      </c>
      <c r="E64" s="114">
        <v>838111.70308000001</v>
      </c>
      <c r="F64" s="114">
        <v>887166.4606799999</v>
      </c>
      <c r="G64" s="114">
        <v>960836.39341999998</v>
      </c>
      <c r="H64" s="114">
        <v>859685.11130999995</v>
      </c>
      <c r="I64" s="114">
        <v>273729.61893</v>
      </c>
      <c r="J64" s="114">
        <v>707109.60840999999</v>
      </c>
      <c r="K64" s="114">
        <v>343726.64511000004</v>
      </c>
    </row>
    <row r="65" spans="1:11" ht="15" customHeight="1">
      <c r="A65" s="116" t="s">
        <v>624</v>
      </c>
      <c r="B65" s="114">
        <v>110046.76972</v>
      </c>
      <c r="C65" s="114">
        <v>45882.119909999994</v>
      </c>
      <c r="D65" s="114">
        <v>61503.475310000002</v>
      </c>
      <c r="E65" s="114">
        <v>52429.434639999999</v>
      </c>
      <c r="F65" s="114">
        <v>72885.3554</v>
      </c>
      <c r="G65" s="114">
        <v>46046.54924</v>
      </c>
      <c r="H65" s="114">
        <v>119786.76036</v>
      </c>
      <c r="I65" s="114">
        <v>25496.696230000001</v>
      </c>
      <c r="J65" s="114">
        <v>85038.816709999999</v>
      </c>
      <c r="K65" s="114">
        <v>30138.354640000001</v>
      </c>
    </row>
    <row r="66" spans="1:11" ht="15" customHeight="1">
      <c r="A66" s="116" t="s">
        <v>625</v>
      </c>
      <c r="B66" s="114">
        <v>-152907.41668999998</v>
      </c>
      <c r="C66" s="114">
        <v>-87168.698810000002</v>
      </c>
      <c r="D66" s="114">
        <v>-99874.302629999991</v>
      </c>
      <c r="E66" s="114">
        <v>-104004.85210999999</v>
      </c>
      <c r="F66" s="114">
        <v>-136226.27563999998</v>
      </c>
      <c r="G66" s="114">
        <v>-97705.843689999994</v>
      </c>
      <c r="H66" s="114">
        <v>-186174.51588999998</v>
      </c>
      <c r="I66" s="114">
        <v>-36086.586200000005</v>
      </c>
      <c r="J66" s="114">
        <v>-130826.16206</v>
      </c>
      <c r="K66" s="114">
        <v>-46973.234090000005</v>
      </c>
    </row>
    <row r="67" spans="1:11" ht="15" customHeight="1">
      <c r="A67" s="147" t="s">
        <v>626</v>
      </c>
      <c r="B67" s="114">
        <v>614154.38026999997</v>
      </c>
      <c r="C67" s="114">
        <v>655738.72010999999</v>
      </c>
      <c r="D67" s="114">
        <v>709200.77069000003</v>
      </c>
      <c r="E67" s="114">
        <v>786536.28561000002</v>
      </c>
      <c r="F67" s="114">
        <v>823825.54044000001</v>
      </c>
      <c r="G67" s="114">
        <v>909177.09897000005</v>
      </c>
      <c r="H67" s="114">
        <v>793297.35577999998</v>
      </c>
      <c r="I67" s="114">
        <v>263139.72896000004</v>
      </c>
      <c r="J67" s="114">
        <v>661322.26305999991</v>
      </c>
      <c r="K67" s="114">
        <v>326891.76566000003</v>
      </c>
    </row>
    <row r="68" spans="1:11" ht="15" customHeight="1">
      <c r="A68" s="148" t="s">
        <v>627</v>
      </c>
      <c r="B68" s="114">
        <v>-484709.78129000001</v>
      </c>
      <c r="C68" s="114">
        <v>-508522.32158999995</v>
      </c>
      <c r="D68" s="114">
        <v>-528367.57660999999</v>
      </c>
      <c r="E68" s="114">
        <v>-562227.1632999999</v>
      </c>
      <c r="F68" s="114">
        <v>-610536.03590999998</v>
      </c>
      <c r="G68" s="114">
        <v>-601995.20588999998</v>
      </c>
      <c r="H68" s="114">
        <v>-551039.22473000002</v>
      </c>
      <c r="I68" s="114">
        <v>-213550.59316999998</v>
      </c>
      <c r="J68" s="114">
        <v>-514585.96256000001</v>
      </c>
      <c r="K68" s="114">
        <v>-233606.95142</v>
      </c>
    </row>
    <row r="69" spans="1:11" ht="15" customHeight="1">
      <c r="A69" s="117" t="s">
        <v>628</v>
      </c>
      <c r="B69" s="114">
        <v>129444.59898000001</v>
      </c>
      <c r="C69" s="114">
        <v>147216.39852000002</v>
      </c>
      <c r="D69" s="114">
        <v>180833.19408000002</v>
      </c>
      <c r="E69" s="114">
        <v>224309.12231000001</v>
      </c>
      <c r="F69" s="114">
        <v>213289.50453000001</v>
      </c>
      <c r="G69" s="114">
        <v>307181.89308000001</v>
      </c>
      <c r="H69" s="114">
        <v>242258.13105000003</v>
      </c>
      <c r="I69" s="114">
        <v>49589.13579</v>
      </c>
      <c r="J69" s="114">
        <v>146736.30050000001</v>
      </c>
      <c r="K69" s="114">
        <v>93284.814239999992</v>
      </c>
    </row>
    <row r="70" spans="1:11" ht="15" customHeight="1">
      <c r="A70" s="117" t="s">
        <v>629</v>
      </c>
      <c r="B70" s="114">
        <v>7.7675400000000003</v>
      </c>
      <c r="C70" s="114">
        <v>5.51898</v>
      </c>
      <c r="D70" s="114">
        <v>0.25373000000000001</v>
      </c>
      <c r="E70" s="114">
        <v>8.7660000000000002E-2</v>
      </c>
      <c r="F70" s="114">
        <v>-1225.01749</v>
      </c>
      <c r="G70" s="114">
        <v>-712.07596999999998</v>
      </c>
      <c r="H70" s="114">
        <v>-394.20569</v>
      </c>
      <c r="I70" s="114">
        <v>-1.2404999999999999</v>
      </c>
      <c r="J70" s="114">
        <v>-133.76563000000002</v>
      </c>
      <c r="K70" s="114">
        <v>-103.71850000000001</v>
      </c>
    </row>
    <row r="71" spans="1:11" ht="15" customHeight="1">
      <c r="A71" s="115" t="s">
        <v>978</v>
      </c>
      <c r="B71" s="114">
        <v>0</v>
      </c>
      <c r="C71" s="114">
        <v>0.22036</v>
      </c>
      <c r="D71" s="114">
        <v>6.6060000000000008E-2</v>
      </c>
      <c r="E71" s="114">
        <v>8.7660000000000002E-2</v>
      </c>
      <c r="F71" s="114">
        <v>-1225.01749</v>
      </c>
      <c r="G71" s="114">
        <v>-712.07596999999998</v>
      </c>
      <c r="H71" s="114">
        <v>-394.20569</v>
      </c>
      <c r="I71" s="114">
        <v>-1.2404999999999999</v>
      </c>
      <c r="J71" s="114">
        <v>-133.76563000000002</v>
      </c>
      <c r="K71" s="114">
        <v>-103.71850000000001</v>
      </c>
    </row>
    <row r="72" spans="1:11" ht="15" customHeight="1">
      <c r="A72" s="115" t="s">
        <v>979</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630</v>
      </c>
      <c r="B73" s="114">
        <v>-1.28094</v>
      </c>
      <c r="C73" s="114">
        <v>-0.91016999999999992</v>
      </c>
      <c r="D73" s="114">
        <v>-0.55646000000000007</v>
      </c>
      <c r="E73" s="114">
        <v>-0.42066000000000003</v>
      </c>
      <c r="F73" s="114">
        <v>-0.27731</v>
      </c>
      <c r="G73" s="114">
        <v>-0.38402999999999998</v>
      </c>
      <c r="H73" s="114">
        <v>-0.41164999999999996</v>
      </c>
      <c r="I73" s="114">
        <v>-0.22388999999999998</v>
      </c>
      <c r="J73" s="114">
        <v>-0.41031000000000001</v>
      </c>
      <c r="K73" s="114">
        <v>-0.22431999999999999</v>
      </c>
    </row>
    <row r="74" spans="1:11" ht="15" customHeight="1">
      <c r="A74" s="147" t="s">
        <v>1311</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-0.22388999999999998</v>
      </c>
      <c r="J75" s="114">
        <v>-0.41031000000000001</v>
      </c>
      <c r="K75" s="114">
        <v>-0.22431999999999999</v>
      </c>
    </row>
    <row r="76" spans="1:11" ht="15" customHeight="1">
      <c r="A76" s="147" t="s">
        <v>631</v>
      </c>
      <c r="B76" s="114">
        <v>129451.08558</v>
      </c>
      <c r="C76" s="114">
        <v>147221.00733000002</v>
      </c>
      <c r="D76" s="114">
        <v>180832.89134999999</v>
      </c>
      <c r="E76" s="114">
        <v>224308.78930999999</v>
      </c>
      <c r="F76" s="114">
        <v>212064.20973</v>
      </c>
      <c r="G76" s="114">
        <v>306469.43307999999</v>
      </c>
      <c r="H76" s="114">
        <v>241863.51371</v>
      </c>
      <c r="I76" s="114">
        <v>49587.671399999999</v>
      </c>
      <c r="J76" s="114">
        <v>146602.12456</v>
      </c>
      <c r="K76" s="114">
        <v>93180.871419999996</v>
      </c>
    </row>
    <row r="77" spans="1:11" ht="15" customHeight="1">
      <c r="A77" s="149" t="s">
        <v>969</v>
      </c>
      <c r="B77" s="114">
        <v>40.690300000000001</v>
      </c>
      <c r="C77" s="114">
        <v>227.16127</v>
      </c>
      <c r="D77" s="114">
        <v>38.612790000000004</v>
      </c>
      <c r="E77" s="114">
        <v>41.520449999999997</v>
      </c>
      <c r="F77" s="114">
        <v>385.86338000000001</v>
      </c>
      <c r="G77" s="114">
        <v>-3927.1448</v>
      </c>
      <c r="H77" s="114">
        <v>-2167.0021499999998</v>
      </c>
      <c r="I77" s="114">
        <v>214.05197000000001</v>
      </c>
      <c r="J77" s="114">
        <v>-1238.24443</v>
      </c>
      <c r="K77" s="114">
        <v>22.862880000000001</v>
      </c>
    </row>
    <row r="78" spans="1:11" ht="15" customHeight="1">
      <c r="A78" s="117" t="s">
        <v>632</v>
      </c>
      <c r="B78" s="114">
        <v>129491.77588</v>
      </c>
      <c r="C78" s="114">
        <v>147448.1686</v>
      </c>
      <c r="D78" s="114">
        <v>180871.50413999998</v>
      </c>
      <c r="E78" s="114">
        <v>224350.30976</v>
      </c>
      <c r="F78" s="114">
        <v>212450.07311000003</v>
      </c>
      <c r="G78" s="114">
        <v>302542.28827999998</v>
      </c>
      <c r="H78" s="114">
        <v>239696.51156000001</v>
      </c>
      <c r="I78" s="114">
        <v>49801.72337</v>
      </c>
      <c r="J78" s="114">
        <v>145363.88013000001</v>
      </c>
      <c r="K78" s="114">
        <v>93203.734299999996</v>
      </c>
    </row>
    <row r="79" spans="1:11" ht="15" customHeight="1">
      <c r="A79" s="116" t="s">
        <v>633</v>
      </c>
      <c r="B79" s="114">
        <v>592.79438000000005</v>
      </c>
      <c r="C79" s="114">
        <v>1098.39356</v>
      </c>
      <c r="D79" s="114">
        <v>-12149.770909999999</v>
      </c>
      <c r="E79" s="114">
        <v>-6156.5924199999999</v>
      </c>
      <c r="F79" s="114">
        <v>859.3036800000001</v>
      </c>
      <c r="G79" s="114">
        <v>2057.3665900000001</v>
      </c>
      <c r="H79" s="114">
        <v>5042.0407000000005</v>
      </c>
      <c r="I79" s="114">
        <v>622.03267000000005</v>
      </c>
      <c r="J79" s="114">
        <v>1408.26332</v>
      </c>
      <c r="K79" s="114">
        <v>126.53769</v>
      </c>
    </row>
    <row r="80" spans="1:11" ht="15" customHeight="1">
      <c r="A80" s="147" t="s">
        <v>634</v>
      </c>
      <c r="B80" s="114">
        <v>130084.57026000001</v>
      </c>
      <c r="C80" s="114">
        <v>148546.56216</v>
      </c>
      <c r="D80" s="114">
        <v>168721.73322999998</v>
      </c>
      <c r="E80" s="114">
        <v>218193.71734</v>
      </c>
      <c r="F80" s="114">
        <v>213309.37678999998</v>
      </c>
      <c r="G80" s="114">
        <v>304599.65487000003</v>
      </c>
      <c r="H80" s="114">
        <v>244738.55226</v>
      </c>
      <c r="I80" s="114">
        <v>50423.75604</v>
      </c>
      <c r="J80" s="114">
        <v>146772.14344999997</v>
      </c>
      <c r="K80" s="114">
        <v>93330.271989999994</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130084.57026000001</v>
      </c>
      <c r="C82" s="114">
        <v>148546.56216</v>
      </c>
      <c r="D82" s="114">
        <v>168721.73322999998</v>
      </c>
      <c r="E82" s="114">
        <v>218193.71734</v>
      </c>
      <c r="F82" s="114">
        <v>213309.37678999998</v>
      </c>
      <c r="G82" s="114">
        <v>304599.65487000003</v>
      </c>
      <c r="H82" s="114">
        <v>244738.55226</v>
      </c>
      <c r="I82" s="114">
        <v>50423.75604</v>
      </c>
      <c r="J82" s="114">
        <v>146772.14344999997</v>
      </c>
      <c r="K82" s="114">
        <v>93330.271989999994</v>
      </c>
    </row>
    <row r="83" spans="1:11" ht="15" customHeight="1" thickBot="1">
      <c r="A83" s="116" t="s">
        <v>637</v>
      </c>
      <c r="B83" s="114">
        <v>-43590.851999999999</v>
      </c>
      <c r="C83" s="114">
        <v>-49568.167999999998</v>
      </c>
      <c r="D83" s="114">
        <v>-72650.710370000001</v>
      </c>
      <c r="E83" s="114">
        <v>-101522.32613</v>
      </c>
      <c r="F83" s="114">
        <v>-99529.230280000003</v>
      </c>
      <c r="G83" s="114">
        <v>-146754.93478000001</v>
      </c>
      <c r="H83" s="114">
        <v>-143172.99218</v>
      </c>
      <c r="I83" s="114">
        <v>-24003.722089999999</v>
      </c>
      <c r="J83" s="114">
        <v>-61133.31</v>
      </c>
      <c r="K83" s="114">
        <v>-41001.607790000002</v>
      </c>
    </row>
    <row r="84" spans="1:11" ht="15" customHeight="1" thickTop="1" thickBot="1">
      <c r="A84" s="394" t="s">
        <v>638</v>
      </c>
      <c r="B84" s="395">
        <v>86493.718260000009</v>
      </c>
      <c r="C84" s="395">
        <v>98978.394159999996</v>
      </c>
      <c r="D84" s="395">
        <v>96071.022859999997</v>
      </c>
      <c r="E84" s="395">
        <v>116671.39120999999</v>
      </c>
      <c r="F84" s="395">
        <v>113780.14651000001</v>
      </c>
      <c r="G84" s="395">
        <v>157844.72009000002</v>
      </c>
      <c r="H84" s="395">
        <v>101565.56008</v>
      </c>
      <c r="I84" s="395">
        <v>26420.033950000001</v>
      </c>
      <c r="J84" s="395">
        <v>85638.833450000006</v>
      </c>
      <c r="K84" s="395">
        <v>52328.664200000007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3" bestFit="1" customWidth="1"/>
    <col min="10" max="10" width="11.7109375" style="633" bestFit="1" customWidth="1"/>
    <col min="11" max="11" width="14.42578125" style="633" bestFit="1" customWidth="1"/>
    <col min="12" max="12" width="13.42578125" style="633" bestFit="1" customWidth="1"/>
    <col min="13" max="14" width="14.42578125" style="633" bestFit="1" customWidth="1"/>
    <col min="15" max="15" width="15.42578125" style="633" bestFit="1" customWidth="1"/>
    <col min="16" max="16384" width="9.140625" style="633"/>
  </cols>
  <sheetData>
    <row r="1" spans="1:15" ht="30" customHeight="1">
      <c r="A1" s="749" t="s">
        <v>440</v>
      </c>
      <c r="B1" s="759"/>
      <c r="C1" s="759"/>
      <c r="D1" s="759"/>
      <c r="E1" s="759"/>
      <c r="F1" s="759"/>
      <c r="G1" s="759"/>
      <c r="H1" s="759"/>
      <c r="I1" s="759"/>
      <c r="J1" s="759"/>
      <c r="K1" s="759"/>
      <c r="L1" s="759"/>
      <c r="M1" s="759"/>
      <c r="N1" s="759"/>
      <c r="O1" s="759"/>
    </row>
    <row r="2" spans="1:15" ht="18">
      <c r="A2" s="750" t="s">
        <v>651</v>
      </c>
      <c r="B2" s="760"/>
      <c r="C2" s="760"/>
      <c r="D2" s="760"/>
      <c r="E2" s="760"/>
      <c r="F2" s="760"/>
      <c r="G2" s="760"/>
      <c r="H2" s="760"/>
      <c r="I2" s="760"/>
      <c r="J2" s="760"/>
      <c r="K2" s="760"/>
      <c r="L2" s="760"/>
      <c r="M2" s="760"/>
      <c r="N2" s="760"/>
      <c r="O2" s="760"/>
    </row>
    <row r="3" spans="1:15" ht="15" customHeight="1">
      <c r="A3" s="761" t="s">
        <v>1500</v>
      </c>
      <c r="B3" s="762"/>
      <c r="C3" s="762"/>
      <c r="D3" s="762"/>
      <c r="E3" s="762"/>
      <c r="F3" s="762"/>
      <c r="G3" s="762"/>
      <c r="H3" s="762"/>
      <c r="I3" s="762"/>
      <c r="J3" s="762"/>
      <c r="K3" s="762"/>
      <c r="L3" s="762"/>
      <c r="M3" s="762"/>
      <c r="N3" s="762"/>
      <c r="O3" s="762"/>
    </row>
    <row r="4" spans="1:15" s="78" customFormat="1" ht="30" customHeight="1">
      <c r="A4" s="751" t="s">
        <v>652</v>
      </c>
      <c r="B4" s="763"/>
      <c r="C4" s="763"/>
      <c r="D4" s="763"/>
      <c r="E4" s="763"/>
      <c r="F4" s="763"/>
      <c r="G4" s="763"/>
      <c r="H4" s="763"/>
      <c r="I4" s="763"/>
      <c r="J4" s="763"/>
      <c r="K4" s="763"/>
      <c r="L4" s="763"/>
      <c r="M4" s="763"/>
      <c r="N4" s="763"/>
      <c r="O4" s="763"/>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653</v>
      </c>
      <c r="B7" s="242">
        <v>0.12889999999999999</v>
      </c>
      <c r="C7" s="242">
        <v>0.1134</v>
      </c>
      <c r="D7" s="242">
        <v>0.1197</v>
      </c>
      <c r="E7" s="242">
        <v>0.1174</v>
      </c>
      <c r="F7" s="242">
        <v>0.1187</v>
      </c>
      <c r="G7" s="242">
        <v>0.1139</v>
      </c>
      <c r="H7" s="242">
        <v>0.11559999999999999</v>
      </c>
      <c r="I7" s="242">
        <v>0.13969999999999999</v>
      </c>
      <c r="J7" s="242">
        <v>0.79279999999999995</v>
      </c>
      <c r="K7" s="242">
        <v>0.1186</v>
      </c>
      <c r="L7" s="242">
        <v>0.1168</v>
      </c>
      <c r="M7" s="242">
        <v>0.1101</v>
      </c>
      <c r="N7" s="242">
        <v>0.12889999999999999</v>
      </c>
      <c r="O7" s="242">
        <v>0.1205</v>
      </c>
    </row>
    <row r="8" spans="1:15" s="78" customFormat="1" ht="15" customHeight="1">
      <c r="A8" s="120" t="s">
        <v>654</v>
      </c>
      <c r="B8" s="121">
        <v>7269312176.4099998</v>
      </c>
      <c r="C8" s="121">
        <v>43994699143.330002</v>
      </c>
      <c r="D8" s="121">
        <v>9042305022.4799995</v>
      </c>
      <c r="E8" s="121">
        <v>6804467290.4200001</v>
      </c>
      <c r="F8" s="121">
        <v>4440970858.7600002</v>
      </c>
      <c r="G8" s="121">
        <v>3333115700.77</v>
      </c>
      <c r="H8" s="121">
        <v>1979236710.99</v>
      </c>
      <c r="I8" s="121">
        <v>871972495.29999995</v>
      </c>
      <c r="J8" s="121">
        <v>73363846.659999996</v>
      </c>
      <c r="K8" s="121">
        <v>2328665252.9499998</v>
      </c>
      <c r="L8" s="121">
        <v>562990422.47000003</v>
      </c>
      <c r="M8" s="121">
        <v>6958038355.9899998</v>
      </c>
      <c r="N8" s="121">
        <v>707519150.94000006</v>
      </c>
      <c r="O8" s="121">
        <v>88366656427.470001</v>
      </c>
    </row>
    <row r="9" spans="1:15" s="78" customFormat="1" ht="15" customHeight="1">
      <c r="A9" s="120" t="s">
        <v>655</v>
      </c>
      <c r="B9" s="121">
        <v>27935918.260000002</v>
      </c>
      <c r="C9" s="121">
        <v>0</v>
      </c>
      <c r="D9" s="121">
        <v>0</v>
      </c>
      <c r="E9" s="121">
        <v>0</v>
      </c>
      <c r="F9" s="121">
        <v>39814909.640000001</v>
      </c>
      <c r="G9" s="121">
        <v>0</v>
      </c>
      <c r="H9" s="121">
        <v>10440008.99</v>
      </c>
      <c r="I9" s="121">
        <v>0</v>
      </c>
      <c r="J9" s="121">
        <v>0</v>
      </c>
      <c r="K9" s="121">
        <v>0</v>
      </c>
      <c r="L9" s="121">
        <v>0</v>
      </c>
      <c r="M9" s="121">
        <v>0</v>
      </c>
      <c r="N9" s="121">
        <v>0</v>
      </c>
      <c r="O9" s="121">
        <v>78190836.890000001</v>
      </c>
    </row>
    <row r="10" spans="1:15" s="21" customFormat="1" ht="15" customHeight="1">
      <c r="A10" s="120" t="s">
        <v>656</v>
      </c>
      <c r="B10" s="121">
        <v>4661947196.9300003</v>
      </c>
      <c r="C10" s="121">
        <v>2969391758.4499998</v>
      </c>
      <c r="D10" s="121">
        <v>4492980472.5600004</v>
      </c>
      <c r="E10" s="121">
        <v>7432572332.8900003</v>
      </c>
      <c r="F10" s="121">
        <v>5534273942.9300003</v>
      </c>
      <c r="G10" s="121">
        <v>1474290973.0899999</v>
      </c>
      <c r="H10" s="121">
        <v>1726360706.8199999</v>
      </c>
      <c r="I10" s="121">
        <v>2229332970.6500001</v>
      </c>
      <c r="J10" s="121">
        <v>32594809.18</v>
      </c>
      <c r="K10" s="121">
        <v>1837620053.5799999</v>
      </c>
      <c r="L10" s="121">
        <v>1252305317.4000001</v>
      </c>
      <c r="M10" s="121">
        <v>399460515.19999999</v>
      </c>
      <c r="N10" s="121">
        <v>157236342.5</v>
      </c>
      <c r="O10" s="121">
        <v>34200367392.18</v>
      </c>
    </row>
    <row r="11" spans="1:15" s="21" customFormat="1" ht="15" customHeight="1">
      <c r="A11" s="120" t="s">
        <v>657</v>
      </c>
      <c r="B11" s="121">
        <v>6563251416.3900003</v>
      </c>
      <c r="C11" s="121">
        <v>4771971293.21</v>
      </c>
      <c r="D11" s="121">
        <v>15195498894.27</v>
      </c>
      <c r="E11" s="121">
        <v>907406494.94000006</v>
      </c>
      <c r="F11" s="121">
        <v>4675742249.9499998</v>
      </c>
      <c r="G11" s="121">
        <v>2942586168.2800002</v>
      </c>
      <c r="H11" s="121">
        <v>1948334341.95</v>
      </c>
      <c r="I11" s="121">
        <v>327152131.76999998</v>
      </c>
      <c r="J11" s="121">
        <v>0</v>
      </c>
      <c r="K11" s="121">
        <v>1888660328.1400001</v>
      </c>
      <c r="L11" s="121">
        <v>879468279.72000003</v>
      </c>
      <c r="M11" s="121">
        <v>2722637821.5999999</v>
      </c>
      <c r="N11" s="121">
        <v>379828707.76999998</v>
      </c>
      <c r="O11" s="121">
        <v>43202538127.989998</v>
      </c>
    </row>
    <row r="12" spans="1:15" s="21" customFormat="1" ht="15" customHeight="1">
      <c r="A12" s="120" t="s">
        <v>658</v>
      </c>
      <c r="B12" s="121">
        <v>5484783347.71</v>
      </c>
      <c r="C12" s="121">
        <v>7779268579.0900002</v>
      </c>
      <c r="D12" s="121">
        <v>3804147790.5300002</v>
      </c>
      <c r="E12" s="121">
        <v>9043417314.6900005</v>
      </c>
      <c r="F12" s="121">
        <v>4945278679.6700001</v>
      </c>
      <c r="G12" s="121">
        <v>4617548193.96</v>
      </c>
      <c r="H12" s="121">
        <v>3739292223.4499998</v>
      </c>
      <c r="I12" s="121">
        <v>292157444.10000002</v>
      </c>
      <c r="J12" s="121">
        <v>75724513.519999996</v>
      </c>
      <c r="K12" s="121">
        <v>2700716622.2399998</v>
      </c>
      <c r="L12" s="121">
        <v>991214452.24000001</v>
      </c>
      <c r="M12" s="121">
        <v>9443873743.6499996</v>
      </c>
      <c r="N12" s="121">
        <v>1310616772.1800001</v>
      </c>
      <c r="O12" s="121">
        <v>54228039677.029999</v>
      </c>
    </row>
    <row r="13" spans="1:15" s="21" customFormat="1" ht="15" customHeight="1">
      <c r="A13" s="120" t="s">
        <v>659</v>
      </c>
      <c r="B13" s="121">
        <v>9906514117.8500004</v>
      </c>
      <c r="C13" s="121">
        <v>12103361766.389999</v>
      </c>
      <c r="D13" s="121">
        <v>8889018615.5100002</v>
      </c>
      <c r="E13" s="121">
        <v>8631433233.9899998</v>
      </c>
      <c r="F13" s="121">
        <v>7819997734.8699999</v>
      </c>
      <c r="G13" s="121">
        <v>4900006603.1700001</v>
      </c>
      <c r="H13" s="121">
        <v>4138548984.2800002</v>
      </c>
      <c r="I13" s="121">
        <v>14428402033.25</v>
      </c>
      <c r="J13" s="121">
        <v>47905840.600000001</v>
      </c>
      <c r="K13" s="121">
        <v>10908974117.780001</v>
      </c>
      <c r="L13" s="121">
        <v>2185659155.0500002</v>
      </c>
      <c r="M13" s="121">
        <v>11000892754.99</v>
      </c>
      <c r="N13" s="121">
        <v>7853751677.8000002</v>
      </c>
      <c r="O13" s="121">
        <v>102814466635.53</v>
      </c>
    </row>
    <row r="14" spans="1:15" s="21" customFormat="1" ht="15" customHeight="1">
      <c r="A14" s="243" t="s">
        <v>660</v>
      </c>
      <c r="B14" s="122">
        <v>33913744173.549999</v>
      </c>
      <c r="C14" s="122">
        <v>71618692540.470001</v>
      </c>
      <c r="D14" s="122">
        <v>41423950795.349998</v>
      </c>
      <c r="E14" s="122">
        <v>32819296666.93</v>
      </c>
      <c r="F14" s="122">
        <v>27456078375.82</v>
      </c>
      <c r="G14" s="122">
        <v>17267547639.27</v>
      </c>
      <c r="H14" s="122">
        <v>13542212976.48</v>
      </c>
      <c r="I14" s="122">
        <v>18149017075.07</v>
      </c>
      <c r="J14" s="122">
        <v>229589009.96000001</v>
      </c>
      <c r="K14" s="122">
        <v>19664636374.689999</v>
      </c>
      <c r="L14" s="122">
        <v>5871637626.8800001</v>
      </c>
      <c r="M14" s="122">
        <v>30524903191.43</v>
      </c>
      <c r="N14" s="122">
        <v>10408952651.190001</v>
      </c>
      <c r="O14" s="122">
        <v>322890259097.09003</v>
      </c>
    </row>
    <row r="15" spans="1:15" s="22" customFormat="1" ht="15" customHeight="1">
      <c r="A15" s="120" t="s">
        <v>661</v>
      </c>
      <c r="B15" s="121">
        <v>18236910368.039501</v>
      </c>
      <c r="C15" s="121">
        <v>20917677199.002499</v>
      </c>
      <c r="D15" s="121">
        <v>20238475000.054501</v>
      </c>
      <c r="E15" s="121">
        <v>17354213934.0555</v>
      </c>
      <c r="F15" s="121">
        <v>14977664149.147499</v>
      </c>
      <c r="G15" s="121">
        <v>10129319027.398001</v>
      </c>
      <c r="H15" s="121">
        <v>8263501465.1055002</v>
      </c>
      <c r="I15" s="121">
        <v>15256962776.34</v>
      </c>
      <c r="J15" s="121">
        <v>111218187.57600001</v>
      </c>
      <c r="K15" s="121">
        <v>14246365759.246</v>
      </c>
      <c r="L15" s="121">
        <v>3619265197.5700002</v>
      </c>
      <c r="M15" s="121">
        <v>19525009076.567501</v>
      </c>
      <c r="N15" s="121">
        <v>9058075879.3199997</v>
      </c>
      <c r="O15" s="121">
        <v>171934658019.422</v>
      </c>
    </row>
    <row r="16" spans="1:15" s="23" customFormat="1" ht="15" customHeight="1">
      <c r="A16" s="244" t="s">
        <v>662</v>
      </c>
      <c r="B16" s="123">
        <v>0.53769999999999996</v>
      </c>
      <c r="C16" s="123">
        <v>0.29210000000000003</v>
      </c>
      <c r="D16" s="123">
        <v>0.48859999999999998</v>
      </c>
      <c r="E16" s="123">
        <v>0.52880000000000005</v>
      </c>
      <c r="F16" s="123">
        <v>0.54549999999999998</v>
      </c>
      <c r="G16" s="123">
        <v>0.58660000000000001</v>
      </c>
      <c r="H16" s="123">
        <v>0.61019999999999996</v>
      </c>
      <c r="I16" s="123">
        <v>0.84060000000000001</v>
      </c>
      <c r="J16" s="123">
        <v>0.4844</v>
      </c>
      <c r="K16" s="123">
        <v>0.72450000000000003</v>
      </c>
      <c r="L16" s="123">
        <v>0.61639999999999995</v>
      </c>
      <c r="M16" s="123">
        <v>0.63959999999999995</v>
      </c>
      <c r="N16" s="123">
        <v>0.87019999999999997</v>
      </c>
      <c r="O16" s="123">
        <v>0.53249999999999997</v>
      </c>
    </row>
    <row r="17" spans="1:15" s="21" customFormat="1" ht="15" customHeight="1">
      <c r="A17" s="243" t="s">
        <v>663</v>
      </c>
      <c r="B17" s="122">
        <v>1823691036.8039999</v>
      </c>
      <c r="C17" s="122">
        <v>2091767719.9003</v>
      </c>
      <c r="D17" s="122">
        <v>2023847500.0055001</v>
      </c>
      <c r="E17" s="122">
        <v>1735421393.4056001</v>
      </c>
      <c r="F17" s="122">
        <v>1497766414.9147999</v>
      </c>
      <c r="G17" s="122">
        <v>1012931902.7398</v>
      </c>
      <c r="H17" s="122">
        <v>826350146.51059997</v>
      </c>
      <c r="I17" s="122">
        <v>1525696277.6340001</v>
      </c>
      <c r="J17" s="122">
        <v>11121818.7576</v>
      </c>
      <c r="K17" s="122">
        <v>1424636575.9245999</v>
      </c>
      <c r="L17" s="122">
        <v>361926519.75700003</v>
      </c>
      <c r="M17" s="122">
        <v>1952500907.6568</v>
      </c>
      <c r="N17" s="122">
        <v>905807587.93200004</v>
      </c>
      <c r="O17" s="122">
        <v>17193465801.9422</v>
      </c>
    </row>
    <row r="18" spans="1:15" s="21" customFormat="1" ht="15" customHeight="1">
      <c r="A18" s="120" t="s">
        <v>664</v>
      </c>
      <c r="B18" s="121">
        <v>1918158578</v>
      </c>
      <c r="C18" s="121">
        <v>2547390866</v>
      </c>
      <c r="D18" s="121">
        <v>2051840337</v>
      </c>
      <c r="E18" s="121">
        <v>1690050446</v>
      </c>
      <c r="F18" s="121">
        <v>1446812112</v>
      </c>
      <c r="G18" s="121">
        <v>906422226</v>
      </c>
      <c r="H18" s="121">
        <v>776603361</v>
      </c>
      <c r="I18" s="121">
        <v>1819587211</v>
      </c>
      <c r="J18" s="121">
        <v>107582168</v>
      </c>
      <c r="K18" s="121">
        <v>1236776940</v>
      </c>
      <c r="L18" s="121">
        <v>309542572</v>
      </c>
      <c r="M18" s="121">
        <v>1443260290</v>
      </c>
      <c r="N18" s="121">
        <v>1005460565</v>
      </c>
      <c r="O18" s="121">
        <v>17259487672</v>
      </c>
    </row>
    <row r="19" spans="1:15" s="21" customFormat="1" ht="15" customHeight="1">
      <c r="A19" s="120" t="s">
        <v>665</v>
      </c>
      <c r="B19" s="121">
        <v>0</v>
      </c>
      <c r="C19" s="121">
        <v>422406</v>
      </c>
      <c r="D19" s="121">
        <v>0</v>
      </c>
      <c r="E19" s="121">
        <v>0</v>
      </c>
      <c r="F19" s="121">
        <v>0</v>
      </c>
      <c r="G19" s="121">
        <v>0</v>
      </c>
      <c r="H19" s="121">
        <v>1</v>
      </c>
      <c r="I19" s="121">
        <v>0</v>
      </c>
      <c r="J19" s="121">
        <v>0</v>
      </c>
      <c r="K19" s="121">
        <v>0</v>
      </c>
      <c r="L19" s="121">
        <v>24888</v>
      </c>
      <c r="M19" s="121">
        <v>0</v>
      </c>
      <c r="N19" s="121">
        <v>0</v>
      </c>
      <c r="O19" s="121">
        <v>447295</v>
      </c>
    </row>
    <row r="20" spans="1:15" s="21"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667</v>
      </c>
      <c r="B21" s="121">
        <v>0</v>
      </c>
      <c r="C21" s="121">
        <v>82413</v>
      </c>
      <c r="D21" s="121">
        <v>0</v>
      </c>
      <c r="E21" s="121">
        <v>0</v>
      </c>
      <c r="F21" s="121">
        <v>20781459</v>
      </c>
      <c r="G21" s="121">
        <v>0</v>
      </c>
      <c r="H21" s="121">
        <v>28691</v>
      </c>
      <c r="I21" s="121">
        <v>0</v>
      </c>
      <c r="J21" s="121">
        <v>19413002</v>
      </c>
      <c r="K21" s="121">
        <v>0</v>
      </c>
      <c r="L21" s="121">
        <v>16251</v>
      </c>
      <c r="M21" s="121">
        <v>0</v>
      </c>
      <c r="N21" s="121">
        <v>0</v>
      </c>
      <c r="O21" s="121">
        <v>40321816</v>
      </c>
    </row>
    <row r="22" spans="1:15" s="21" customFormat="1" ht="15" customHeight="1">
      <c r="A22" s="243" t="s">
        <v>668</v>
      </c>
      <c r="B22" s="122">
        <v>1918158578</v>
      </c>
      <c r="C22" s="122">
        <v>2546886047</v>
      </c>
      <c r="D22" s="122">
        <v>2051840337</v>
      </c>
      <c r="E22" s="122">
        <v>1690050446</v>
      </c>
      <c r="F22" s="122">
        <v>1426030653</v>
      </c>
      <c r="G22" s="122">
        <v>906422226</v>
      </c>
      <c r="H22" s="122">
        <v>776574669</v>
      </c>
      <c r="I22" s="122">
        <v>1819587211</v>
      </c>
      <c r="J22" s="122">
        <v>88169166</v>
      </c>
      <c r="K22" s="122">
        <v>1236776940</v>
      </c>
      <c r="L22" s="122">
        <v>309501433</v>
      </c>
      <c r="M22" s="122">
        <v>1443260290</v>
      </c>
      <c r="N22" s="122">
        <v>1005460565</v>
      </c>
      <c r="O22" s="122">
        <v>17218718561</v>
      </c>
    </row>
    <row r="23" spans="1:15" s="21" customFormat="1" ht="15" customHeight="1">
      <c r="A23" s="120" t="s">
        <v>669</v>
      </c>
      <c r="B23" s="121">
        <v>344009787</v>
      </c>
      <c r="C23" s="121">
        <v>0</v>
      </c>
      <c r="D23" s="121">
        <v>316134000</v>
      </c>
      <c r="E23" s="121">
        <v>214748333</v>
      </c>
      <c r="F23" s="121">
        <v>304566780</v>
      </c>
      <c r="G23" s="121">
        <v>196469000</v>
      </c>
      <c r="H23" s="121">
        <v>146690000</v>
      </c>
      <c r="I23" s="121">
        <v>210000000</v>
      </c>
      <c r="J23" s="121">
        <v>0</v>
      </c>
      <c r="K23" s="121">
        <v>302550000</v>
      </c>
      <c r="L23" s="121">
        <v>95000000</v>
      </c>
      <c r="M23" s="121">
        <v>429653414</v>
      </c>
      <c r="N23" s="121">
        <v>0</v>
      </c>
      <c r="O23" s="121">
        <v>2559821314</v>
      </c>
    </row>
    <row r="24" spans="1:15" s="21" customFormat="1" ht="15" customHeight="1">
      <c r="A24" s="120" t="s">
        <v>670</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672</v>
      </c>
      <c r="B26" s="121">
        <v>344009787</v>
      </c>
      <c r="C26" s="121">
        <v>0</v>
      </c>
      <c r="D26" s="121">
        <v>316134000</v>
      </c>
      <c r="E26" s="121">
        <v>214748333</v>
      </c>
      <c r="F26" s="121">
        <v>304566780</v>
      </c>
      <c r="G26" s="121">
        <v>196469000</v>
      </c>
      <c r="H26" s="121">
        <v>146690000</v>
      </c>
      <c r="I26" s="121">
        <v>210000000</v>
      </c>
      <c r="J26" s="121">
        <v>0</v>
      </c>
      <c r="K26" s="121">
        <v>302550000</v>
      </c>
      <c r="L26" s="121">
        <v>95000000</v>
      </c>
      <c r="M26" s="121">
        <v>429653414</v>
      </c>
      <c r="N26" s="121">
        <v>0</v>
      </c>
      <c r="O26" s="121">
        <v>2559821314</v>
      </c>
    </row>
    <row r="27" spans="1:15" s="25" customFormat="1" ht="15" customHeight="1">
      <c r="A27" s="244" t="s">
        <v>673</v>
      </c>
      <c r="B27" s="121">
        <v>115785012</v>
      </c>
      <c r="C27" s="121">
        <v>169910176</v>
      </c>
      <c r="D27" s="121">
        <v>90432029</v>
      </c>
      <c r="E27" s="121">
        <v>178605205</v>
      </c>
      <c r="F27" s="121">
        <v>76917540</v>
      </c>
      <c r="G27" s="121">
        <v>60166532</v>
      </c>
      <c r="H27" s="121">
        <v>45859784</v>
      </c>
      <c r="I27" s="121">
        <v>103163674</v>
      </c>
      <c r="J27" s="121">
        <v>0</v>
      </c>
      <c r="K27" s="121">
        <v>151140521</v>
      </c>
      <c r="L27" s="121">
        <v>18194722</v>
      </c>
      <c r="M27" s="121">
        <v>277274523</v>
      </c>
      <c r="N27" s="121">
        <v>163149959</v>
      </c>
      <c r="O27" s="121">
        <v>1450599677</v>
      </c>
    </row>
    <row r="28" spans="1:15" s="26"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675</v>
      </c>
      <c r="B29" s="122">
        <v>459794799</v>
      </c>
      <c r="C29" s="122">
        <v>169910176</v>
      </c>
      <c r="D29" s="122">
        <v>406566029</v>
      </c>
      <c r="E29" s="122">
        <v>393353538</v>
      </c>
      <c r="F29" s="122">
        <v>381484320</v>
      </c>
      <c r="G29" s="122">
        <v>256635532</v>
      </c>
      <c r="H29" s="122">
        <v>192549784</v>
      </c>
      <c r="I29" s="122">
        <v>313163674</v>
      </c>
      <c r="J29" s="122">
        <v>0</v>
      </c>
      <c r="K29" s="122">
        <v>453690521</v>
      </c>
      <c r="L29" s="122">
        <v>113194722</v>
      </c>
      <c r="M29" s="122">
        <v>706927937</v>
      </c>
      <c r="N29" s="122">
        <v>163149959</v>
      </c>
      <c r="O29" s="122">
        <v>4010420991</v>
      </c>
    </row>
    <row r="30" spans="1:15" s="21" customFormat="1" ht="15" customHeight="1">
      <c r="A30" s="244" t="s">
        <v>676</v>
      </c>
      <c r="B30" s="121">
        <v>0</v>
      </c>
      <c r="C30" s="121">
        <v>197810053</v>
      </c>
      <c r="D30" s="121">
        <v>0</v>
      </c>
      <c r="E30" s="121">
        <v>0</v>
      </c>
      <c r="F30" s="121">
        <v>0</v>
      </c>
      <c r="G30" s="121">
        <v>0</v>
      </c>
      <c r="H30" s="121">
        <v>0</v>
      </c>
      <c r="I30" s="121">
        <v>0</v>
      </c>
      <c r="J30" s="121">
        <v>0</v>
      </c>
      <c r="K30" s="121">
        <v>0</v>
      </c>
      <c r="L30" s="121">
        <v>0</v>
      </c>
      <c r="M30" s="121">
        <v>0</v>
      </c>
      <c r="N30" s="121">
        <v>0</v>
      </c>
      <c r="O30" s="121">
        <v>197810053</v>
      </c>
    </row>
    <row r="31" spans="1:15" s="21" customFormat="1" ht="15" customHeight="1">
      <c r="A31" s="244" t="s">
        <v>677</v>
      </c>
      <c r="B31" s="121">
        <v>27177494</v>
      </c>
      <c r="C31" s="121">
        <v>147464336</v>
      </c>
      <c r="D31" s="121">
        <v>35158145</v>
      </c>
      <c r="E31" s="121">
        <v>46408428</v>
      </c>
      <c r="F31" s="121">
        <v>30001177</v>
      </c>
      <c r="G31" s="121">
        <v>9479652</v>
      </c>
      <c r="H31" s="121">
        <v>13791302</v>
      </c>
      <c r="I31" s="121">
        <v>1517706</v>
      </c>
      <c r="J31" s="121">
        <v>0</v>
      </c>
      <c r="K31" s="121">
        <v>699700</v>
      </c>
      <c r="L31" s="121">
        <v>0</v>
      </c>
      <c r="M31" s="121">
        <v>0</v>
      </c>
      <c r="N31" s="121">
        <v>998900</v>
      </c>
      <c r="O31" s="121">
        <v>312696840</v>
      </c>
    </row>
    <row r="32" spans="1:15" s="21" customFormat="1" ht="15" customHeight="1">
      <c r="A32" s="243" t="s">
        <v>678</v>
      </c>
      <c r="B32" s="122">
        <v>2350775883</v>
      </c>
      <c r="C32" s="122">
        <v>2371521834</v>
      </c>
      <c r="D32" s="122">
        <v>2423248221</v>
      </c>
      <c r="E32" s="122">
        <v>2036995556</v>
      </c>
      <c r="F32" s="122">
        <v>1777513796</v>
      </c>
      <c r="G32" s="122">
        <v>1153578106</v>
      </c>
      <c r="H32" s="122">
        <v>955333151</v>
      </c>
      <c r="I32" s="122">
        <v>2131233179</v>
      </c>
      <c r="J32" s="122">
        <v>88169166</v>
      </c>
      <c r="K32" s="122">
        <v>1689767761</v>
      </c>
      <c r="L32" s="122">
        <v>422696155</v>
      </c>
      <c r="M32" s="122">
        <v>2150188227</v>
      </c>
      <c r="N32" s="122">
        <v>1167611624</v>
      </c>
      <c r="O32" s="122">
        <v>20718632659</v>
      </c>
    </row>
    <row r="33" spans="1:15" s="78" customFormat="1" ht="15" customHeight="1">
      <c r="A33" s="120" t="s">
        <v>679</v>
      </c>
      <c r="B33" s="121">
        <v>527084846.1961</v>
      </c>
      <c r="C33" s="121">
        <v>279754114.09979999</v>
      </c>
      <c r="D33" s="121">
        <v>399400720.9946</v>
      </c>
      <c r="E33" s="121">
        <v>301574162.59450001</v>
      </c>
      <c r="F33" s="121">
        <v>279747381.08530003</v>
      </c>
      <c r="G33" s="121">
        <v>140646203.26019999</v>
      </c>
      <c r="H33" s="121">
        <v>128983004.4895</v>
      </c>
      <c r="I33" s="121">
        <v>605536901.36600006</v>
      </c>
      <c r="J33" s="121">
        <v>77047347.242400005</v>
      </c>
      <c r="K33" s="121">
        <v>265131185.07539999</v>
      </c>
      <c r="L33" s="121">
        <v>60769635.243000001</v>
      </c>
      <c r="M33" s="121">
        <v>197687319.34330001</v>
      </c>
      <c r="N33" s="121">
        <v>261804036.06799999</v>
      </c>
      <c r="O33" s="121">
        <v>3525166857.0577998</v>
      </c>
    </row>
    <row r="34" spans="1:15" s="27" customFormat="1" ht="15" customHeight="1">
      <c r="A34" s="120" t="s">
        <v>680</v>
      </c>
      <c r="B34" s="246">
        <v>0.1585</v>
      </c>
      <c r="C34" s="246">
        <v>0.28999999999999998</v>
      </c>
      <c r="D34" s="246">
        <v>0.21429999999999999</v>
      </c>
      <c r="E34" s="246">
        <v>0.27660000000000001</v>
      </c>
      <c r="F34" s="246">
        <v>0.1152</v>
      </c>
      <c r="G34" s="246">
        <v>0.41930000000000001</v>
      </c>
      <c r="H34" s="246">
        <v>0.22040000000000001</v>
      </c>
      <c r="I34" s="408">
        <v>0.13</v>
      </c>
      <c r="J34" s="246">
        <v>1.7500000000000002E-2</v>
      </c>
      <c r="K34" s="246">
        <v>0.13969999999999999</v>
      </c>
      <c r="L34" s="246">
        <v>9.5600000000000004E-2</v>
      </c>
      <c r="M34" s="246">
        <v>0.67200000000000004</v>
      </c>
      <c r="N34" s="246">
        <v>3.3399999999999999E-2</v>
      </c>
      <c r="O34" s="246">
        <v>0.2457</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681</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7" width="10.140625" style="633" bestFit="1" customWidth="1"/>
    <col min="8" max="8" width="9.140625" style="633" bestFit="1" customWidth="1"/>
    <col min="9" max="9" width="10.140625" style="633" bestFit="1" customWidth="1"/>
    <col min="10" max="10" width="7.5703125" style="633" bestFit="1" customWidth="1"/>
    <col min="11" max="11" width="10.140625" style="633" bestFit="1" customWidth="1"/>
    <col min="12" max="12" width="9.140625" style="633" bestFit="1" customWidth="1"/>
    <col min="13" max="13" width="10.140625" style="633" bestFit="1" customWidth="1"/>
    <col min="14" max="14" width="9.140625" style="633" bestFit="1" customWidth="1"/>
    <col min="15" max="15" width="11.140625" style="633" bestFit="1" customWidth="1"/>
    <col min="16" max="16" width="10.7109375" style="633" customWidth="1"/>
    <col min="17" max="256" width="9.140625" style="633"/>
    <col min="257" max="257" width="38.28515625" style="633" customWidth="1"/>
    <col min="258" max="270" width="13.85546875" style="633" customWidth="1"/>
    <col min="271" max="271" width="14.140625" style="633" customWidth="1"/>
    <col min="272" max="272" width="12.140625" style="633" customWidth="1"/>
    <col min="273" max="512" width="9.140625" style="633"/>
    <col min="513" max="513" width="38.28515625" style="633" customWidth="1"/>
    <col min="514" max="526" width="13.85546875" style="633" customWidth="1"/>
    <col min="527" max="527" width="14.140625" style="633" customWidth="1"/>
    <col min="528" max="528" width="12.140625" style="633" customWidth="1"/>
    <col min="529" max="768" width="9.140625" style="633"/>
    <col min="769" max="769" width="38.28515625" style="633" customWidth="1"/>
    <col min="770" max="782" width="13.85546875" style="633" customWidth="1"/>
    <col min="783" max="783" width="14.140625" style="633" customWidth="1"/>
    <col min="784" max="784" width="12.140625" style="633" customWidth="1"/>
    <col min="785" max="1024" width="9.140625" style="633"/>
    <col min="1025" max="1025" width="38.28515625" style="633" customWidth="1"/>
    <col min="1026" max="1038" width="13.85546875" style="633" customWidth="1"/>
    <col min="1039" max="1039" width="14.140625" style="633" customWidth="1"/>
    <col min="1040" max="1040" width="12.140625" style="633" customWidth="1"/>
    <col min="1041" max="1280" width="9.140625" style="633"/>
    <col min="1281" max="1281" width="38.28515625" style="633" customWidth="1"/>
    <col min="1282" max="1294" width="13.85546875" style="633" customWidth="1"/>
    <col min="1295" max="1295" width="14.140625" style="633" customWidth="1"/>
    <col min="1296" max="1296" width="12.140625" style="633" customWidth="1"/>
    <col min="1297" max="1536" width="9.140625" style="633"/>
    <col min="1537" max="1537" width="38.28515625" style="633" customWidth="1"/>
    <col min="1538" max="1550" width="13.85546875" style="633" customWidth="1"/>
    <col min="1551" max="1551" width="14.140625" style="633" customWidth="1"/>
    <col min="1552" max="1552" width="12.140625" style="633" customWidth="1"/>
    <col min="1553" max="1792" width="9.140625" style="633"/>
    <col min="1793" max="1793" width="38.28515625" style="633" customWidth="1"/>
    <col min="1794" max="1806" width="13.85546875" style="633" customWidth="1"/>
    <col min="1807" max="1807" width="14.140625" style="633" customWidth="1"/>
    <col min="1808" max="1808" width="12.140625" style="633" customWidth="1"/>
    <col min="1809" max="2048" width="9.140625" style="633"/>
    <col min="2049" max="2049" width="38.28515625" style="633" customWidth="1"/>
    <col min="2050" max="2062" width="13.85546875" style="633" customWidth="1"/>
    <col min="2063" max="2063" width="14.140625" style="633" customWidth="1"/>
    <col min="2064" max="2064" width="12.140625" style="633" customWidth="1"/>
    <col min="2065" max="2304" width="9.140625" style="633"/>
    <col min="2305" max="2305" width="38.28515625" style="633" customWidth="1"/>
    <col min="2306" max="2318" width="13.85546875" style="633" customWidth="1"/>
    <col min="2319" max="2319" width="14.140625" style="633" customWidth="1"/>
    <col min="2320" max="2320" width="12.140625" style="633" customWidth="1"/>
    <col min="2321" max="2560" width="9.140625" style="633"/>
    <col min="2561" max="2561" width="38.28515625" style="633" customWidth="1"/>
    <col min="2562" max="2574" width="13.85546875" style="633" customWidth="1"/>
    <col min="2575" max="2575" width="14.140625" style="633" customWidth="1"/>
    <col min="2576" max="2576" width="12.140625" style="633" customWidth="1"/>
    <col min="2577" max="2816" width="9.140625" style="633"/>
    <col min="2817" max="2817" width="38.28515625" style="633" customWidth="1"/>
    <col min="2818" max="2830" width="13.85546875" style="633" customWidth="1"/>
    <col min="2831" max="2831" width="14.140625" style="633" customWidth="1"/>
    <col min="2832" max="2832" width="12.140625" style="633" customWidth="1"/>
    <col min="2833" max="3072" width="9.140625" style="633"/>
    <col min="3073" max="3073" width="38.28515625" style="633" customWidth="1"/>
    <col min="3074" max="3086" width="13.85546875" style="633" customWidth="1"/>
    <col min="3087" max="3087" width="14.140625" style="633" customWidth="1"/>
    <col min="3088" max="3088" width="12.140625" style="633" customWidth="1"/>
    <col min="3089" max="3328" width="9.140625" style="633"/>
    <col min="3329" max="3329" width="38.28515625" style="633" customWidth="1"/>
    <col min="3330" max="3342" width="13.85546875" style="633" customWidth="1"/>
    <col min="3343" max="3343" width="14.140625" style="633" customWidth="1"/>
    <col min="3344" max="3344" width="12.140625" style="633" customWidth="1"/>
    <col min="3345" max="3584" width="9.140625" style="633"/>
    <col min="3585" max="3585" width="38.28515625" style="633" customWidth="1"/>
    <col min="3586" max="3598" width="13.85546875" style="633" customWidth="1"/>
    <col min="3599" max="3599" width="14.140625" style="633" customWidth="1"/>
    <col min="3600" max="3600" width="12.140625" style="633" customWidth="1"/>
    <col min="3601" max="3840" width="9.140625" style="633"/>
    <col min="3841" max="3841" width="38.28515625" style="633" customWidth="1"/>
    <col min="3842" max="3854" width="13.85546875" style="633" customWidth="1"/>
    <col min="3855" max="3855" width="14.140625" style="633" customWidth="1"/>
    <col min="3856" max="3856" width="12.140625" style="633" customWidth="1"/>
    <col min="3857" max="4096" width="9.140625" style="633"/>
    <col min="4097" max="4097" width="38.28515625" style="633" customWidth="1"/>
    <col min="4098" max="4110" width="13.85546875" style="633" customWidth="1"/>
    <col min="4111" max="4111" width="14.140625" style="633" customWidth="1"/>
    <col min="4112" max="4112" width="12.140625" style="633" customWidth="1"/>
    <col min="4113" max="4352" width="9.140625" style="633"/>
    <col min="4353" max="4353" width="38.28515625" style="633" customWidth="1"/>
    <col min="4354" max="4366" width="13.85546875" style="633" customWidth="1"/>
    <col min="4367" max="4367" width="14.140625" style="633" customWidth="1"/>
    <col min="4368" max="4368" width="12.140625" style="633" customWidth="1"/>
    <col min="4369" max="4608" width="9.140625" style="633"/>
    <col min="4609" max="4609" width="38.28515625" style="633" customWidth="1"/>
    <col min="4610" max="4622" width="13.85546875" style="633" customWidth="1"/>
    <col min="4623" max="4623" width="14.140625" style="633" customWidth="1"/>
    <col min="4624" max="4624" width="12.140625" style="633" customWidth="1"/>
    <col min="4625" max="4864" width="9.140625" style="633"/>
    <col min="4865" max="4865" width="38.28515625" style="633" customWidth="1"/>
    <col min="4866" max="4878" width="13.85546875" style="633" customWidth="1"/>
    <col min="4879" max="4879" width="14.140625" style="633" customWidth="1"/>
    <col min="4880" max="4880" width="12.140625" style="633" customWidth="1"/>
    <col min="4881" max="5120" width="9.140625" style="633"/>
    <col min="5121" max="5121" width="38.28515625" style="633" customWidth="1"/>
    <col min="5122" max="5134" width="13.85546875" style="633" customWidth="1"/>
    <col min="5135" max="5135" width="14.140625" style="633" customWidth="1"/>
    <col min="5136" max="5136" width="12.140625" style="633" customWidth="1"/>
    <col min="5137" max="5376" width="9.140625" style="633"/>
    <col min="5377" max="5377" width="38.28515625" style="633" customWidth="1"/>
    <col min="5378" max="5390" width="13.85546875" style="633" customWidth="1"/>
    <col min="5391" max="5391" width="14.140625" style="633" customWidth="1"/>
    <col min="5392" max="5392" width="12.140625" style="633" customWidth="1"/>
    <col min="5393" max="5632" width="9.140625" style="633"/>
    <col min="5633" max="5633" width="38.28515625" style="633" customWidth="1"/>
    <col min="5634" max="5646" width="13.85546875" style="633" customWidth="1"/>
    <col min="5647" max="5647" width="14.140625" style="633" customWidth="1"/>
    <col min="5648" max="5648" width="12.140625" style="633" customWidth="1"/>
    <col min="5649" max="5888" width="9.140625" style="633"/>
    <col min="5889" max="5889" width="38.28515625" style="633" customWidth="1"/>
    <col min="5890" max="5902" width="13.85546875" style="633" customWidth="1"/>
    <col min="5903" max="5903" width="14.140625" style="633" customWidth="1"/>
    <col min="5904" max="5904" width="12.140625" style="633" customWidth="1"/>
    <col min="5905" max="6144" width="9.140625" style="633"/>
    <col min="6145" max="6145" width="38.28515625" style="633" customWidth="1"/>
    <col min="6146" max="6158" width="13.85546875" style="633" customWidth="1"/>
    <col min="6159" max="6159" width="14.140625" style="633" customWidth="1"/>
    <col min="6160" max="6160" width="12.140625" style="633" customWidth="1"/>
    <col min="6161" max="6400" width="9.140625" style="633"/>
    <col min="6401" max="6401" width="38.28515625" style="633" customWidth="1"/>
    <col min="6402" max="6414" width="13.85546875" style="633" customWidth="1"/>
    <col min="6415" max="6415" width="14.140625" style="633" customWidth="1"/>
    <col min="6416" max="6416" width="12.140625" style="633" customWidth="1"/>
    <col min="6417" max="6656" width="9.140625" style="633"/>
    <col min="6657" max="6657" width="38.28515625" style="633" customWidth="1"/>
    <col min="6658" max="6670" width="13.85546875" style="633" customWidth="1"/>
    <col min="6671" max="6671" width="14.140625" style="633" customWidth="1"/>
    <col min="6672" max="6672" width="12.140625" style="633" customWidth="1"/>
    <col min="6673" max="6912" width="9.140625" style="633"/>
    <col min="6913" max="6913" width="38.28515625" style="633" customWidth="1"/>
    <col min="6914" max="6926" width="13.85546875" style="633" customWidth="1"/>
    <col min="6927" max="6927" width="14.140625" style="633" customWidth="1"/>
    <col min="6928" max="6928" width="12.140625" style="633" customWidth="1"/>
    <col min="6929" max="7168" width="9.140625" style="633"/>
    <col min="7169" max="7169" width="38.28515625" style="633" customWidth="1"/>
    <col min="7170" max="7182" width="13.85546875" style="633" customWidth="1"/>
    <col min="7183" max="7183" width="14.140625" style="633" customWidth="1"/>
    <col min="7184" max="7184" width="12.140625" style="633" customWidth="1"/>
    <col min="7185" max="7424" width="9.140625" style="633"/>
    <col min="7425" max="7425" width="38.28515625" style="633" customWidth="1"/>
    <col min="7426" max="7438" width="13.85546875" style="633" customWidth="1"/>
    <col min="7439" max="7439" width="14.140625" style="633" customWidth="1"/>
    <col min="7440" max="7440" width="12.140625" style="633" customWidth="1"/>
    <col min="7441" max="7680" width="9.140625" style="633"/>
    <col min="7681" max="7681" width="38.28515625" style="633" customWidth="1"/>
    <col min="7682" max="7694" width="13.85546875" style="633" customWidth="1"/>
    <col min="7695" max="7695" width="14.140625" style="633" customWidth="1"/>
    <col min="7696" max="7696" width="12.140625" style="633" customWidth="1"/>
    <col min="7697" max="7936" width="9.140625" style="633"/>
    <col min="7937" max="7937" width="38.28515625" style="633" customWidth="1"/>
    <col min="7938" max="7950" width="13.85546875" style="633" customWidth="1"/>
    <col min="7951" max="7951" width="14.140625" style="633" customWidth="1"/>
    <col min="7952" max="7952" width="12.140625" style="633" customWidth="1"/>
    <col min="7953" max="8192" width="9.140625" style="633"/>
    <col min="8193" max="8193" width="38.28515625" style="633" customWidth="1"/>
    <col min="8194" max="8206" width="13.85546875" style="633" customWidth="1"/>
    <col min="8207" max="8207" width="14.140625" style="633" customWidth="1"/>
    <col min="8208" max="8208" width="12.140625" style="633" customWidth="1"/>
    <col min="8209" max="8448" width="9.140625" style="633"/>
    <col min="8449" max="8449" width="38.28515625" style="633" customWidth="1"/>
    <col min="8450" max="8462" width="13.85546875" style="633" customWidth="1"/>
    <col min="8463" max="8463" width="14.140625" style="633" customWidth="1"/>
    <col min="8464" max="8464" width="12.140625" style="633" customWidth="1"/>
    <col min="8465" max="8704" width="9.140625" style="633"/>
    <col min="8705" max="8705" width="38.28515625" style="633" customWidth="1"/>
    <col min="8706" max="8718" width="13.85546875" style="633" customWidth="1"/>
    <col min="8719" max="8719" width="14.140625" style="633" customWidth="1"/>
    <col min="8720" max="8720" width="12.140625" style="633" customWidth="1"/>
    <col min="8721" max="8960" width="9.140625" style="633"/>
    <col min="8961" max="8961" width="38.28515625" style="633" customWidth="1"/>
    <col min="8962" max="8974" width="13.85546875" style="633" customWidth="1"/>
    <col min="8975" max="8975" width="14.140625" style="633" customWidth="1"/>
    <col min="8976" max="8976" width="12.140625" style="633" customWidth="1"/>
    <col min="8977" max="9216" width="9.140625" style="633"/>
    <col min="9217" max="9217" width="38.28515625" style="633" customWidth="1"/>
    <col min="9218" max="9230" width="13.85546875" style="633" customWidth="1"/>
    <col min="9231" max="9231" width="14.140625" style="633" customWidth="1"/>
    <col min="9232" max="9232" width="12.140625" style="633" customWidth="1"/>
    <col min="9233" max="9472" width="9.140625" style="633"/>
    <col min="9473" max="9473" width="38.28515625" style="633" customWidth="1"/>
    <col min="9474" max="9486" width="13.85546875" style="633" customWidth="1"/>
    <col min="9487" max="9487" width="14.140625" style="633" customWidth="1"/>
    <col min="9488" max="9488" width="12.140625" style="633" customWidth="1"/>
    <col min="9489" max="9728" width="9.140625" style="633"/>
    <col min="9729" max="9729" width="38.28515625" style="633" customWidth="1"/>
    <col min="9730" max="9742" width="13.85546875" style="633" customWidth="1"/>
    <col min="9743" max="9743" width="14.140625" style="633" customWidth="1"/>
    <col min="9744" max="9744" width="12.140625" style="633" customWidth="1"/>
    <col min="9745" max="9984" width="9.140625" style="633"/>
    <col min="9985" max="9985" width="38.28515625" style="633" customWidth="1"/>
    <col min="9986" max="9998" width="13.85546875" style="633" customWidth="1"/>
    <col min="9999" max="9999" width="14.140625" style="633" customWidth="1"/>
    <col min="10000" max="10000" width="12.140625" style="633" customWidth="1"/>
    <col min="10001" max="10240" width="9.140625" style="633"/>
    <col min="10241" max="10241" width="38.28515625" style="633" customWidth="1"/>
    <col min="10242" max="10254" width="13.85546875" style="633" customWidth="1"/>
    <col min="10255" max="10255" width="14.140625" style="633" customWidth="1"/>
    <col min="10256" max="10256" width="12.140625" style="633" customWidth="1"/>
    <col min="10257" max="10496" width="9.140625" style="633"/>
    <col min="10497" max="10497" width="38.28515625" style="633" customWidth="1"/>
    <col min="10498" max="10510" width="13.85546875" style="633" customWidth="1"/>
    <col min="10511" max="10511" width="14.140625" style="633" customWidth="1"/>
    <col min="10512" max="10512" width="12.140625" style="633" customWidth="1"/>
    <col min="10513" max="10752" width="9.140625" style="633"/>
    <col min="10753" max="10753" width="38.28515625" style="633" customWidth="1"/>
    <col min="10754" max="10766" width="13.85546875" style="633" customWidth="1"/>
    <col min="10767" max="10767" width="14.140625" style="633" customWidth="1"/>
    <col min="10768" max="10768" width="12.140625" style="633" customWidth="1"/>
    <col min="10769" max="11008" width="9.140625" style="633"/>
    <col min="11009" max="11009" width="38.28515625" style="633" customWidth="1"/>
    <col min="11010" max="11022" width="13.85546875" style="633" customWidth="1"/>
    <col min="11023" max="11023" width="14.140625" style="633" customWidth="1"/>
    <col min="11024" max="11024" width="12.140625" style="633" customWidth="1"/>
    <col min="11025" max="11264" width="9.140625" style="633"/>
    <col min="11265" max="11265" width="38.28515625" style="633" customWidth="1"/>
    <col min="11266" max="11278" width="13.85546875" style="633" customWidth="1"/>
    <col min="11279" max="11279" width="14.140625" style="633" customWidth="1"/>
    <col min="11280" max="11280" width="12.140625" style="633" customWidth="1"/>
    <col min="11281" max="11520" width="9.140625" style="633"/>
    <col min="11521" max="11521" width="38.28515625" style="633" customWidth="1"/>
    <col min="11522" max="11534" width="13.85546875" style="633" customWidth="1"/>
    <col min="11535" max="11535" width="14.140625" style="633" customWidth="1"/>
    <col min="11536" max="11536" width="12.140625" style="633" customWidth="1"/>
    <col min="11537" max="11776" width="9.140625" style="633"/>
    <col min="11777" max="11777" width="38.28515625" style="633" customWidth="1"/>
    <col min="11778" max="11790" width="13.85546875" style="633" customWidth="1"/>
    <col min="11791" max="11791" width="14.140625" style="633" customWidth="1"/>
    <col min="11792" max="11792" width="12.140625" style="633" customWidth="1"/>
    <col min="11793" max="12032" width="9.140625" style="633"/>
    <col min="12033" max="12033" width="38.28515625" style="633" customWidth="1"/>
    <col min="12034" max="12046" width="13.85546875" style="633" customWidth="1"/>
    <col min="12047" max="12047" width="14.140625" style="633" customWidth="1"/>
    <col min="12048" max="12048" width="12.140625" style="633" customWidth="1"/>
    <col min="12049" max="12288" width="9.140625" style="633"/>
    <col min="12289" max="12289" width="38.28515625" style="633" customWidth="1"/>
    <col min="12290" max="12302" width="13.85546875" style="633" customWidth="1"/>
    <col min="12303" max="12303" width="14.140625" style="633" customWidth="1"/>
    <col min="12304" max="12304" width="12.140625" style="633" customWidth="1"/>
    <col min="12305" max="12544" width="9.140625" style="633"/>
    <col min="12545" max="12545" width="38.28515625" style="633" customWidth="1"/>
    <col min="12546" max="12558" width="13.85546875" style="633" customWidth="1"/>
    <col min="12559" max="12559" width="14.140625" style="633" customWidth="1"/>
    <col min="12560" max="12560" width="12.140625" style="633" customWidth="1"/>
    <col min="12561" max="12800" width="9.140625" style="633"/>
    <col min="12801" max="12801" width="38.28515625" style="633" customWidth="1"/>
    <col min="12802" max="12814" width="13.85546875" style="633" customWidth="1"/>
    <col min="12815" max="12815" width="14.140625" style="633" customWidth="1"/>
    <col min="12816" max="12816" width="12.140625" style="633" customWidth="1"/>
    <col min="12817" max="13056" width="9.140625" style="633"/>
    <col min="13057" max="13057" width="38.28515625" style="633" customWidth="1"/>
    <col min="13058" max="13070" width="13.85546875" style="633" customWidth="1"/>
    <col min="13071" max="13071" width="14.140625" style="633" customWidth="1"/>
    <col min="13072" max="13072" width="12.140625" style="633" customWidth="1"/>
    <col min="13073" max="13312" width="9.140625" style="633"/>
    <col min="13313" max="13313" width="38.28515625" style="633" customWidth="1"/>
    <col min="13314" max="13326" width="13.85546875" style="633" customWidth="1"/>
    <col min="13327" max="13327" width="14.140625" style="633" customWidth="1"/>
    <col min="13328" max="13328" width="12.140625" style="633" customWidth="1"/>
    <col min="13329" max="13568" width="9.140625" style="633"/>
    <col min="13569" max="13569" width="38.28515625" style="633" customWidth="1"/>
    <col min="13570" max="13582" width="13.85546875" style="633" customWidth="1"/>
    <col min="13583" max="13583" width="14.140625" style="633" customWidth="1"/>
    <col min="13584" max="13584" width="12.140625" style="633" customWidth="1"/>
    <col min="13585" max="13824" width="9.140625" style="633"/>
    <col min="13825" max="13825" width="38.28515625" style="633" customWidth="1"/>
    <col min="13826" max="13838" width="13.85546875" style="633" customWidth="1"/>
    <col min="13839" max="13839" width="14.140625" style="633" customWidth="1"/>
    <col min="13840" max="13840" width="12.140625" style="633" customWidth="1"/>
    <col min="13841" max="14080" width="9.140625" style="633"/>
    <col min="14081" max="14081" width="38.28515625" style="633" customWidth="1"/>
    <col min="14082" max="14094" width="13.85546875" style="633" customWidth="1"/>
    <col min="14095" max="14095" width="14.140625" style="633" customWidth="1"/>
    <col min="14096" max="14096" width="12.140625" style="633" customWidth="1"/>
    <col min="14097" max="14336" width="9.140625" style="633"/>
    <col min="14337" max="14337" width="38.28515625" style="633" customWidth="1"/>
    <col min="14338" max="14350" width="13.85546875" style="633" customWidth="1"/>
    <col min="14351" max="14351" width="14.140625" style="633" customWidth="1"/>
    <col min="14352" max="14352" width="12.140625" style="633" customWidth="1"/>
    <col min="14353" max="14592" width="9.140625" style="633"/>
    <col min="14593" max="14593" width="38.28515625" style="633" customWidth="1"/>
    <col min="14594" max="14606" width="13.85546875" style="633" customWidth="1"/>
    <col min="14607" max="14607" width="14.140625" style="633" customWidth="1"/>
    <col min="14608" max="14608" width="12.140625" style="633" customWidth="1"/>
    <col min="14609" max="14848" width="9.140625" style="633"/>
    <col min="14849" max="14849" width="38.28515625" style="633" customWidth="1"/>
    <col min="14850" max="14862" width="13.85546875" style="633" customWidth="1"/>
    <col min="14863" max="14863" width="14.140625" style="633" customWidth="1"/>
    <col min="14864" max="14864" width="12.140625" style="633" customWidth="1"/>
    <col min="14865" max="15104" width="9.140625" style="633"/>
    <col min="15105" max="15105" width="38.28515625" style="633" customWidth="1"/>
    <col min="15106" max="15118" width="13.85546875" style="633" customWidth="1"/>
    <col min="15119" max="15119" width="14.140625" style="633" customWidth="1"/>
    <col min="15120" max="15120" width="12.140625" style="633" customWidth="1"/>
    <col min="15121" max="15360" width="9.140625" style="633"/>
    <col min="15361" max="15361" width="38.28515625" style="633" customWidth="1"/>
    <col min="15362" max="15374" width="13.85546875" style="633" customWidth="1"/>
    <col min="15375" max="15375" width="14.140625" style="633" customWidth="1"/>
    <col min="15376" max="15376" width="12.140625" style="633" customWidth="1"/>
    <col min="15377" max="15616" width="9.140625" style="633"/>
    <col min="15617" max="15617" width="38.28515625" style="633" customWidth="1"/>
    <col min="15618" max="15630" width="13.85546875" style="633" customWidth="1"/>
    <col min="15631" max="15631" width="14.140625" style="633" customWidth="1"/>
    <col min="15632" max="15632" width="12.140625" style="633" customWidth="1"/>
    <col min="15633" max="15872" width="9.140625" style="633"/>
    <col min="15873" max="15873" width="38.28515625" style="633" customWidth="1"/>
    <col min="15874" max="15886" width="13.85546875" style="633" customWidth="1"/>
    <col min="15887" max="15887" width="14.140625" style="633" customWidth="1"/>
    <col min="15888" max="15888" width="12.140625" style="633" customWidth="1"/>
    <col min="15889" max="16128" width="9.140625" style="633"/>
    <col min="16129" max="16129" width="38.28515625" style="633" customWidth="1"/>
    <col min="16130" max="16142" width="13.85546875" style="633" customWidth="1"/>
    <col min="16143" max="16143" width="14.140625" style="633" customWidth="1"/>
    <col min="16144" max="16144" width="12.140625" style="633" customWidth="1"/>
    <col min="16145" max="16384" width="9.140625" style="633"/>
  </cols>
  <sheetData>
    <row r="1" spans="1:16" s="28" customFormat="1" ht="30" customHeight="1">
      <c r="A1" s="749" t="s">
        <v>440</v>
      </c>
      <c r="B1" s="749"/>
      <c r="C1" s="749"/>
      <c r="D1" s="749"/>
      <c r="E1" s="749"/>
      <c r="F1" s="749"/>
      <c r="G1" s="749"/>
      <c r="H1" s="749"/>
      <c r="I1" s="749"/>
      <c r="J1" s="749"/>
      <c r="K1" s="749"/>
      <c r="L1" s="749"/>
      <c r="M1" s="749"/>
      <c r="N1" s="749"/>
      <c r="O1" s="749"/>
      <c r="P1" s="749"/>
    </row>
    <row r="2" spans="1:16" s="28" customFormat="1" ht="15" customHeight="1">
      <c r="A2" s="750" t="s">
        <v>682</v>
      </c>
      <c r="B2" s="750"/>
      <c r="C2" s="750"/>
      <c r="D2" s="750"/>
      <c r="E2" s="750"/>
      <c r="F2" s="750"/>
      <c r="G2" s="750"/>
      <c r="H2" s="750"/>
      <c r="I2" s="750"/>
      <c r="J2" s="750"/>
      <c r="K2" s="750"/>
      <c r="L2" s="750"/>
      <c r="M2" s="750"/>
      <c r="N2" s="750"/>
      <c r="O2" s="750"/>
      <c r="P2" s="750"/>
    </row>
    <row r="3" spans="1:16" s="28" customFormat="1" ht="15" customHeight="1">
      <c r="A3" s="761" t="s">
        <v>1500</v>
      </c>
      <c r="B3" s="761"/>
      <c r="C3" s="761"/>
      <c r="D3" s="761"/>
      <c r="E3" s="761"/>
      <c r="F3" s="761"/>
      <c r="G3" s="761"/>
      <c r="H3" s="761"/>
      <c r="I3" s="761"/>
      <c r="J3" s="761"/>
      <c r="K3" s="761"/>
      <c r="L3" s="761"/>
      <c r="M3" s="761"/>
      <c r="N3" s="761"/>
      <c r="O3" s="761"/>
      <c r="P3" s="761"/>
    </row>
    <row r="4" spans="1:16" s="29" customFormat="1" ht="30" customHeight="1">
      <c r="A4" s="751" t="s">
        <v>512</v>
      </c>
      <c r="B4" s="751"/>
      <c r="C4" s="751"/>
      <c r="D4" s="751"/>
      <c r="E4" s="751"/>
      <c r="F4" s="751"/>
      <c r="G4" s="751"/>
      <c r="H4" s="751"/>
      <c r="I4" s="751"/>
      <c r="J4" s="751"/>
      <c r="K4" s="751"/>
      <c r="L4" s="751"/>
      <c r="M4" s="751"/>
      <c r="N4" s="751"/>
      <c r="O4" s="751"/>
      <c r="P4" s="751"/>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683</v>
      </c>
    </row>
    <row r="7" spans="1:16" ht="15" customHeight="1">
      <c r="A7" s="179" t="s">
        <v>684</v>
      </c>
      <c r="B7" s="339">
        <v>20984123.882259998</v>
      </c>
      <c r="C7" s="339">
        <v>22975294.03909</v>
      </c>
      <c r="D7" s="339">
        <v>25450234.99425</v>
      </c>
      <c r="E7" s="339">
        <v>20501137.66629</v>
      </c>
      <c r="F7" s="339">
        <v>18679079.21116</v>
      </c>
      <c r="G7" s="339">
        <v>11135960.048719998</v>
      </c>
      <c r="H7" s="339">
        <v>9114891.819360001</v>
      </c>
      <c r="I7" s="339">
        <v>13562502.07068</v>
      </c>
      <c r="J7" s="339">
        <v>114280.03720999999</v>
      </c>
      <c r="K7" s="339">
        <v>14039522.542399999</v>
      </c>
      <c r="L7" s="339">
        <v>3840513.6473600003</v>
      </c>
      <c r="M7" s="339">
        <v>20386575.478150003</v>
      </c>
      <c r="N7" s="339">
        <v>8794107.1043299995</v>
      </c>
      <c r="O7" s="339">
        <v>189578222.54126</v>
      </c>
      <c r="P7" s="130">
        <v>0.96224862590194293</v>
      </c>
    </row>
    <row r="8" spans="1:16" ht="15" customHeight="1">
      <c r="A8" s="179" t="s">
        <v>685</v>
      </c>
      <c r="B8" s="339">
        <v>64831.333399999996</v>
      </c>
      <c r="C8" s="339">
        <v>86333.928719999996</v>
      </c>
      <c r="D8" s="339">
        <v>60977.019670000001</v>
      </c>
      <c r="E8" s="339">
        <v>36402.52087</v>
      </c>
      <c r="F8" s="339">
        <v>36915.546179999998</v>
      </c>
      <c r="G8" s="339">
        <v>27399.823840000001</v>
      </c>
      <c r="H8" s="339">
        <v>35706.206509999996</v>
      </c>
      <c r="I8" s="339">
        <v>59805.854469999998</v>
      </c>
      <c r="J8" s="339">
        <v>487.77924000000002</v>
      </c>
      <c r="K8" s="339">
        <v>63036.368590000005</v>
      </c>
      <c r="L8" s="339">
        <v>12910.222</v>
      </c>
      <c r="M8" s="339">
        <v>53161.396679999998</v>
      </c>
      <c r="N8" s="339">
        <v>42225.546619999994</v>
      </c>
      <c r="O8" s="339">
        <v>580193.54679000005</v>
      </c>
      <c r="P8" s="130">
        <v>2.9449081000553494E-3</v>
      </c>
    </row>
    <row r="9" spans="1:16" ht="15" customHeight="1">
      <c r="A9" s="179" t="s">
        <v>686</v>
      </c>
      <c r="B9" s="339">
        <v>560676.06995999999</v>
      </c>
      <c r="C9" s="339">
        <v>186990.35345</v>
      </c>
      <c r="D9" s="339">
        <v>609241.97394000005</v>
      </c>
      <c r="E9" s="339">
        <v>535343.28989999997</v>
      </c>
      <c r="F9" s="339">
        <v>262263.61953999999</v>
      </c>
      <c r="G9" s="339">
        <v>125331.1615</v>
      </c>
      <c r="H9" s="339">
        <v>89641.374150000003</v>
      </c>
      <c r="I9" s="339">
        <v>6040.8751600000005</v>
      </c>
      <c r="J9" s="339">
        <v>0</v>
      </c>
      <c r="K9" s="339">
        <v>79719.905930000008</v>
      </c>
      <c r="L9" s="339">
        <v>32749.815449999998</v>
      </c>
      <c r="M9" s="339">
        <v>34129.327539999998</v>
      </c>
      <c r="N9" s="339">
        <v>30456.788390000002</v>
      </c>
      <c r="O9" s="339">
        <v>2552584.5549099999</v>
      </c>
      <c r="P9" s="130">
        <v>1.2956240160581185E-2</v>
      </c>
    </row>
    <row r="10" spans="1:16" ht="15" customHeight="1">
      <c r="A10" s="179" t="s">
        <v>687</v>
      </c>
      <c r="B10" s="339">
        <v>12636.280500000001</v>
      </c>
      <c r="C10" s="339">
        <v>5384.3371200000001</v>
      </c>
      <c r="D10" s="339">
        <v>11838.12061</v>
      </c>
      <c r="E10" s="339">
        <v>12025.837949999999</v>
      </c>
      <c r="F10" s="339">
        <v>7483.4636799999998</v>
      </c>
      <c r="G10" s="339">
        <v>3562.4780299999998</v>
      </c>
      <c r="H10" s="339">
        <v>2445.43325</v>
      </c>
      <c r="I10" s="339">
        <v>282.93076000000002</v>
      </c>
      <c r="J10" s="339">
        <v>0</v>
      </c>
      <c r="K10" s="339">
        <v>3047.5903599999997</v>
      </c>
      <c r="L10" s="339">
        <v>1042.0307600000001</v>
      </c>
      <c r="M10" s="339">
        <v>1079.4411100000002</v>
      </c>
      <c r="N10" s="339">
        <v>1099.24406</v>
      </c>
      <c r="O10" s="339">
        <v>61927.188190000008</v>
      </c>
      <c r="P10" s="130">
        <v>3.1432593334305287E-4</v>
      </c>
    </row>
    <row r="11" spans="1:16" ht="15" customHeight="1">
      <c r="A11" s="179" t="s">
        <v>688</v>
      </c>
      <c r="B11" s="339">
        <v>145546.14911000003</v>
      </c>
      <c r="C11" s="339">
        <v>110354.00559999999</v>
      </c>
      <c r="D11" s="339">
        <v>228190.57540999999</v>
      </c>
      <c r="E11" s="339">
        <v>162306.86006000001</v>
      </c>
      <c r="F11" s="339">
        <v>121117.78621999999</v>
      </c>
      <c r="G11" s="339">
        <v>37530.20076</v>
      </c>
      <c r="H11" s="339">
        <v>19853.251510000002</v>
      </c>
      <c r="I11" s="339">
        <v>5740.1398200000003</v>
      </c>
      <c r="J11" s="339">
        <v>113.43334</v>
      </c>
      <c r="K11" s="339">
        <v>27318.099109999999</v>
      </c>
      <c r="L11" s="339">
        <v>72730.555870000011</v>
      </c>
      <c r="M11" s="339">
        <v>6297.4999500000004</v>
      </c>
      <c r="N11" s="339">
        <v>8919.7789000000012</v>
      </c>
      <c r="O11" s="339">
        <v>946018.3356600001</v>
      </c>
      <c r="P11" s="130">
        <v>4.8017374114200191E-3</v>
      </c>
    </row>
    <row r="12" spans="1:16" ht="15" customHeight="1">
      <c r="A12" s="179" t="s">
        <v>689</v>
      </c>
      <c r="B12" s="339">
        <v>18807.503430000001</v>
      </c>
      <c r="C12" s="339">
        <v>16748.727760000002</v>
      </c>
      <c r="D12" s="339">
        <v>26590.34261</v>
      </c>
      <c r="E12" s="339">
        <v>22279.68417</v>
      </c>
      <c r="F12" s="339">
        <v>14659.370640000001</v>
      </c>
      <c r="G12" s="339">
        <v>4963.8257599999997</v>
      </c>
      <c r="H12" s="339">
        <v>2809.0684900000001</v>
      </c>
      <c r="I12" s="339">
        <v>1127.51576</v>
      </c>
      <c r="J12" s="339">
        <v>22.68665</v>
      </c>
      <c r="K12" s="339">
        <v>5092.0422900000003</v>
      </c>
      <c r="L12" s="339">
        <v>6598.2377200000001</v>
      </c>
      <c r="M12" s="339">
        <v>881.66714999999999</v>
      </c>
      <c r="N12" s="339">
        <v>1464.9382900000001</v>
      </c>
      <c r="O12" s="339">
        <v>122045.61072000003</v>
      </c>
      <c r="P12" s="130">
        <v>6.1947105336491949E-4</v>
      </c>
    </row>
    <row r="13" spans="1:16" ht="15" customHeight="1">
      <c r="A13" s="179" t="s">
        <v>690</v>
      </c>
      <c r="B13" s="339">
        <v>94023.967609999992</v>
      </c>
      <c r="C13" s="339">
        <v>128235.93994</v>
      </c>
      <c r="D13" s="339">
        <v>167944.84719999999</v>
      </c>
      <c r="E13" s="339">
        <v>100925.77078000001</v>
      </c>
      <c r="F13" s="339">
        <v>25193.22322</v>
      </c>
      <c r="G13" s="339">
        <v>47074.750770000006</v>
      </c>
      <c r="H13" s="339">
        <v>140994.55306000001</v>
      </c>
      <c r="I13" s="339">
        <v>1398.1208700000002</v>
      </c>
      <c r="J13" s="339">
        <v>0</v>
      </c>
      <c r="K13" s="339">
        <v>9669.4122699999989</v>
      </c>
      <c r="L13" s="339">
        <v>7255.2671100000007</v>
      </c>
      <c r="M13" s="339">
        <v>3066.8082400000003</v>
      </c>
      <c r="N13" s="339">
        <v>1946.11195</v>
      </c>
      <c r="O13" s="339">
        <v>727728.77301999996</v>
      </c>
      <c r="P13" s="130">
        <v>3.693757660985546E-3</v>
      </c>
    </row>
    <row r="14" spans="1:16" ht="15" customHeight="1">
      <c r="A14" s="179" t="s">
        <v>691</v>
      </c>
      <c r="B14" s="339">
        <v>24981.874210000002</v>
      </c>
      <c r="C14" s="339">
        <v>35349.067479999998</v>
      </c>
      <c r="D14" s="339">
        <v>44940.002200000003</v>
      </c>
      <c r="E14" s="339">
        <v>26847.29693</v>
      </c>
      <c r="F14" s="339">
        <v>8022.2803800000002</v>
      </c>
      <c r="G14" s="339">
        <v>14802.578150000001</v>
      </c>
      <c r="H14" s="339">
        <v>36158.20592</v>
      </c>
      <c r="I14" s="339">
        <v>699.06063000000006</v>
      </c>
      <c r="J14" s="339">
        <v>0</v>
      </c>
      <c r="K14" s="339">
        <v>4656.7826500000001</v>
      </c>
      <c r="L14" s="339">
        <v>1948.5120300000001</v>
      </c>
      <c r="M14" s="339">
        <v>1379.6650500000001</v>
      </c>
      <c r="N14" s="339">
        <v>939.36643000000004</v>
      </c>
      <c r="O14" s="339">
        <v>200724.69206000006</v>
      </c>
      <c r="P14" s="130">
        <v>1.018825139988265E-3</v>
      </c>
    </row>
    <row r="15" spans="1:16" ht="15" customHeight="1">
      <c r="A15" s="179" t="s">
        <v>692</v>
      </c>
      <c r="B15" s="339">
        <v>57467.11348</v>
      </c>
      <c r="C15" s="339">
        <v>100608.75305</v>
      </c>
      <c r="D15" s="339">
        <v>47715.241580000002</v>
      </c>
      <c r="E15" s="339">
        <v>185537.67327999999</v>
      </c>
      <c r="F15" s="339">
        <v>33413.93851</v>
      </c>
      <c r="G15" s="339">
        <v>39633.548999999999</v>
      </c>
      <c r="H15" s="339">
        <v>28948.3092</v>
      </c>
      <c r="I15" s="339">
        <v>5369.2785999999996</v>
      </c>
      <c r="J15" s="339">
        <v>0</v>
      </c>
      <c r="K15" s="339">
        <v>14307.00143</v>
      </c>
      <c r="L15" s="339">
        <v>6466.0051900000008</v>
      </c>
      <c r="M15" s="339">
        <v>11719.75165</v>
      </c>
      <c r="N15" s="339">
        <v>3989.7340600000002</v>
      </c>
      <c r="O15" s="339">
        <v>535176.34903000016</v>
      </c>
      <c r="P15" s="130">
        <v>2.7164127797287322E-3</v>
      </c>
    </row>
    <row r="16" spans="1:16" ht="15" customHeight="1">
      <c r="A16" s="179" t="s">
        <v>693</v>
      </c>
      <c r="B16" s="339">
        <v>25973.808300000001</v>
      </c>
      <c r="C16" s="339">
        <v>47210.689740000002</v>
      </c>
      <c r="D16" s="339">
        <v>22562.112789999999</v>
      </c>
      <c r="E16" s="339">
        <v>100492.21765999999</v>
      </c>
      <c r="F16" s="339">
        <v>16221.91591</v>
      </c>
      <c r="G16" s="339">
        <v>18931.208780000001</v>
      </c>
      <c r="H16" s="339">
        <v>14204.43174</v>
      </c>
      <c r="I16" s="339">
        <v>4295.4227999999994</v>
      </c>
      <c r="J16" s="339">
        <v>0</v>
      </c>
      <c r="K16" s="339">
        <v>11126.228949999999</v>
      </c>
      <c r="L16" s="339">
        <v>3633.34969</v>
      </c>
      <c r="M16" s="339">
        <v>6053.23614</v>
      </c>
      <c r="N16" s="339">
        <v>3027.02862</v>
      </c>
      <c r="O16" s="339">
        <v>273731.65111999999</v>
      </c>
      <c r="P16" s="130">
        <v>1.3893890428198516E-3</v>
      </c>
    </row>
    <row r="17" spans="1:16" ht="15" customHeight="1">
      <c r="A17" s="179" t="s">
        <v>694</v>
      </c>
      <c r="B17" s="339">
        <v>272605.05236000003</v>
      </c>
      <c r="C17" s="339">
        <v>411605.27007999999</v>
      </c>
      <c r="D17" s="339">
        <v>541406.44245000009</v>
      </c>
      <c r="E17" s="339">
        <v>470126.30362999998</v>
      </c>
      <c r="F17" s="339">
        <v>153807.27341999998</v>
      </c>
      <c r="G17" s="339">
        <v>134417.43452000001</v>
      </c>
      <c r="H17" s="339">
        <v>131422.7083</v>
      </c>
      <c r="I17" s="339">
        <v>89071.392080000005</v>
      </c>
      <c r="J17" s="339">
        <v>416.66273999999999</v>
      </c>
      <c r="K17" s="339">
        <v>216419.52171999999</v>
      </c>
      <c r="L17" s="339">
        <v>90926.90731000001</v>
      </c>
      <c r="M17" s="339">
        <v>90178.598099999988</v>
      </c>
      <c r="N17" s="339">
        <v>73707.147629999992</v>
      </c>
      <c r="O17" s="339">
        <v>2676110.7143400009</v>
      </c>
      <c r="P17" s="130">
        <v>1.3583226085341573E-2</v>
      </c>
    </row>
    <row r="18" spans="1:16" ht="15" customHeight="1">
      <c r="A18" s="179" t="s">
        <v>695</v>
      </c>
      <c r="B18" s="339">
        <v>193200.53688</v>
      </c>
      <c r="C18" s="339">
        <v>293146.57857999997</v>
      </c>
      <c r="D18" s="339">
        <v>354772.09391000005</v>
      </c>
      <c r="E18" s="339">
        <v>419851.28707999998</v>
      </c>
      <c r="F18" s="339">
        <v>90077.556930000006</v>
      </c>
      <c r="G18" s="339">
        <v>104931.81933</v>
      </c>
      <c r="H18" s="339">
        <v>91411.1823</v>
      </c>
      <c r="I18" s="339">
        <v>86810.33090999999</v>
      </c>
      <c r="J18" s="339">
        <v>279.46274</v>
      </c>
      <c r="K18" s="339">
        <v>193977.02009000001</v>
      </c>
      <c r="L18" s="339">
        <v>66540.042480000004</v>
      </c>
      <c r="M18" s="339">
        <v>52036.757969999999</v>
      </c>
      <c r="N18" s="339">
        <v>61222.709499999997</v>
      </c>
      <c r="O18" s="339">
        <v>2008257.3787000002</v>
      </c>
      <c r="P18" s="130">
        <v>1.0193380216395553E-2</v>
      </c>
    </row>
    <row r="19" spans="1:16" ht="15" customHeight="1">
      <c r="A19" s="180" t="s">
        <v>696</v>
      </c>
      <c r="B19" s="340">
        <v>22114442.234780002</v>
      </c>
      <c r="C19" s="340">
        <v>23913088.361210003</v>
      </c>
      <c r="D19" s="340">
        <v>27044734.074829999</v>
      </c>
      <c r="E19" s="340">
        <v>21955377.563940004</v>
      </c>
      <c r="F19" s="340">
        <v>19274875.052069996</v>
      </c>
      <c r="G19" s="340">
        <v>11519947.145269999</v>
      </c>
      <c r="H19" s="340">
        <v>9525752.0155800022</v>
      </c>
      <c r="I19" s="340">
        <v>13670121.877209999</v>
      </c>
      <c r="J19" s="340">
        <v>114810.13329</v>
      </c>
      <c r="K19" s="340">
        <v>14386956.482859997</v>
      </c>
      <c r="L19" s="340">
        <v>4050642.1982900002</v>
      </c>
      <c r="M19" s="340">
        <v>20531967.463630002</v>
      </c>
      <c r="N19" s="340">
        <v>8913126.6652600002</v>
      </c>
      <c r="O19" s="340">
        <v>197015841.26822001</v>
      </c>
      <c r="P19" s="131">
        <v>1</v>
      </c>
    </row>
    <row r="20" spans="1:16" ht="15" customHeight="1">
      <c r="A20" s="181" t="s">
        <v>697</v>
      </c>
      <c r="B20" s="339">
        <v>340431.33672000002</v>
      </c>
      <c r="C20" s="339">
        <v>484173.32939999993</v>
      </c>
      <c r="D20" s="339">
        <v>521679.69179000007</v>
      </c>
      <c r="E20" s="339">
        <v>617898.84465999994</v>
      </c>
      <c r="F20" s="339">
        <v>173380.13371999998</v>
      </c>
      <c r="G20" s="339">
        <v>174591.73389</v>
      </c>
      <c r="H20" s="339">
        <v>182734.52821000002</v>
      </c>
      <c r="I20" s="339">
        <v>153021.11533</v>
      </c>
      <c r="J20" s="339">
        <v>789.92863</v>
      </c>
      <c r="K20" s="339">
        <v>280936.03292999999</v>
      </c>
      <c r="L20" s="339">
        <v>92672.394679999998</v>
      </c>
      <c r="M20" s="339">
        <v>114592.16409999999</v>
      </c>
      <c r="N20" s="339">
        <v>109978.83351999999</v>
      </c>
      <c r="O20" s="339">
        <v>3246880.0675800005</v>
      </c>
      <c r="P20" s="130"/>
    </row>
    <row r="21" spans="1:16" s="30" customFormat="1" ht="15" customHeight="1" thickBot="1">
      <c r="A21" s="182" t="s">
        <v>698</v>
      </c>
      <c r="B21" s="132">
        <v>0.11224702588596977</v>
      </c>
      <c r="C21" s="132">
        <v>0.12137647514675941</v>
      </c>
      <c r="D21" s="132">
        <v>0.13727187570674043</v>
      </c>
      <c r="E21" s="132">
        <v>0.1114396559312693</v>
      </c>
      <c r="F21" s="132">
        <v>9.783413824997414E-2</v>
      </c>
      <c r="G21" s="132">
        <v>5.8472187165836013E-2</v>
      </c>
      <c r="H21" s="132">
        <v>4.835018318456695E-2</v>
      </c>
      <c r="I21" s="132">
        <v>6.9385902114334611E-2</v>
      </c>
      <c r="J21" s="132">
        <v>5.827456947164768E-4</v>
      </c>
      <c r="K21" s="132">
        <v>7.3024363879823251E-2</v>
      </c>
      <c r="L21" s="132">
        <v>2.0559982244145545E-2</v>
      </c>
      <c r="M21" s="132">
        <v>0.10421480491854208</v>
      </c>
      <c r="N21" s="132">
        <v>4.5240659877321995E-2</v>
      </c>
      <c r="O21" s="132">
        <v>1</v>
      </c>
      <c r="P21" s="132"/>
    </row>
    <row r="22" spans="1:16" ht="15" customHeight="1" thickTop="1">
      <c r="A22" s="133" t="s">
        <v>699</v>
      </c>
      <c r="B22" s="134"/>
      <c r="C22" s="134"/>
      <c r="D22" s="134"/>
      <c r="E22" s="134"/>
      <c r="F22" s="134"/>
      <c r="G22" s="135"/>
      <c r="H22" s="135"/>
      <c r="I22" s="135"/>
      <c r="J22" s="135"/>
      <c r="K22" s="135"/>
      <c r="L22" s="135"/>
      <c r="M22" s="135"/>
      <c r="N22" s="135"/>
      <c r="O22" s="135"/>
      <c r="P22" s="135"/>
    </row>
    <row r="23" spans="1:16" ht="59.25" customHeight="1">
      <c r="A23" s="764" t="s">
        <v>558</v>
      </c>
      <c r="B23" s="766"/>
      <c r="C23" s="766"/>
      <c r="D23" s="766"/>
      <c r="E23" s="766"/>
      <c r="F23" s="766"/>
      <c r="G23" s="766"/>
      <c r="H23" s="766"/>
      <c r="I23" s="766"/>
      <c r="J23" s="766"/>
      <c r="K23" s="766"/>
      <c r="L23" s="766"/>
      <c r="M23" s="766"/>
      <c r="N23" s="766"/>
      <c r="O23" s="766"/>
      <c r="P23" s="766"/>
    </row>
    <row r="24" spans="1:16" ht="59.25" customHeight="1">
      <c r="A24" s="764" t="s">
        <v>559</v>
      </c>
      <c r="B24" s="765"/>
      <c r="C24" s="765"/>
      <c r="D24" s="765"/>
      <c r="E24" s="765"/>
      <c r="F24" s="765"/>
      <c r="G24" s="765"/>
      <c r="H24" s="765"/>
      <c r="I24" s="765"/>
      <c r="J24" s="765"/>
      <c r="K24" s="765"/>
      <c r="L24" s="765"/>
      <c r="M24" s="765"/>
      <c r="N24" s="765"/>
      <c r="O24" s="765"/>
      <c r="P24" s="765"/>
    </row>
    <row r="25" spans="1:16" ht="15" customHeight="1">
      <c r="A25" s="133" t="s">
        <v>700</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33" customWidth="1"/>
    <col min="2" max="2" width="11.28515625" style="633" customWidth="1"/>
    <col min="3" max="3" width="12.140625" style="633" bestFit="1" customWidth="1"/>
    <col min="4" max="4" width="11.28515625" style="633" customWidth="1"/>
    <col min="5" max="5" width="12.28515625" style="633" bestFit="1" customWidth="1"/>
    <col min="6" max="6" width="11.28515625" style="633" customWidth="1"/>
    <col min="7" max="7" width="8" style="633" bestFit="1" customWidth="1"/>
    <col min="8" max="8" width="6.140625" style="633" customWidth="1"/>
    <col min="9" max="9" width="10" style="633" customWidth="1"/>
    <col min="10" max="10" width="11.28515625" style="633" bestFit="1" customWidth="1"/>
    <col min="11" max="11" width="10.28515625" style="633" bestFit="1" customWidth="1"/>
    <col min="12" max="12" width="7.85546875" style="633" bestFit="1" customWidth="1"/>
    <col min="13" max="13" width="7.7109375" style="633" bestFit="1" customWidth="1"/>
    <col min="14" max="14" width="11.28515625" style="633" bestFit="1" customWidth="1"/>
    <col min="15" max="15" width="8" style="633" bestFit="1" customWidth="1"/>
    <col min="16" max="16384" width="9.140625" style="633"/>
  </cols>
  <sheetData>
    <row r="1" spans="1:15" ht="30" customHeight="1">
      <c r="A1" s="749" t="s">
        <v>440</v>
      </c>
      <c r="B1" s="749"/>
      <c r="C1" s="749"/>
      <c r="D1" s="749"/>
      <c r="E1" s="749"/>
      <c r="F1" s="749"/>
      <c r="G1" s="749"/>
      <c r="H1" s="749"/>
      <c r="I1" s="749"/>
      <c r="J1" s="749"/>
      <c r="K1" s="749"/>
      <c r="L1" s="749"/>
      <c r="M1" s="749"/>
      <c r="N1" s="749"/>
      <c r="O1" s="749"/>
    </row>
    <row r="2" spans="1:15" ht="15" customHeight="1">
      <c r="A2" s="750" t="s">
        <v>967</v>
      </c>
      <c r="B2" s="750"/>
      <c r="C2" s="750"/>
      <c r="D2" s="750"/>
      <c r="E2" s="750"/>
      <c r="F2" s="750"/>
      <c r="G2" s="750"/>
      <c r="H2" s="750"/>
      <c r="I2" s="750"/>
      <c r="J2" s="750"/>
      <c r="K2" s="750"/>
      <c r="L2" s="750"/>
      <c r="M2" s="750"/>
      <c r="N2" s="750"/>
      <c r="O2" s="750"/>
    </row>
    <row r="3" spans="1:15" ht="15" customHeight="1">
      <c r="A3" s="761" t="s">
        <v>1500</v>
      </c>
      <c r="B3" s="761"/>
      <c r="C3" s="761"/>
      <c r="D3" s="761"/>
      <c r="E3" s="761"/>
      <c r="F3" s="761"/>
      <c r="G3" s="761"/>
      <c r="H3" s="761"/>
      <c r="I3" s="761"/>
      <c r="J3" s="761"/>
      <c r="K3" s="761"/>
      <c r="L3" s="761"/>
      <c r="M3" s="761"/>
      <c r="N3" s="761"/>
      <c r="O3" s="761"/>
    </row>
    <row r="4" spans="1:15" ht="30" customHeight="1">
      <c r="A4" s="751" t="s">
        <v>512</v>
      </c>
      <c r="B4" s="751"/>
      <c r="C4" s="751"/>
      <c r="D4" s="751"/>
      <c r="E4" s="751"/>
      <c r="F4" s="751"/>
      <c r="G4" s="751"/>
      <c r="H4" s="751"/>
      <c r="I4" s="751"/>
      <c r="J4" s="751"/>
      <c r="K4" s="751"/>
      <c r="L4" s="751"/>
      <c r="M4" s="751"/>
      <c r="N4" s="751"/>
      <c r="O4" s="751"/>
    </row>
    <row r="5" spans="1:15" ht="15" customHeight="1">
      <c r="A5" s="47"/>
      <c r="B5" s="47"/>
      <c r="C5" s="47"/>
      <c r="D5" s="47"/>
      <c r="E5" s="47"/>
      <c r="F5" s="47"/>
      <c r="G5" s="47"/>
      <c r="H5" s="47"/>
      <c r="I5" s="47"/>
      <c r="J5" s="47"/>
      <c r="K5" s="47"/>
      <c r="L5" s="47"/>
      <c r="M5" s="47"/>
      <c r="N5" s="47"/>
      <c r="O5" s="47"/>
    </row>
    <row r="6" spans="1:15" s="34" customFormat="1" ht="30" customHeight="1">
      <c r="A6" s="768" t="s">
        <v>977</v>
      </c>
      <c r="B6" s="768"/>
      <c r="C6" s="768"/>
      <c r="D6" s="768"/>
      <c r="E6" s="768"/>
      <c r="F6" s="768"/>
      <c r="G6" s="768"/>
      <c r="H6" s="22"/>
      <c r="I6" s="768" t="s">
        <v>701</v>
      </c>
      <c r="J6" s="768"/>
      <c r="K6" s="768"/>
      <c r="L6" s="768"/>
      <c r="M6" s="768"/>
      <c r="N6" s="768"/>
      <c r="O6" s="768"/>
    </row>
    <row r="7" spans="1:15" s="34" customFormat="1">
      <c r="A7" s="223" t="s">
        <v>702</v>
      </c>
      <c r="B7" s="224" t="s">
        <v>703</v>
      </c>
      <c r="C7" s="224" t="s">
        <v>704</v>
      </c>
      <c r="D7" s="224" t="s">
        <v>705</v>
      </c>
      <c r="E7" s="224" t="s">
        <v>160</v>
      </c>
      <c r="F7" s="224" t="s">
        <v>683</v>
      </c>
      <c r="G7" s="225"/>
      <c r="H7" s="22"/>
      <c r="I7" s="223" t="s">
        <v>702</v>
      </c>
      <c r="J7" s="226" t="s">
        <v>156</v>
      </c>
      <c r="K7" s="226" t="s">
        <v>157</v>
      </c>
      <c r="L7" s="226" t="s">
        <v>158</v>
      </c>
      <c r="M7" s="226" t="s">
        <v>706</v>
      </c>
      <c r="N7" s="226" t="s">
        <v>160</v>
      </c>
      <c r="O7" s="226" t="s">
        <v>683</v>
      </c>
    </row>
    <row r="8" spans="1:15" s="34" customFormat="1" ht="15" customHeight="1">
      <c r="A8" s="227" t="s">
        <v>707</v>
      </c>
      <c r="B8" s="228">
        <v>6064975.5736499997</v>
      </c>
      <c r="C8" s="228">
        <v>7019867.3914700001</v>
      </c>
      <c r="D8" s="228">
        <v>10093512.217549998</v>
      </c>
      <c r="E8" s="228">
        <v>23178355.182669997</v>
      </c>
      <c r="F8" s="229">
        <v>0.12407584853655833</v>
      </c>
      <c r="G8" s="166"/>
      <c r="H8" s="22"/>
      <c r="I8" s="230" t="s">
        <v>707</v>
      </c>
      <c r="J8" s="228">
        <v>4879920.7442299994</v>
      </c>
      <c r="K8" s="228">
        <v>1185054.8294200001</v>
      </c>
      <c r="L8" s="228">
        <v>0</v>
      </c>
      <c r="M8" s="228">
        <v>0</v>
      </c>
      <c r="N8" s="228">
        <v>6064975.5736499997</v>
      </c>
      <c r="O8" s="229">
        <v>0.176644734169285</v>
      </c>
    </row>
    <row r="9" spans="1:15" s="34" customFormat="1" ht="15" customHeight="1">
      <c r="A9" s="227" t="s">
        <v>708</v>
      </c>
      <c r="B9" s="228">
        <v>4970511.0879300004</v>
      </c>
      <c r="C9" s="228">
        <v>11618879.86564</v>
      </c>
      <c r="D9" s="228">
        <v>12333765.479049999</v>
      </c>
      <c r="E9" s="228">
        <v>28923156.43262</v>
      </c>
      <c r="F9" s="229">
        <v>0.15482829339918464</v>
      </c>
      <c r="G9" s="166"/>
      <c r="H9" s="22"/>
      <c r="I9" s="230" t="s">
        <v>708</v>
      </c>
      <c r="J9" s="228">
        <v>4162245.2719699997</v>
      </c>
      <c r="K9" s="228">
        <v>808265.81596000004</v>
      </c>
      <c r="L9" s="228">
        <v>0</v>
      </c>
      <c r="M9" s="228">
        <v>0</v>
      </c>
      <c r="N9" s="228">
        <v>4970511.0879300004</v>
      </c>
      <c r="O9" s="229">
        <v>0.14476803725764639</v>
      </c>
    </row>
    <row r="10" spans="1:15" s="34" customFormat="1" ht="15" customHeight="1">
      <c r="A10" s="227" t="s">
        <v>709</v>
      </c>
      <c r="B10" s="228">
        <v>5414443.4681799999</v>
      </c>
      <c r="C10" s="228">
        <v>10210806.08182</v>
      </c>
      <c r="D10" s="228">
        <v>13403850.27908</v>
      </c>
      <c r="E10" s="228">
        <v>29029099.829080001</v>
      </c>
      <c r="F10" s="229">
        <v>0.1553954180596285</v>
      </c>
      <c r="G10" s="166"/>
      <c r="H10" s="22"/>
      <c r="I10" s="230" t="s">
        <v>709</v>
      </c>
      <c r="J10" s="228">
        <v>3948236.5320600001</v>
      </c>
      <c r="K10" s="228">
        <v>1466199.4930999998</v>
      </c>
      <c r="L10" s="228">
        <v>7.4053699999999996</v>
      </c>
      <c r="M10" s="228">
        <v>3.7649999999999996E-2</v>
      </c>
      <c r="N10" s="228">
        <v>5414443.4681799999</v>
      </c>
      <c r="O10" s="229">
        <v>0.15769773769025766</v>
      </c>
    </row>
    <row r="11" spans="1:15" s="34" customFormat="1" ht="15" customHeight="1">
      <c r="A11" s="227" t="s">
        <v>710</v>
      </c>
      <c r="B11" s="228">
        <v>4697411.7077600006</v>
      </c>
      <c r="C11" s="228">
        <v>4753905.69245</v>
      </c>
      <c r="D11" s="228">
        <v>8191873.4908199999</v>
      </c>
      <c r="E11" s="228">
        <v>17643190.891029999</v>
      </c>
      <c r="F11" s="229">
        <v>9.4445609425027985E-2</v>
      </c>
      <c r="G11" s="166"/>
      <c r="H11" s="22"/>
      <c r="I11" s="230" t="s">
        <v>710</v>
      </c>
      <c r="J11" s="228">
        <v>3125150.9762399998</v>
      </c>
      <c r="K11" s="228">
        <v>1572260.73135</v>
      </c>
      <c r="L11" s="228">
        <v>0</v>
      </c>
      <c r="M11" s="228">
        <v>1.7000000000000001E-4</v>
      </c>
      <c r="N11" s="228">
        <v>4697411.7077600006</v>
      </c>
      <c r="O11" s="229">
        <v>0.13681391331665027</v>
      </c>
    </row>
    <row r="12" spans="1:15" s="34" customFormat="1" ht="15" customHeight="1">
      <c r="A12" s="227" t="s">
        <v>711</v>
      </c>
      <c r="B12" s="228">
        <v>4213276.4184999997</v>
      </c>
      <c r="C12" s="228">
        <v>5137576.4502499998</v>
      </c>
      <c r="D12" s="228">
        <v>7221626.4907600004</v>
      </c>
      <c r="E12" s="228">
        <v>16572479.359510001</v>
      </c>
      <c r="F12" s="229">
        <v>8.871399297665504E-2</v>
      </c>
      <c r="G12" s="166"/>
      <c r="H12" s="22"/>
      <c r="I12" s="230" t="s">
        <v>711</v>
      </c>
      <c r="J12" s="228">
        <v>3116661.3966100002</v>
      </c>
      <c r="K12" s="228">
        <v>1096614.8973699999</v>
      </c>
      <c r="L12" s="228">
        <v>0</v>
      </c>
      <c r="M12" s="228">
        <v>0.12451999999999999</v>
      </c>
      <c r="N12" s="228">
        <v>4213276.4184999997</v>
      </c>
      <c r="O12" s="229">
        <v>0.1227132877766474</v>
      </c>
    </row>
    <row r="13" spans="1:15" s="34" customFormat="1" ht="15" customHeight="1">
      <c r="A13" s="227" t="s">
        <v>712</v>
      </c>
      <c r="B13" s="228">
        <v>2165077.4786199997</v>
      </c>
      <c r="C13" s="228">
        <v>2965900.5661999998</v>
      </c>
      <c r="D13" s="228">
        <v>5386613.0757900001</v>
      </c>
      <c r="E13" s="228">
        <v>10517591.120610001</v>
      </c>
      <c r="F13" s="229">
        <v>5.6301624190570887E-2</v>
      </c>
      <c r="G13" s="166"/>
      <c r="H13" s="22"/>
      <c r="I13" s="230" t="s">
        <v>712</v>
      </c>
      <c r="J13" s="228">
        <v>1446903.7495799998</v>
      </c>
      <c r="K13" s="228">
        <v>718167.79408000002</v>
      </c>
      <c r="L13" s="228">
        <v>0</v>
      </c>
      <c r="M13" s="228">
        <v>5.9349600000000002</v>
      </c>
      <c r="N13" s="228">
        <v>2165077.4786199997</v>
      </c>
      <c r="O13" s="229">
        <v>6.3058709968813839E-2</v>
      </c>
    </row>
    <row r="14" spans="1:15" s="34" customFormat="1" ht="15" customHeight="1">
      <c r="A14" s="227" t="s">
        <v>713</v>
      </c>
      <c r="B14" s="228">
        <v>1318576.7301500002</v>
      </c>
      <c r="C14" s="228">
        <v>1813408.5476300002</v>
      </c>
      <c r="D14" s="228">
        <v>5257890.9389700005</v>
      </c>
      <c r="E14" s="228">
        <v>8389876.2167499997</v>
      </c>
      <c r="F14" s="229">
        <v>4.4911772319731605E-2</v>
      </c>
      <c r="G14" s="166"/>
      <c r="H14" s="22"/>
      <c r="I14" s="230" t="s">
        <v>713</v>
      </c>
      <c r="J14" s="228">
        <v>840765.06087000004</v>
      </c>
      <c r="K14" s="228">
        <v>477811.66927999997</v>
      </c>
      <c r="L14" s="228">
        <v>0</v>
      </c>
      <c r="M14" s="228">
        <v>0</v>
      </c>
      <c r="N14" s="228">
        <v>1318576.7301500002</v>
      </c>
      <c r="O14" s="229">
        <v>3.8404051780702726E-2</v>
      </c>
    </row>
    <row r="15" spans="1:15" s="34" customFormat="1" ht="15" customHeight="1">
      <c r="A15" s="227" t="s">
        <v>714</v>
      </c>
      <c r="B15" s="228">
        <v>0</v>
      </c>
      <c r="C15" s="228">
        <v>3990926.3591999998</v>
      </c>
      <c r="D15" s="228">
        <v>6698783.8418900007</v>
      </c>
      <c r="E15" s="228">
        <v>10689710.201090001</v>
      </c>
      <c r="F15" s="229">
        <v>5.7222993321019607E-2</v>
      </c>
      <c r="G15" s="166"/>
      <c r="H15" s="22"/>
      <c r="I15" s="230" t="s">
        <v>714</v>
      </c>
      <c r="J15" s="228">
        <v>0</v>
      </c>
      <c r="K15" s="228">
        <v>0</v>
      </c>
      <c r="L15" s="228">
        <v>0</v>
      </c>
      <c r="M15" s="228">
        <v>0</v>
      </c>
      <c r="N15" s="228">
        <v>0</v>
      </c>
      <c r="O15" s="229">
        <v>0</v>
      </c>
    </row>
    <row r="16" spans="1:15" s="34" customFormat="1" ht="15" customHeight="1">
      <c r="A16" s="227" t="s">
        <v>715</v>
      </c>
      <c r="B16" s="228">
        <v>27746.67211</v>
      </c>
      <c r="C16" s="228">
        <v>19269.526389999999</v>
      </c>
      <c r="D16" s="228">
        <v>8047.8901399999995</v>
      </c>
      <c r="E16" s="228">
        <v>55064.088640000002</v>
      </c>
      <c r="F16" s="229">
        <v>2.9476308685650427E-4</v>
      </c>
      <c r="G16" s="166"/>
      <c r="H16" s="22"/>
      <c r="I16" s="230" t="s">
        <v>715</v>
      </c>
      <c r="J16" s="228">
        <v>15848.137939999999</v>
      </c>
      <c r="K16" s="228">
        <v>11898.534170000001</v>
      </c>
      <c r="L16" s="228">
        <v>0</v>
      </c>
      <c r="M16" s="228">
        <v>0</v>
      </c>
      <c r="N16" s="228">
        <v>27746.67211</v>
      </c>
      <c r="O16" s="229">
        <v>8.0813244166185166E-4</v>
      </c>
    </row>
    <row r="17" spans="1:15" s="34" customFormat="1" ht="15" customHeight="1">
      <c r="A17" s="227" t="s">
        <v>716</v>
      </c>
      <c r="B17" s="228">
        <v>870755.32362000004</v>
      </c>
      <c r="C17" s="228">
        <v>4507107.7555900002</v>
      </c>
      <c r="D17" s="228">
        <v>6894791.9678699998</v>
      </c>
      <c r="E17" s="228">
        <v>12272655.047079999</v>
      </c>
      <c r="F17" s="229">
        <v>6.569664140367687E-2</v>
      </c>
      <c r="G17" s="166"/>
      <c r="H17" s="22"/>
      <c r="I17" s="230" t="s">
        <v>716</v>
      </c>
      <c r="J17" s="228">
        <v>790597.54090999998</v>
      </c>
      <c r="K17" s="228">
        <v>80157.782709999999</v>
      </c>
      <c r="L17" s="228">
        <v>0</v>
      </c>
      <c r="M17" s="228">
        <v>0</v>
      </c>
      <c r="N17" s="228">
        <v>870755.32362000004</v>
      </c>
      <c r="O17" s="229">
        <v>2.5361081969663513E-2</v>
      </c>
    </row>
    <row r="18" spans="1:15" s="34" customFormat="1" ht="15" customHeight="1">
      <c r="A18" s="227" t="s">
        <v>717</v>
      </c>
      <c r="B18" s="228">
        <v>237741.66057000001</v>
      </c>
      <c r="C18" s="228">
        <v>498992.73835</v>
      </c>
      <c r="D18" s="228">
        <v>2417458.6102199997</v>
      </c>
      <c r="E18" s="228">
        <v>3154193.0091399997</v>
      </c>
      <c r="F18" s="229">
        <v>1.688468275564857E-2</v>
      </c>
      <c r="G18" s="166"/>
      <c r="H18" s="22"/>
      <c r="I18" s="230" t="s">
        <v>717</v>
      </c>
      <c r="J18" s="228">
        <v>210551.15953</v>
      </c>
      <c r="K18" s="228">
        <v>27190.501039999999</v>
      </c>
      <c r="L18" s="228">
        <v>0</v>
      </c>
      <c r="M18" s="228">
        <v>0</v>
      </c>
      <c r="N18" s="228">
        <v>237741.66057000001</v>
      </c>
      <c r="O18" s="229">
        <v>6.9243168290417829E-3</v>
      </c>
    </row>
    <row r="19" spans="1:15" s="34" customFormat="1" ht="15" customHeight="1">
      <c r="A19" s="227" t="s">
        <v>718</v>
      </c>
      <c r="B19" s="228">
        <v>4353796.7706700005</v>
      </c>
      <c r="C19" s="228">
        <v>4474431.6522599999</v>
      </c>
      <c r="D19" s="228">
        <v>10545986.94152</v>
      </c>
      <c r="E19" s="228">
        <v>19374215.36445</v>
      </c>
      <c r="F19" s="229">
        <v>0.1037119412542046</v>
      </c>
      <c r="G19" s="166"/>
      <c r="H19" s="22"/>
      <c r="I19" s="230" t="s">
        <v>718</v>
      </c>
      <c r="J19" s="228">
        <v>2482813.20493</v>
      </c>
      <c r="K19" s="228">
        <v>1870983.56574</v>
      </c>
      <c r="L19" s="228">
        <v>0</v>
      </c>
      <c r="M19" s="228">
        <v>0</v>
      </c>
      <c r="N19" s="228">
        <v>4353796.7706700005</v>
      </c>
      <c r="O19" s="229">
        <v>0.12680599679962962</v>
      </c>
    </row>
    <row r="20" spans="1:15" s="34" customFormat="1" ht="15" customHeight="1">
      <c r="A20" s="227" t="s">
        <v>719</v>
      </c>
      <c r="B20" s="228">
        <v>0</v>
      </c>
      <c r="C20" s="228">
        <v>2093293.4226500001</v>
      </c>
      <c r="D20" s="228">
        <v>4915072.0353100002</v>
      </c>
      <c r="E20" s="228">
        <v>7008365.4579600003</v>
      </c>
      <c r="F20" s="229">
        <v>3.7516419271236806E-2</v>
      </c>
      <c r="G20" s="166"/>
      <c r="H20" s="22"/>
      <c r="I20" s="230" t="s">
        <v>719</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720</v>
      </c>
      <c r="B22" s="226">
        <v>34334312.891759999</v>
      </c>
      <c r="C22" s="226">
        <v>59104366.049900003</v>
      </c>
      <c r="D22" s="226">
        <v>93369273.258970007</v>
      </c>
      <c r="E22" s="226">
        <v>186807952.20063001</v>
      </c>
      <c r="F22" s="689">
        <v>1</v>
      </c>
      <c r="G22" s="225"/>
      <c r="H22" s="22"/>
      <c r="I22" s="231" t="s">
        <v>720</v>
      </c>
      <c r="J22" s="226">
        <v>25019693.774870001</v>
      </c>
      <c r="K22" s="226">
        <v>9314605.6142199989</v>
      </c>
      <c r="L22" s="226">
        <v>7.4053699999999996</v>
      </c>
      <c r="M22" s="226">
        <v>6.0973000000000006</v>
      </c>
      <c r="N22" s="226">
        <v>34334312.891759999</v>
      </c>
      <c r="O22" s="689">
        <v>1</v>
      </c>
    </row>
    <row r="23" spans="1:15" s="34" customFormat="1" ht="15" customHeight="1">
      <c r="A23" s="227"/>
      <c r="B23" s="221"/>
      <c r="C23" s="221"/>
      <c r="D23" s="221"/>
      <c r="E23" s="220"/>
      <c r="F23" s="220"/>
      <c r="G23" s="25"/>
      <c r="H23" s="22"/>
      <c r="I23" s="232"/>
      <c r="J23" s="495"/>
      <c r="K23" s="220"/>
      <c r="L23" s="495"/>
      <c r="M23" s="495"/>
      <c r="N23" s="220"/>
      <c r="O23" s="495"/>
    </row>
    <row r="24" spans="1:15" s="34" customFormat="1" ht="30" customHeight="1">
      <c r="A24" s="767" t="s">
        <v>721</v>
      </c>
      <c r="B24" s="767"/>
      <c r="C24" s="767"/>
      <c r="D24" s="767"/>
      <c r="E24" s="767"/>
      <c r="F24" s="767"/>
      <c r="G24" s="767"/>
      <c r="H24" s="22"/>
      <c r="I24" s="767" t="s">
        <v>722</v>
      </c>
      <c r="J24" s="767"/>
      <c r="K24" s="767"/>
      <c r="L24" s="767"/>
      <c r="M24" s="767"/>
      <c r="N24" s="767"/>
      <c r="O24" s="767"/>
    </row>
    <row r="25" spans="1:15" s="34" customFormat="1">
      <c r="A25" s="223" t="s">
        <v>702</v>
      </c>
      <c r="B25" s="226" t="s">
        <v>156</v>
      </c>
      <c r="C25" s="226" t="s">
        <v>157</v>
      </c>
      <c r="D25" s="226" t="s">
        <v>158</v>
      </c>
      <c r="E25" s="226" t="s">
        <v>706</v>
      </c>
      <c r="F25" s="226" t="s">
        <v>160</v>
      </c>
      <c r="G25" s="226" t="s">
        <v>683</v>
      </c>
      <c r="H25" s="22"/>
      <c r="I25" s="223" t="s">
        <v>702</v>
      </c>
      <c r="J25" s="226" t="s">
        <v>156</v>
      </c>
      <c r="K25" s="226" t="s">
        <v>157</v>
      </c>
      <c r="L25" s="226" t="s">
        <v>158</v>
      </c>
      <c r="M25" s="226" t="s">
        <v>706</v>
      </c>
      <c r="N25" s="226" t="s">
        <v>160</v>
      </c>
      <c r="O25" s="226" t="s">
        <v>683</v>
      </c>
    </row>
    <row r="26" spans="1:15" s="34" customFormat="1" ht="15" customHeight="1">
      <c r="A26" s="227" t="s">
        <v>707</v>
      </c>
      <c r="B26" s="228">
        <v>5285641.8598599993</v>
      </c>
      <c r="C26" s="228">
        <v>1734059.0732100001</v>
      </c>
      <c r="D26" s="228">
        <v>0</v>
      </c>
      <c r="E26" s="228">
        <v>166.45839999999998</v>
      </c>
      <c r="F26" s="228">
        <v>7019867.3914700001</v>
      </c>
      <c r="G26" s="229">
        <v>0.11877070782796895</v>
      </c>
      <c r="H26" s="22"/>
      <c r="I26" s="230" t="s">
        <v>707</v>
      </c>
      <c r="J26" s="228">
        <v>9854407.9569199998</v>
      </c>
      <c r="K26" s="228">
        <v>239104.26063</v>
      </c>
      <c r="L26" s="228">
        <v>0</v>
      </c>
      <c r="M26" s="228">
        <v>0</v>
      </c>
      <c r="N26" s="228">
        <v>10093512.217549998</v>
      </c>
      <c r="O26" s="229">
        <v>0.10810314641257328</v>
      </c>
    </row>
    <row r="27" spans="1:15" s="34" customFormat="1" ht="15" customHeight="1">
      <c r="A27" s="227" t="s">
        <v>708</v>
      </c>
      <c r="B27" s="228">
        <v>10602790.767870001</v>
      </c>
      <c r="C27" s="228">
        <v>1013525.1604500001</v>
      </c>
      <c r="D27" s="228">
        <v>0</v>
      </c>
      <c r="E27" s="228">
        <v>2563.93732</v>
      </c>
      <c r="F27" s="228">
        <v>11618879.86564</v>
      </c>
      <c r="G27" s="229">
        <v>0.19658242938991233</v>
      </c>
      <c r="H27" s="22"/>
      <c r="I27" s="230" t="s">
        <v>708</v>
      </c>
      <c r="J27" s="228">
        <v>8891938.3080599997</v>
      </c>
      <c r="K27" s="228">
        <v>3441827.1709899995</v>
      </c>
      <c r="L27" s="228">
        <v>0</v>
      </c>
      <c r="M27" s="228">
        <v>0</v>
      </c>
      <c r="N27" s="228">
        <v>12333765.479049999</v>
      </c>
      <c r="O27" s="229">
        <v>0.13209662074632345</v>
      </c>
    </row>
    <row r="28" spans="1:15" s="34" customFormat="1" ht="15" customHeight="1">
      <c r="A28" s="227" t="s">
        <v>709</v>
      </c>
      <c r="B28" s="228">
        <v>6998380.7794300001</v>
      </c>
      <c r="C28" s="228">
        <v>3211603.1534099998</v>
      </c>
      <c r="D28" s="228">
        <v>0</v>
      </c>
      <c r="E28" s="228">
        <v>822.14897999999994</v>
      </c>
      <c r="F28" s="228">
        <v>10210806.08182</v>
      </c>
      <c r="G28" s="229">
        <v>0.1727589138372507</v>
      </c>
      <c r="H28" s="22"/>
      <c r="I28" s="230" t="s">
        <v>709</v>
      </c>
      <c r="J28" s="228">
        <v>12504787.972409999</v>
      </c>
      <c r="K28" s="228">
        <v>898924.08990000002</v>
      </c>
      <c r="L28" s="228">
        <v>39.962449999999997</v>
      </c>
      <c r="M28" s="228">
        <v>98.254320000000007</v>
      </c>
      <c r="N28" s="228">
        <v>13403850.27908</v>
      </c>
      <c r="O28" s="229">
        <v>0.14355740182214913</v>
      </c>
    </row>
    <row r="29" spans="1:15" s="34" customFormat="1" ht="15" customHeight="1">
      <c r="A29" s="227" t="s">
        <v>710</v>
      </c>
      <c r="B29" s="228">
        <v>2811752.5750599997</v>
      </c>
      <c r="C29" s="228">
        <v>1942152.7663699999</v>
      </c>
      <c r="D29" s="228">
        <v>0</v>
      </c>
      <c r="E29" s="228">
        <v>0.35102</v>
      </c>
      <c r="F29" s="228">
        <v>4753905.69245</v>
      </c>
      <c r="G29" s="229">
        <v>8.0432394595628065E-2</v>
      </c>
      <c r="H29" s="22"/>
      <c r="I29" s="230" t="s">
        <v>710</v>
      </c>
      <c r="J29" s="228">
        <v>7677319.7144200001</v>
      </c>
      <c r="K29" s="228">
        <v>514553.77639999997</v>
      </c>
      <c r="L29" s="228">
        <v>0</v>
      </c>
      <c r="M29" s="228">
        <v>0</v>
      </c>
      <c r="N29" s="228">
        <v>8191873.4908199999</v>
      </c>
      <c r="O29" s="229">
        <v>8.7736288447902266E-2</v>
      </c>
    </row>
    <row r="30" spans="1:15" s="34" customFormat="1" ht="15" customHeight="1">
      <c r="A30" s="227" t="s">
        <v>711</v>
      </c>
      <c r="B30" s="228">
        <v>4253475.2580300001</v>
      </c>
      <c r="C30" s="228">
        <v>884101.19215999998</v>
      </c>
      <c r="D30" s="228">
        <v>0</v>
      </c>
      <c r="E30" s="228">
        <v>5.9999999999999995E-5</v>
      </c>
      <c r="F30" s="228">
        <v>5137576.4502499998</v>
      </c>
      <c r="G30" s="229">
        <v>8.692380603342402E-2</v>
      </c>
      <c r="H30" s="22"/>
      <c r="I30" s="230" t="s">
        <v>711</v>
      </c>
      <c r="J30" s="228">
        <v>7206503.0608199993</v>
      </c>
      <c r="K30" s="228">
        <v>15123.42993</v>
      </c>
      <c r="L30" s="228">
        <v>0</v>
      </c>
      <c r="M30" s="228">
        <v>1.0000000000000001E-5</v>
      </c>
      <c r="N30" s="228">
        <v>7221626.4907600004</v>
      </c>
      <c r="O30" s="229">
        <v>7.7344786338113827E-2</v>
      </c>
    </row>
    <row r="31" spans="1:15" s="34" customFormat="1" ht="15" customHeight="1">
      <c r="A31" s="227" t="s">
        <v>712</v>
      </c>
      <c r="B31" s="228">
        <v>1996626.9037000001</v>
      </c>
      <c r="C31" s="228">
        <v>969059.54114999995</v>
      </c>
      <c r="D31" s="228">
        <v>0</v>
      </c>
      <c r="E31" s="228">
        <v>214.12135000000001</v>
      </c>
      <c r="F31" s="228">
        <v>2965900.5661999998</v>
      </c>
      <c r="G31" s="229">
        <v>5.0180735610901923E-2</v>
      </c>
      <c r="H31" s="22"/>
      <c r="I31" s="230" t="s">
        <v>712</v>
      </c>
      <c r="J31" s="228">
        <v>5043238.3687500004</v>
      </c>
      <c r="K31" s="228">
        <v>343374.70704000001</v>
      </c>
      <c r="L31" s="228">
        <v>0</v>
      </c>
      <c r="M31" s="228">
        <v>0</v>
      </c>
      <c r="N31" s="228">
        <v>5386613.0757900001</v>
      </c>
      <c r="O31" s="229">
        <v>5.7691496225419178E-2</v>
      </c>
    </row>
    <row r="32" spans="1:15" s="34" customFormat="1" ht="15" customHeight="1">
      <c r="A32" s="227" t="s">
        <v>713</v>
      </c>
      <c r="B32" s="228">
        <v>1369003.63879</v>
      </c>
      <c r="C32" s="228">
        <v>444404.90883999999</v>
      </c>
      <c r="D32" s="228">
        <v>0</v>
      </c>
      <c r="E32" s="228">
        <v>0</v>
      </c>
      <c r="F32" s="228">
        <v>1813408.5476300002</v>
      </c>
      <c r="G32" s="229">
        <v>3.0681465157734625E-2</v>
      </c>
      <c r="H32" s="22"/>
      <c r="I32" s="230" t="s">
        <v>713</v>
      </c>
      <c r="J32" s="228">
        <v>5198270.1438599993</v>
      </c>
      <c r="K32" s="228">
        <v>59620.795109999999</v>
      </c>
      <c r="L32" s="228">
        <v>0</v>
      </c>
      <c r="M32" s="228">
        <v>0</v>
      </c>
      <c r="N32" s="228">
        <v>5257890.9389700005</v>
      </c>
      <c r="O32" s="229">
        <v>5.6312861345580556E-2</v>
      </c>
    </row>
    <row r="33" spans="1:15" s="34" customFormat="1" ht="15" customHeight="1">
      <c r="A33" s="227" t="s">
        <v>714</v>
      </c>
      <c r="B33" s="228">
        <v>3684696.79739</v>
      </c>
      <c r="C33" s="228">
        <v>306228.48638000002</v>
      </c>
      <c r="D33" s="228">
        <v>0</v>
      </c>
      <c r="E33" s="228">
        <v>1.0754300000000001</v>
      </c>
      <c r="F33" s="228">
        <v>3990926.3591999998</v>
      </c>
      <c r="G33" s="229">
        <v>6.7523376459711681E-2</v>
      </c>
      <c r="H33" s="22"/>
      <c r="I33" s="230" t="s">
        <v>714</v>
      </c>
      <c r="J33" s="228">
        <v>6592609.5581</v>
      </c>
      <c r="K33" s="228">
        <v>106174.28379</v>
      </c>
      <c r="L33" s="228">
        <v>0</v>
      </c>
      <c r="M33" s="228">
        <v>0</v>
      </c>
      <c r="N33" s="228">
        <v>6698783.8418900007</v>
      </c>
      <c r="O33" s="229">
        <v>7.1745057105780219E-2</v>
      </c>
    </row>
    <row r="34" spans="1:15" s="34" customFormat="1" ht="15" customHeight="1">
      <c r="A34" s="227" t="s">
        <v>715</v>
      </c>
      <c r="B34" s="228">
        <v>2302.60133</v>
      </c>
      <c r="C34" s="228">
        <v>16966.925059999998</v>
      </c>
      <c r="D34" s="228">
        <v>0</v>
      </c>
      <c r="E34" s="228">
        <v>0</v>
      </c>
      <c r="F34" s="228">
        <v>19269.526389999999</v>
      </c>
      <c r="G34" s="229">
        <v>3.2602543057024468E-4</v>
      </c>
      <c r="H34" s="22"/>
      <c r="I34" s="230" t="s">
        <v>715</v>
      </c>
      <c r="J34" s="228">
        <v>3789.7251499999998</v>
      </c>
      <c r="K34" s="228">
        <v>4258.1649900000002</v>
      </c>
      <c r="L34" s="228">
        <v>0</v>
      </c>
      <c r="M34" s="228">
        <v>0</v>
      </c>
      <c r="N34" s="228">
        <v>8047.8901399999995</v>
      </c>
      <c r="O34" s="229">
        <v>8.6194203500741467E-5</v>
      </c>
    </row>
    <row r="35" spans="1:15" s="34" customFormat="1" ht="15" customHeight="1">
      <c r="A35" s="227" t="s">
        <v>716</v>
      </c>
      <c r="B35" s="228">
        <v>4213207.4559699995</v>
      </c>
      <c r="C35" s="228">
        <v>293900.29962000001</v>
      </c>
      <c r="D35" s="228">
        <v>0</v>
      </c>
      <c r="E35" s="228">
        <v>0</v>
      </c>
      <c r="F35" s="228">
        <v>4507107.7555900002</v>
      </c>
      <c r="G35" s="229">
        <v>7.6256765054967132E-2</v>
      </c>
      <c r="H35" s="22"/>
      <c r="I35" s="230" t="s">
        <v>716</v>
      </c>
      <c r="J35" s="228">
        <v>6628699.94068</v>
      </c>
      <c r="K35" s="228">
        <v>265019.54570000002</v>
      </c>
      <c r="L35" s="228">
        <v>0</v>
      </c>
      <c r="M35" s="228">
        <v>1072.4814899999999</v>
      </c>
      <c r="N35" s="228">
        <v>6894791.9678699998</v>
      </c>
      <c r="O35" s="229">
        <v>7.3844335799278765E-2</v>
      </c>
    </row>
    <row r="36" spans="1:15" s="34" customFormat="1" ht="15" customHeight="1">
      <c r="A36" s="227" t="s">
        <v>717</v>
      </c>
      <c r="B36" s="228">
        <v>439396.61963999999</v>
      </c>
      <c r="C36" s="228">
        <v>59596.118710000002</v>
      </c>
      <c r="D36" s="228">
        <v>0</v>
      </c>
      <c r="E36" s="228">
        <v>0</v>
      </c>
      <c r="F36" s="228">
        <v>498992.73835</v>
      </c>
      <c r="G36" s="229">
        <v>8.4425698421114227E-3</v>
      </c>
      <c r="H36" s="22"/>
      <c r="I36" s="230" t="s">
        <v>717</v>
      </c>
      <c r="J36" s="228">
        <v>2351990.0989600001</v>
      </c>
      <c r="K36" s="228">
        <v>54750.771260000001</v>
      </c>
      <c r="L36" s="228">
        <v>0</v>
      </c>
      <c r="M36" s="228">
        <v>10717.74</v>
      </c>
      <c r="N36" s="228">
        <v>2417458.6102199997</v>
      </c>
      <c r="O36" s="229">
        <v>2.5891372245287921E-2</v>
      </c>
    </row>
    <row r="37" spans="1:15" s="34" customFormat="1" ht="15" customHeight="1">
      <c r="A37" s="227" t="s">
        <v>718</v>
      </c>
      <c r="B37" s="228">
        <v>3947098.1183000002</v>
      </c>
      <c r="C37" s="228">
        <v>527333.53396000003</v>
      </c>
      <c r="D37" s="228">
        <v>0</v>
      </c>
      <c r="E37" s="228">
        <v>0</v>
      </c>
      <c r="F37" s="228">
        <v>4474431.6522599999</v>
      </c>
      <c r="G37" s="229">
        <v>7.570391074802113E-2</v>
      </c>
      <c r="H37" s="22"/>
      <c r="I37" s="230" t="s">
        <v>718</v>
      </c>
      <c r="J37" s="228">
        <v>9365921.7655300014</v>
      </c>
      <c r="K37" s="228">
        <v>1180065.1759899999</v>
      </c>
      <c r="L37" s="228">
        <v>0</v>
      </c>
      <c r="M37" s="228">
        <v>0</v>
      </c>
      <c r="N37" s="228">
        <v>10545986.94152</v>
      </c>
      <c r="O37" s="229">
        <v>0.1129492238015984</v>
      </c>
    </row>
    <row r="38" spans="1:15" s="34" customFormat="1" ht="15" customHeight="1">
      <c r="A38" s="227" t="s">
        <v>719</v>
      </c>
      <c r="B38" s="228">
        <v>1970318.7141800001</v>
      </c>
      <c r="C38" s="228">
        <v>122974.70847</v>
      </c>
      <c r="D38" s="228">
        <v>0</v>
      </c>
      <c r="E38" s="228">
        <v>0</v>
      </c>
      <c r="F38" s="228">
        <v>2093293.4226500001</v>
      </c>
      <c r="G38" s="229">
        <v>3.5416900011797717E-2</v>
      </c>
      <c r="H38" s="22"/>
      <c r="I38" s="230" t="s">
        <v>719</v>
      </c>
      <c r="J38" s="228">
        <v>4881739.9717100002</v>
      </c>
      <c r="K38" s="228">
        <v>33332.063600000001</v>
      </c>
      <c r="L38" s="228">
        <v>0</v>
      </c>
      <c r="M38" s="228">
        <v>0</v>
      </c>
      <c r="N38" s="228">
        <v>4915072.0353100002</v>
      </c>
      <c r="O38" s="229">
        <v>5.2641215506492207E-2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723</v>
      </c>
      <c r="B40" s="226">
        <v>47574692.089550003</v>
      </c>
      <c r="C40" s="226">
        <v>11525905.867790001</v>
      </c>
      <c r="D40" s="642">
        <v>0</v>
      </c>
      <c r="E40" s="226">
        <v>3768.09256</v>
      </c>
      <c r="F40" s="226">
        <v>59104366.049900003</v>
      </c>
      <c r="G40" s="689">
        <v>1</v>
      </c>
      <c r="H40" s="232"/>
      <c r="I40" s="231" t="s">
        <v>723</v>
      </c>
      <c r="J40" s="226">
        <v>86201216.585369989</v>
      </c>
      <c r="K40" s="226">
        <v>7156128.2353299996</v>
      </c>
      <c r="L40" s="642">
        <v>39.962449999999997</v>
      </c>
      <c r="M40" s="226">
        <v>11888.47582</v>
      </c>
      <c r="N40" s="226">
        <v>93369273.258970007</v>
      </c>
      <c r="O40" s="689">
        <v>1</v>
      </c>
    </row>
    <row r="41" spans="1:15" s="34" customFormat="1" ht="15" customHeight="1" thickBot="1">
      <c r="A41" s="496"/>
      <c r="B41" s="497"/>
      <c r="C41" s="497"/>
      <c r="D41" s="497"/>
      <c r="E41" s="497"/>
      <c r="F41" s="498"/>
      <c r="G41" s="498"/>
      <c r="H41" s="498"/>
      <c r="I41" s="498"/>
      <c r="J41" s="499"/>
      <c r="K41" s="498"/>
      <c r="L41" s="500"/>
      <c r="M41" s="501"/>
      <c r="N41" s="498"/>
      <c r="O41" s="498"/>
    </row>
    <row r="42" spans="1:15" s="34" customFormat="1" ht="15" customHeight="1" thickTop="1">
      <c r="A42" s="631" t="s">
        <v>1451</v>
      </c>
      <c r="B42" s="139"/>
      <c r="C42" s="139"/>
      <c r="D42" s="139"/>
      <c r="E42" s="139"/>
      <c r="F42" s="139"/>
      <c r="G42" s="139"/>
      <c r="H42" s="139"/>
      <c r="I42" s="139"/>
      <c r="J42" s="138"/>
      <c r="K42" s="139"/>
      <c r="L42" s="502"/>
      <c r="M42" s="110"/>
      <c r="N42" s="139"/>
      <c r="O42" s="139"/>
    </row>
    <row r="43" spans="1:15" s="34" customFormat="1" ht="15" customHeight="1">
      <c r="A43" s="631" t="s">
        <v>1452</v>
      </c>
      <c r="B43" s="502"/>
      <c r="C43" s="502"/>
      <c r="D43" s="502"/>
      <c r="E43" s="502"/>
      <c r="F43" s="502"/>
      <c r="G43" s="502"/>
      <c r="H43" s="502"/>
      <c r="I43" s="502"/>
      <c r="J43" s="138"/>
      <c r="K43" s="502"/>
      <c r="L43" s="502"/>
      <c r="M43" s="110"/>
      <c r="N43" s="502"/>
      <c r="O43" s="502"/>
    </row>
    <row r="44" spans="1:15" s="34" customFormat="1" ht="15" customHeight="1">
      <c r="A44" s="631" t="s">
        <v>1453</v>
      </c>
      <c r="B44" s="502"/>
      <c r="C44" s="502"/>
      <c r="D44" s="502"/>
      <c r="E44" s="502"/>
      <c r="F44" s="502"/>
      <c r="G44" s="502"/>
      <c r="H44" s="502"/>
      <c r="I44" s="502"/>
      <c r="J44" s="138"/>
      <c r="K44" s="502"/>
      <c r="L44" s="502"/>
      <c r="M44" s="110"/>
      <c r="N44" s="502"/>
      <c r="O44" s="502"/>
    </row>
    <row r="45" spans="1:15" s="34" customFormat="1" ht="15" customHeight="1">
      <c r="A45" s="631" t="s">
        <v>1454</v>
      </c>
      <c r="B45" s="502"/>
      <c r="C45" s="502"/>
      <c r="D45" s="502"/>
      <c r="E45" s="502"/>
      <c r="F45" s="502"/>
      <c r="G45" s="138"/>
      <c r="H45" s="502"/>
      <c r="I45" s="502"/>
      <c r="J45" s="502"/>
      <c r="K45" s="110"/>
      <c r="L45" s="502"/>
      <c r="M45" s="502"/>
      <c r="N45" s="110"/>
      <c r="O45" s="502"/>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33" hidden="1" customWidth="1"/>
    <col min="3" max="3" width="64.5703125" style="33" bestFit="1" customWidth="1"/>
    <col min="4" max="11" width="11.7109375" style="633" bestFit="1" customWidth="1"/>
    <col min="12" max="257" width="9.140625" style="633"/>
    <col min="258" max="259" width="0" style="633" hidden="1" customWidth="1"/>
    <col min="260" max="260" width="64.5703125" style="633" bestFit="1"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bestFit="1"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bestFit="1"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bestFit="1"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bestFit="1"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bestFit="1"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bestFit="1"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bestFit="1"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bestFit="1"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bestFit="1"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bestFit="1"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bestFit="1"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bestFit="1"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bestFit="1"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bestFit="1"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bestFit="1"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bestFit="1"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bestFit="1"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bestFit="1"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bestFit="1"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bestFit="1"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bestFit="1"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bestFit="1"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bestFit="1"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bestFit="1"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bestFit="1"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bestFit="1"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bestFit="1"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bestFit="1"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bestFit="1"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bestFit="1"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bestFit="1"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bestFit="1"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bestFit="1"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bestFit="1"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bestFit="1"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bestFit="1"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bestFit="1"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bestFit="1"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bestFit="1"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bestFit="1"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bestFit="1"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bestFit="1"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bestFit="1"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bestFit="1"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bestFit="1"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bestFit="1"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bestFit="1"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bestFit="1"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bestFit="1"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bestFit="1"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bestFit="1"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bestFit="1"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bestFit="1"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bestFit="1"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bestFit="1"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bestFit="1"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bestFit="1"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bestFit="1"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bestFit="1"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bestFit="1"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bestFit="1"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bestFit="1"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49" t="s">
        <v>440</v>
      </c>
      <c r="D1" s="749"/>
      <c r="E1" s="749"/>
      <c r="F1" s="749"/>
      <c r="G1" s="749"/>
      <c r="H1" s="749"/>
      <c r="I1" s="749"/>
      <c r="J1" s="749"/>
      <c r="K1" s="749"/>
    </row>
    <row r="2" spans="1:11" s="28" customFormat="1" ht="15" customHeight="1">
      <c r="A2" s="47"/>
      <c r="B2" s="47"/>
      <c r="C2" s="750" t="s">
        <v>748</v>
      </c>
      <c r="D2" s="750"/>
      <c r="E2" s="750"/>
      <c r="F2" s="750"/>
      <c r="G2" s="750"/>
      <c r="H2" s="750"/>
      <c r="I2" s="750"/>
      <c r="J2" s="750"/>
      <c r="K2" s="750"/>
    </row>
    <row r="3" spans="1:11" s="29" customFormat="1" ht="30" customHeight="1">
      <c r="A3" s="47"/>
      <c r="B3" s="47"/>
      <c r="C3" s="751" t="s">
        <v>512</v>
      </c>
      <c r="D3" s="751"/>
      <c r="E3" s="751"/>
      <c r="F3" s="751"/>
      <c r="G3" s="751"/>
      <c r="H3" s="751"/>
      <c r="I3" s="751"/>
      <c r="J3" s="751"/>
      <c r="K3" s="751"/>
    </row>
    <row r="4" spans="1:11" s="39" customFormat="1" ht="3.75" customHeight="1">
      <c r="A4" s="186"/>
      <c r="B4" s="186"/>
      <c r="C4" s="151"/>
      <c r="D4" s="151"/>
      <c r="E4" s="151"/>
      <c r="F4" s="151"/>
      <c r="G4" s="151"/>
      <c r="H4" s="151"/>
      <c r="I4" s="151"/>
      <c r="J4" s="151"/>
      <c r="K4" s="151"/>
    </row>
    <row r="5" spans="1:11" s="31" customFormat="1" ht="15" customHeight="1">
      <c r="A5" s="47"/>
      <c r="B5" s="47"/>
      <c r="C5" s="664"/>
      <c r="D5" s="665">
        <v>2015</v>
      </c>
      <c r="E5" s="665">
        <v>2016</v>
      </c>
      <c r="F5" s="665">
        <v>2017</v>
      </c>
      <c r="G5" s="665">
        <v>2018</v>
      </c>
      <c r="H5" s="665">
        <v>2019</v>
      </c>
      <c r="I5" s="665">
        <v>2020</v>
      </c>
      <c r="J5" s="665">
        <v>2021</v>
      </c>
      <c r="K5" s="665">
        <v>2022</v>
      </c>
    </row>
    <row r="6" spans="1:11" s="31" customFormat="1" ht="15" customHeight="1">
      <c r="A6" s="47"/>
      <c r="B6" s="47"/>
      <c r="C6" s="666"/>
      <c r="D6" s="667" t="s">
        <v>1244</v>
      </c>
      <c r="E6" s="668" t="s">
        <v>1244</v>
      </c>
      <c r="F6" s="668" t="s">
        <v>1244</v>
      </c>
      <c r="G6" s="669" t="s">
        <v>1244</v>
      </c>
      <c r="H6" s="669" t="s">
        <v>1244</v>
      </c>
      <c r="I6" s="669" t="s">
        <v>1244</v>
      </c>
      <c r="J6" s="669" t="s">
        <v>1244</v>
      </c>
      <c r="K6" s="669" t="s">
        <v>1504</v>
      </c>
    </row>
    <row r="7" spans="1:11" s="19" customFormat="1" ht="15" customHeight="1">
      <c r="A7" s="47" t="s">
        <v>749</v>
      </c>
      <c r="B7" s="47" t="s">
        <v>1209</v>
      </c>
      <c r="C7" s="49" t="s">
        <v>750</v>
      </c>
      <c r="D7" s="74">
        <v>96931716</v>
      </c>
      <c r="E7" s="74">
        <v>113162072</v>
      </c>
      <c r="F7" s="74">
        <v>132510769</v>
      </c>
      <c r="G7" s="74">
        <v>148422098</v>
      </c>
      <c r="H7" s="74">
        <v>159266306</v>
      </c>
      <c r="I7" s="74">
        <v>166673398</v>
      </c>
      <c r="J7" s="74">
        <v>173424784.21318001</v>
      </c>
      <c r="K7" s="74">
        <v>177374689.86036998</v>
      </c>
    </row>
    <row r="8" spans="1:11" s="19" customFormat="1" ht="15" customHeight="1">
      <c r="A8" s="47" t="s">
        <v>749</v>
      </c>
      <c r="B8" s="173" t="s">
        <v>1210</v>
      </c>
      <c r="C8" s="47" t="s">
        <v>751</v>
      </c>
      <c r="D8" s="74">
        <v>95850682</v>
      </c>
      <c r="E8" s="74">
        <v>111464064</v>
      </c>
      <c r="F8" s="74">
        <v>130122017</v>
      </c>
      <c r="G8" s="74">
        <v>144653413</v>
      </c>
      <c r="H8" s="74">
        <v>153555215</v>
      </c>
      <c r="I8" s="74">
        <v>159540843</v>
      </c>
      <c r="J8" s="74">
        <v>135624441.58680001</v>
      </c>
      <c r="K8" s="74">
        <v>140838257.19044</v>
      </c>
    </row>
    <row r="9" spans="1:11" s="19" customFormat="1" ht="15" customHeight="1">
      <c r="A9" s="47" t="s">
        <v>749</v>
      </c>
      <c r="B9" s="173" t="s">
        <v>1211</v>
      </c>
      <c r="C9" s="49" t="s">
        <v>752</v>
      </c>
      <c r="D9" s="74">
        <v>1081033</v>
      </c>
      <c r="E9" s="74">
        <v>1698008</v>
      </c>
      <c r="F9" s="74">
        <v>2388752</v>
      </c>
      <c r="G9" s="74">
        <v>3768685</v>
      </c>
      <c r="H9" s="74">
        <v>5711091</v>
      </c>
      <c r="I9" s="74">
        <v>7132555</v>
      </c>
      <c r="J9" s="74">
        <v>37800342.626379997</v>
      </c>
      <c r="K9" s="74">
        <v>36536432.669930004</v>
      </c>
    </row>
    <row r="10" spans="1:11" s="19" customFormat="1" ht="15" customHeight="1">
      <c r="A10" s="47" t="s">
        <v>749</v>
      </c>
      <c r="B10" s="47" t="s">
        <v>1212</v>
      </c>
      <c r="C10" s="49" t="s">
        <v>753</v>
      </c>
      <c r="D10" s="74">
        <v>448753</v>
      </c>
      <c r="E10" s="74">
        <v>547044</v>
      </c>
      <c r="F10" s="74">
        <v>643208</v>
      </c>
      <c r="G10" s="74">
        <v>674226</v>
      </c>
      <c r="H10" s="74">
        <v>677106</v>
      </c>
      <c r="I10" s="74">
        <v>179948</v>
      </c>
      <c r="J10" s="74">
        <v>619731.63228999998</v>
      </c>
      <c r="K10" s="74">
        <v>1331601.1420100001</v>
      </c>
    </row>
    <row r="11" spans="1:11" s="19" customFormat="1" ht="15" customHeight="1">
      <c r="A11" s="47" t="s">
        <v>749</v>
      </c>
      <c r="B11" s="47" t="s">
        <v>1213</v>
      </c>
      <c r="C11" s="47" t="s">
        <v>754</v>
      </c>
      <c r="D11" s="74">
        <v>424352</v>
      </c>
      <c r="E11" s="74">
        <v>486631</v>
      </c>
      <c r="F11" s="74">
        <v>576556</v>
      </c>
      <c r="G11" s="74">
        <v>591804</v>
      </c>
      <c r="H11" s="74">
        <v>573843</v>
      </c>
      <c r="I11" s="74">
        <v>146340</v>
      </c>
      <c r="J11" s="74">
        <v>334268.42801999999</v>
      </c>
      <c r="K11" s="74">
        <v>450664.76957</v>
      </c>
    </row>
    <row r="12" spans="1:11" s="19" customFormat="1" ht="15" customHeight="1">
      <c r="A12" s="47" t="s">
        <v>749</v>
      </c>
      <c r="B12" s="173" t="s">
        <v>1214</v>
      </c>
      <c r="C12" s="47" t="s">
        <v>755</v>
      </c>
      <c r="D12" s="74">
        <v>24402</v>
      </c>
      <c r="E12" s="74">
        <v>60414</v>
      </c>
      <c r="F12" s="74">
        <v>66652</v>
      </c>
      <c r="G12" s="74">
        <v>82422</v>
      </c>
      <c r="H12" s="74">
        <v>103264</v>
      </c>
      <c r="I12" s="74">
        <v>33607</v>
      </c>
      <c r="J12" s="74">
        <v>285463.20426999999</v>
      </c>
      <c r="K12" s="74">
        <v>880936.37244000006</v>
      </c>
    </row>
    <row r="13" spans="1:11" s="19" customFormat="1" ht="15" customHeight="1">
      <c r="A13" s="47" t="s">
        <v>749</v>
      </c>
      <c r="B13" s="47" t="s">
        <v>1215</v>
      </c>
      <c r="C13" s="49" t="s">
        <v>756</v>
      </c>
      <c r="D13" s="74">
        <v>993613</v>
      </c>
      <c r="E13" s="74">
        <v>1197544</v>
      </c>
      <c r="F13" s="74">
        <v>1568925</v>
      </c>
      <c r="G13" s="74">
        <v>1848802</v>
      </c>
      <c r="H13" s="74">
        <v>2219458</v>
      </c>
      <c r="I13" s="74">
        <v>2282528</v>
      </c>
      <c r="J13" s="74">
        <v>2004710.1585299999</v>
      </c>
      <c r="K13" s="74">
        <v>2256647.24303</v>
      </c>
    </row>
    <row r="14" spans="1:11" s="19" customFormat="1" ht="15" customHeight="1">
      <c r="A14" s="47" t="s">
        <v>749</v>
      </c>
      <c r="B14" s="47" t="s">
        <v>1216</v>
      </c>
      <c r="C14" s="47" t="s">
        <v>757</v>
      </c>
      <c r="D14" s="74">
        <v>811531</v>
      </c>
      <c r="E14" s="74">
        <v>1003173</v>
      </c>
      <c r="F14" s="74">
        <v>1303904</v>
      </c>
      <c r="G14" s="74">
        <v>1520492</v>
      </c>
      <c r="H14" s="74">
        <v>1676595</v>
      </c>
      <c r="I14" s="74">
        <v>1646658</v>
      </c>
      <c r="J14" s="74">
        <v>1439639.2452799999</v>
      </c>
      <c r="K14" s="74">
        <v>1450136.6967499999</v>
      </c>
    </row>
    <row r="15" spans="1:11" s="19" customFormat="1" ht="15" customHeight="1">
      <c r="A15" s="47" t="s">
        <v>749</v>
      </c>
      <c r="B15" s="173" t="s">
        <v>1217</v>
      </c>
      <c r="C15" s="47" t="s">
        <v>758</v>
      </c>
      <c r="D15" s="74">
        <v>182083</v>
      </c>
      <c r="E15" s="74">
        <v>194371</v>
      </c>
      <c r="F15" s="74">
        <v>265021</v>
      </c>
      <c r="G15" s="74">
        <v>328310</v>
      </c>
      <c r="H15" s="74">
        <v>542863</v>
      </c>
      <c r="I15" s="74">
        <v>635870</v>
      </c>
      <c r="J15" s="74">
        <v>565070.91324999998</v>
      </c>
      <c r="K15" s="74">
        <v>806510.54628000001</v>
      </c>
    </row>
    <row r="16" spans="1:11" s="19" customFormat="1" ht="15" customHeight="1">
      <c r="A16" s="47" t="s">
        <v>749</v>
      </c>
      <c r="B16" s="47" t="s">
        <v>1103</v>
      </c>
      <c r="C16" s="49" t="s">
        <v>759</v>
      </c>
      <c r="D16" s="74">
        <v>18672350</v>
      </c>
      <c r="E16" s="74">
        <v>22558358</v>
      </c>
      <c r="F16" s="74">
        <v>21343440</v>
      </c>
      <c r="G16" s="74">
        <v>20933808</v>
      </c>
      <c r="H16" s="74">
        <v>20177208</v>
      </c>
      <c r="I16" s="74">
        <v>16247720</v>
      </c>
      <c r="J16" s="74">
        <v>15670702.75622</v>
      </c>
      <c r="K16" s="74">
        <v>16110455.49639</v>
      </c>
    </row>
    <row r="17" spans="1:11" s="19" customFormat="1" ht="15" customHeight="1">
      <c r="A17" s="47" t="s">
        <v>749</v>
      </c>
      <c r="B17" s="47" t="s">
        <v>1218</v>
      </c>
      <c r="C17" s="47" t="s">
        <v>760</v>
      </c>
      <c r="D17" s="74">
        <v>849463</v>
      </c>
      <c r="E17" s="74">
        <v>961396</v>
      </c>
      <c r="F17" s="74">
        <v>1152458</v>
      </c>
      <c r="G17" s="74">
        <v>1272964</v>
      </c>
      <c r="H17" s="74">
        <v>1431732</v>
      </c>
      <c r="I17" s="74">
        <v>8121010</v>
      </c>
      <c r="J17" s="74">
        <v>9952803.7348100003</v>
      </c>
      <c r="K17" s="74">
        <v>9649081.5347999986</v>
      </c>
    </row>
    <row r="18" spans="1:11" s="19" customFormat="1" ht="15" customHeight="1">
      <c r="A18" s="47" t="s">
        <v>749</v>
      </c>
      <c r="B18" s="47" t="s">
        <v>1219</v>
      </c>
      <c r="C18" s="75" t="s">
        <v>761</v>
      </c>
      <c r="D18" s="74">
        <v>-2691169</v>
      </c>
      <c r="E18" s="74">
        <v>-2967363</v>
      </c>
      <c r="F18" s="74">
        <v>-3577678</v>
      </c>
      <c r="G18" s="74">
        <v>-3906881</v>
      </c>
      <c r="H18" s="74">
        <v>-4222029</v>
      </c>
      <c r="I18" s="74">
        <v>-5401700</v>
      </c>
      <c r="J18" s="74">
        <v>-5459964.86601</v>
      </c>
      <c r="K18" s="74">
        <v>-5608010.5848000003</v>
      </c>
    </row>
    <row r="19" spans="1:11" s="19" customFormat="1" ht="15" customHeight="1">
      <c r="A19" s="47" t="s">
        <v>749</v>
      </c>
      <c r="B19" s="47" t="s">
        <v>1220</v>
      </c>
      <c r="C19" s="476" t="s">
        <v>762</v>
      </c>
      <c r="D19" s="472">
        <v>115204726</v>
      </c>
      <c r="E19" s="472">
        <v>135459051</v>
      </c>
      <c r="F19" s="472">
        <v>153641122</v>
      </c>
      <c r="G19" s="472">
        <v>169245016</v>
      </c>
      <c r="H19" s="472">
        <v>179549781</v>
      </c>
      <c r="I19" s="472">
        <v>188102904</v>
      </c>
      <c r="J19" s="472">
        <v>196212767.62901998</v>
      </c>
      <c r="K19" s="472">
        <v>201114464.6918</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31" t="s">
        <v>763</v>
      </c>
      <c r="D21" s="126"/>
      <c r="E21" s="126"/>
      <c r="F21" s="126"/>
      <c r="G21" s="126"/>
      <c r="H21" s="126"/>
      <c r="I21" s="126"/>
      <c r="J21" s="126"/>
      <c r="K21" s="126"/>
    </row>
    <row r="22" spans="1:11" s="31" customFormat="1" ht="15" customHeight="1">
      <c r="A22" s="47"/>
      <c r="B22" s="47"/>
      <c r="C22" s="631" t="s">
        <v>764</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3" sqref="C3:K3"/>
    </sheetView>
  </sheetViews>
  <sheetFormatPr defaultColWidth="46.5703125" defaultRowHeight="12.75"/>
  <cols>
    <col min="1" max="1" width="2.28515625" style="633" hidden="1" customWidth="1"/>
    <col min="2" max="2" width="46.5703125" style="633" hidden="1" customWidth="1"/>
    <col min="3" max="3" width="69" style="33" bestFit="1" customWidth="1"/>
    <col min="4" max="4" width="11.7109375" style="42" bestFit="1" customWidth="1"/>
    <col min="5" max="11" width="11.7109375" style="633" bestFit="1" customWidth="1"/>
    <col min="12" max="257" width="46.5703125" style="633"/>
    <col min="258" max="259" width="0" style="633" hidden="1" customWidth="1"/>
    <col min="260" max="260" width="96.5703125" style="633" bestFit="1" customWidth="1"/>
    <col min="261" max="261" width="15" style="633" bestFit="1" customWidth="1"/>
    <col min="262" max="262" width="14.85546875" style="633" bestFit="1" customWidth="1"/>
    <col min="263" max="267" width="15" style="633" bestFit="1" customWidth="1"/>
    <col min="268" max="513" width="46.5703125" style="633"/>
    <col min="514" max="515" width="0" style="633" hidden="1" customWidth="1"/>
    <col min="516" max="516" width="96.5703125" style="633" bestFit="1" customWidth="1"/>
    <col min="517" max="517" width="15" style="633" bestFit="1" customWidth="1"/>
    <col min="518" max="518" width="14.85546875" style="633" bestFit="1" customWidth="1"/>
    <col min="519" max="523" width="15" style="633" bestFit="1" customWidth="1"/>
    <col min="524" max="769" width="46.5703125" style="633"/>
    <col min="770" max="771" width="0" style="633" hidden="1" customWidth="1"/>
    <col min="772" max="772" width="96.5703125" style="633" bestFit="1" customWidth="1"/>
    <col min="773" max="773" width="15" style="633" bestFit="1" customWidth="1"/>
    <col min="774" max="774" width="14.85546875" style="633" bestFit="1" customWidth="1"/>
    <col min="775" max="779" width="15" style="633" bestFit="1" customWidth="1"/>
    <col min="780" max="1025" width="46.5703125" style="633"/>
    <col min="1026" max="1027" width="0" style="633" hidden="1" customWidth="1"/>
    <col min="1028" max="1028" width="96.5703125" style="633" bestFit="1" customWidth="1"/>
    <col min="1029" max="1029" width="15" style="633" bestFit="1" customWidth="1"/>
    <col min="1030" max="1030" width="14.85546875" style="633" bestFit="1" customWidth="1"/>
    <col min="1031" max="1035" width="15" style="633" bestFit="1" customWidth="1"/>
    <col min="1036" max="1281" width="46.5703125" style="633"/>
    <col min="1282" max="1283" width="0" style="633" hidden="1" customWidth="1"/>
    <col min="1284" max="1284" width="96.5703125" style="633" bestFit="1" customWidth="1"/>
    <col min="1285" max="1285" width="15" style="633" bestFit="1" customWidth="1"/>
    <col min="1286" max="1286" width="14.85546875" style="633" bestFit="1" customWidth="1"/>
    <col min="1287" max="1291" width="15" style="633" bestFit="1" customWidth="1"/>
    <col min="1292" max="1537" width="46.5703125" style="633"/>
    <col min="1538" max="1539" width="0" style="633" hidden="1" customWidth="1"/>
    <col min="1540" max="1540" width="96.5703125" style="633" bestFit="1" customWidth="1"/>
    <col min="1541" max="1541" width="15" style="633" bestFit="1" customWidth="1"/>
    <col min="1542" max="1542" width="14.85546875" style="633" bestFit="1" customWidth="1"/>
    <col min="1543" max="1547" width="15" style="633" bestFit="1" customWidth="1"/>
    <col min="1548" max="1793" width="46.5703125" style="633"/>
    <col min="1794" max="1795" width="0" style="633" hidden="1" customWidth="1"/>
    <col min="1796" max="1796" width="96.5703125" style="633" bestFit="1" customWidth="1"/>
    <col min="1797" max="1797" width="15" style="633" bestFit="1" customWidth="1"/>
    <col min="1798" max="1798" width="14.85546875" style="633" bestFit="1" customWidth="1"/>
    <col min="1799" max="1803" width="15" style="633" bestFit="1" customWidth="1"/>
    <col min="1804" max="2049" width="46.5703125" style="633"/>
    <col min="2050" max="2051" width="0" style="633" hidden="1" customWidth="1"/>
    <col min="2052" max="2052" width="96.5703125" style="633" bestFit="1" customWidth="1"/>
    <col min="2053" max="2053" width="15" style="633" bestFit="1" customWidth="1"/>
    <col min="2054" max="2054" width="14.85546875" style="633" bestFit="1" customWidth="1"/>
    <col min="2055" max="2059" width="15" style="633" bestFit="1" customWidth="1"/>
    <col min="2060" max="2305" width="46.5703125" style="633"/>
    <col min="2306" max="2307" width="0" style="633" hidden="1" customWidth="1"/>
    <col min="2308" max="2308" width="96.5703125" style="633" bestFit="1" customWidth="1"/>
    <col min="2309" max="2309" width="15" style="633" bestFit="1" customWidth="1"/>
    <col min="2310" max="2310" width="14.85546875" style="633" bestFit="1" customWidth="1"/>
    <col min="2311" max="2315" width="15" style="633" bestFit="1" customWidth="1"/>
    <col min="2316" max="2561" width="46.5703125" style="633"/>
    <col min="2562" max="2563" width="0" style="633" hidden="1" customWidth="1"/>
    <col min="2564" max="2564" width="96.5703125" style="633" bestFit="1" customWidth="1"/>
    <col min="2565" max="2565" width="15" style="633" bestFit="1" customWidth="1"/>
    <col min="2566" max="2566" width="14.85546875" style="633" bestFit="1" customWidth="1"/>
    <col min="2567" max="2571" width="15" style="633" bestFit="1" customWidth="1"/>
    <col min="2572" max="2817" width="46.5703125" style="633"/>
    <col min="2818" max="2819" width="0" style="633" hidden="1" customWidth="1"/>
    <col min="2820" max="2820" width="96.5703125" style="633" bestFit="1" customWidth="1"/>
    <col min="2821" max="2821" width="15" style="633" bestFit="1" customWidth="1"/>
    <col min="2822" max="2822" width="14.85546875" style="633" bestFit="1" customWidth="1"/>
    <col min="2823" max="2827" width="15" style="633" bestFit="1" customWidth="1"/>
    <col min="2828" max="3073" width="46.5703125" style="633"/>
    <col min="3074" max="3075" width="0" style="633" hidden="1" customWidth="1"/>
    <col min="3076" max="3076" width="96.5703125" style="633" bestFit="1" customWidth="1"/>
    <col min="3077" max="3077" width="15" style="633" bestFit="1" customWidth="1"/>
    <col min="3078" max="3078" width="14.85546875" style="633" bestFit="1" customWidth="1"/>
    <col min="3079" max="3083" width="15" style="633" bestFit="1" customWidth="1"/>
    <col min="3084" max="3329" width="46.5703125" style="633"/>
    <col min="3330" max="3331" width="0" style="633" hidden="1" customWidth="1"/>
    <col min="3332" max="3332" width="96.5703125" style="633" bestFit="1" customWidth="1"/>
    <col min="3333" max="3333" width="15" style="633" bestFit="1" customWidth="1"/>
    <col min="3334" max="3334" width="14.85546875" style="633" bestFit="1" customWidth="1"/>
    <col min="3335" max="3339" width="15" style="633" bestFit="1" customWidth="1"/>
    <col min="3340" max="3585" width="46.5703125" style="633"/>
    <col min="3586" max="3587" width="0" style="633" hidden="1" customWidth="1"/>
    <col min="3588" max="3588" width="96.5703125" style="633" bestFit="1" customWidth="1"/>
    <col min="3589" max="3589" width="15" style="633" bestFit="1" customWidth="1"/>
    <col min="3590" max="3590" width="14.85546875" style="633" bestFit="1" customWidth="1"/>
    <col min="3591" max="3595" width="15" style="633" bestFit="1" customWidth="1"/>
    <col min="3596" max="3841" width="46.5703125" style="633"/>
    <col min="3842" max="3843" width="0" style="633" hidden="1" customWidth="1"/>
    <col min="3844" max="3844" width="96.5703125" style="633" bestFit="1" customWidth="1"/>
    <col min="3845" max="3845" width="15" style="633" bestFit="1" customWidth="1"/>
    <col min="3846" max="3846" width="14.85546875" style="633" bestFit="1" customWidth="1"/>
    <col min="3847" max="3851" width="15" style="633" bestFit="1" customWidth="1"/>
    <col min="3852" max="4097" width="46.5703125" style="633"/>
    <col min="4098" max="4099" width="0" style="633" hidden="1" customWidth="1"/>
    <col min="4100" max="4100" width="96.5703125" style="633" bestFit="1" customWidth="1"/>
    <col min="4101" max="4101" width="15" style="633" bestFit="1" customWidth="1"/>
    <col min="4102" max="4102" width="14.85546875" style="633" bestFit="1" customWidth="1"/>
    <col min="4103" max="4107" width="15" style="633" bestFit="1" customWidth="1"/>
    <col min="4108" max="4353" width="46.5703125" style="633"/>
    <col min="4354" max="4355" width="0" style="633" hidden="1" customWidth="1"/>
    <col min="4356" max="4356" width="96.5703125" style="633" bestFit="1" customWidth="1"/>
    <col min="4357" max="4357" width="15" style="633" bestFit="1" customWidth="1"/>
    <col min="4358" max="4358" width="14.85546875" style="633" bestFit="1" customWidth="1"/>
    <col min="4359" max="4363" width="15" style="633" bestFit="1" customWidth="1"/>
    <col min="4364" max="4609" width="46.5703125" style="633"/>
    <col min="4610" max="4611" width="0" style="633" hidden="1" customWidth="1"/>
    <col min="4612" max="4612" width="96.5703125" style="633" bestFit="1" customWidth="1"/>
    <col min="4613" max="4613" width="15" style="633" bestFit="1" customWidth="1"/>
    <col min="4614" max="4614" width="14.85546875" style="633" bestFit="1" customWidth="1"/>
    <col min="4615" max="4619" width="15" style="633" bestFit="1" customWidth="1"/>
    <col min="4620" max="4865" width="46.5703125" style="633"/>
    <col min="4866" max="4867" width="0" style="633" hidden="1" customWidth="1"/>
    <col min="4868" max="4868" width="96.5703125" style="633" bestFit="1" customWidth="1"/>
    <col min="4869" max="4869" width="15" style="633" bestFit="1" customWidth="1"/>
    <col min="4870" max="4870" width="14.85546875" style="633" bestFit="1" customWidth="1"/>
    <col min="4871" max="4875" width="15" style="633" bestFit="1" customWidth="1"/>
    <col min="4876" max="5121" width="46.5703125" style="633"/>
    <col min="5122" max="5123" width="0" style="633" hidden="1" customWidth="1"/>
    <col min="5124" max="5124" width="96.5703125" style="633" bestFit="1" customWidth="1"/>
    <col min="5125" max="5125" width="15" style="633" bestFit="1" customWidth="1"/>
    <col min="5126" max="5126" width="14.85546875" style="633" bestFit="1" customWidth="1"/>
    <col min="5127" max="5131" width="15" style="633" bestFit="1" customWidth="1"/>
    <col min="5132" max="5377" width="46.5703125" style="633"/>
    <col min="5378" max="5379" width="0" style="633" hidden="1" customWidth="1"/>
    <col min="5380" max="5380" width="96.5703125" style="633" bestFit="1" customWidth="1"/>
    <col min="5381" max="5381" width="15" style="633" bestFit="1" customWidth="1"/>
    <col min="5382" max="5382" width="14.85546875" style="633" bestFit="1" customWidth="1"/>
    <col min="5383" max="5387" width="15" style="633" bestFit="1" customWidth="1"/>
    <col min="5388" max="5633" width="46.5703125" style="633"/>
    <col min="5634" max="5635" width="0" style="633" hidden="1" customWidth="1"/>
    <col min="5636" max="5636" width="96.5703125" style="633" bestFit="1" customWidth="1"/>
    <col min="5637" max="5637" width="15" style="633" bestFit="1" customWidth="1"/>
    <col min="5638" max="5638" width="14.85546875" style="633" bestFit="1" customWidth="1"/>
    <col min="5639" max="5643" width="15" style="633" bestFit="1" customWidth="1"/>
    <col min="5644" max="5889" width="46.5703125" style="633"/>
    <col min="5890" max="5891" width="0" style="633" hidden="1" customWidth="1"/>
    <col min="5892" max="5892" width="96.5703125" style="633" bestFit="1" customWidth="1"/>
    <col min="5893" max="5893" width="15" style="633" bestFit="1" customWidth="1"/>
    <col min="5894" max="5894" width="14.85546875" style="633" bestFit="1" customWidth="1"/>
    <col min="5895" max="5899" width="15" style="633" bestFit="1" customWidth="1"/>
    <col min="5900" max="6145" width="46.5703125" style="633"/>
    <col min="6146" max="6147" width="0" style="633" hidden="1" customWidth="1"/>
    <col min="6148" max="6148" width="96.5703125" style="633" bestFit="1" customWidth="1"/>
    <col min="6149" max="6149" width="15" style="633" bestFit="1" customWidth="1"/>
    <col min="6150" max="6150" width="14.85546875" style="633" bestFit="1" customWidth="1"/>
    <col min="6151" max="6155" width="15" style="633" bestFit="1" customWidth="1"/>
    <col min="6156" max="6401" width="46.5703125" style="633"/>
    <col min="6402" max="6403" width="0" style="633" hidden="1" customWidth="1"/>
    <col min="6404" max="6404" width="96.5703125" style="633" bestFit="1" customWidth="1"/>
    <col min="6405" max="6405" width="15" style="633" bestFit="1" customWidth="1"/>
    <col min="6406" max="6406" width="14.85546875" style="633" bestFit="1" customWidth="1"/>
    <col min="6407" max="6411" width="15" style="633" bestFit="1" customWidth="1"/>
    <col min="6412" max="6657" width="46.5703125" style="633"/>
    <col min="6658" max="6659" width="0" style="633" hidden="1" customWidth="1"/>
    <col min="6660" max="6660" width="96.5703125" style="633" bestFit="1" customWidth="1"/>
    <col min="6661" max="6661" width="15" style="633" bestFit="1" customWidth="1"/>
    <col min="6662" max="6662" width="14.85546875" style="633" bestFit="1" customWidth="1"/>
    <col min="6663" max="6667" width="15" style="633" bestFit="1" customWidth="1"/>
    <col min="6668" max="6913" width="46.5703125" style="633"/>
    <col min="6914" max="6915" width="0" style="633" hidden="1" customWidth="1"/>
    <col min="6916" max="6916" width="96.5703125" style="633" bestFit="1" customWidth="1"/>
    <col min="6917" max="6917" width="15" style="633" bestFit="1" customWidth="1"/>
    <col min="6918" max="6918" width="14.85546875" style="633" bestFit="1" customWidth="1"/>
    <col min="6919" max="6923" width="15" style="633" bestFit="1" customWidth="1"/>
    <col min="6924" max="7169" width="46.5703125" style="633"/>
    <col min="7170" max="7171" width="0" style="633" hidden="1" customWidth="1"/>
    <col min="7172" max="7172" width="96.5703125" style="633" bestFit="1" customWidth="1"/>
    <col min="7173" max="7173" width="15" style="633" bestFit="1" customWidth="1"/>
    <col min="7174" max="7174" width="14.85546875" style="633" bestFit="1" customWidth="1"/>
    <col min="7175" max="7179" width="15" style="633" bestFit="1" customWidth="1"/>
    <col min="7180" max="7425" width="46.5703125" style="633"/>
    <col min="7426" max="7427" width="0" style="633" hidden="1" customWidth="1"/>
    <col min="7428" max="7428" width="96.5703125" style="633" bestFit="1" customWidth="1"/>
    <col min="7429" max="7429" width="15" style="633" bestFit="1" customWidth="1"/>
    <col min="7430" max="7430" width="14.85546875" style="633" bestFit="1" customWidth="1"/>
    <col min="7431" max="7435" width="15" style="633" bestFit="1" customWidth="1"/>
    <col min="7436" max="7681" width="46.5703125" style="633"/>
    <col min="7682" max="7683" width="0" style="633" hidden="1" customWidth="1"/>
    <col min="7684" max="7684" width="96.5703125" style="633" bestFit="1" customWidth="1"/>
    <col min="7685" max="7685" width="15" style="633" bestFit="1" customWidth="1"/>
    <col min="7686" max="7686" width="14.85546875" style="633" bestFit="1" customWidth="1"/>
    <col min="7687" max="7691" width="15" style="633" bestFit="1" customWidth="1"/>
    <col min="7692" max="7937" width="46.5703125" style="633"/>
    <col min="7938" max="7939" width="0" style="633" hidden="1" customWidth="1"/>
    <col min="7940" max="7940" width="96.5703125" style="633" bestFit="1" customWidth="1"/>
    <col min="7941" max="7941" width="15" style="633" bestFit="1" customWidth="1"/>
    <col min="7942" max="7942" width="14.85546875" style="633" bestFit="1" customWidth="1"/>
    <col min="7943" max="7947" width="15" style="633" bestFit="1" customWidth="1"/>
    <col min="7948" max="8193" width="46.5703125" style="633"/>
    <col min="8194" max="8195" width="0" style="633" hidden="1" customWidth="1"/>
    <col min="8196" max="8196" width="96.5703125" style="633" bestFit="1" customWidth="1"/>
    <col min="8197" max="8197" width="15" style="633" bestFit="1" customWidth="1"/>
    <col min="8198" max="8198" width="14.85546875" style="633" bestFit="1" customWidth="1"/>
    <col min="8199" max="8203" width="15" style="633" bestFit="1" customWidth="1"/>
    <col min="8204" max="8449" width="46.5703125" style="633"/>
    <col min="8450" max="8451" width="0" style="633" hidden="1" customWidth="1"/>
    <col min="8452" max="8452" width="96.5703125" style="633" bestFit="1" customWidth="1"/>
    <col min="8453" max="8453" width="15" style="633" bestFit="1" customWidth="1"/>
    <col min="8454" max="8454" width="14.85546875" style="633" bestFit="1" customWidth="1"/>
    <col min="8455" max="8459" width="15" style="633" bestFit="1" customWidth="1"/>
    <col min="8460" max="8705" width="46.5703125" style="633"/>
    <col min="8706" max="8707" width="0" style="633" hidden="1" customWidth="1"/>
    <col min="8708" max="8708" width="96.5703125" style="633" bestFit="1" customWidth="1"/>
    <col min="8709" max="8709" width="15" style="633" bestFit="1" customWidth="1"/>
    <col min="8710" max="8710" width="14.85546875" style="633" bestFit="1" customWidth="1"/>
    <col min="8711" max="8715" width="15" style="633" bestFit="1" customWidth="1"/>
    <col min="8716" max="8961" width="46.5703125" style="633"/>
    <col min="8962" max="8963" width="0" style="633" hidden="1" customWidth="1"/>
    <col min="8964" max="8964" width="96.5703125" style="633" bestFit="1" customWidth="1"/>
    <col min="8965" max="8965" width="15" style="633" bestFit="1" customWidth="1"/>
    <col min="8966" max="8966" width="14.85546875" style="633" bestFit="1" customWidth="1"/>
    <col min="8967" max="8971" width="15" style="633" bestFit="1" customWidth="1"/>
    <col min="8972" max="9217" width="46.5703125" style="633"/>
    <col min="9218" max="9219" width="0" style="633" hidden="1" customWidth="1"/>
    <col min="9220" max="9220" width="96.5703125" style="633" bestFit="1" customWidth="1"/>
    <col min="9221" max="9221" width="15" style="633" bestFit="1" customWidth="1"/>
    <col min="9222" max="9222" width="14.85546875" style="633" bestFit="1" customWidth="1"/>
    <col min="9223" max="9227" width="15" style="633" bestFit="1" customWidth="1"/>
    <col min="9228" max="9473" width="46.5703125" style="633"/>
    <col min="9474" max="9475" width="0" style="633" hidden="1" customWidth="1"/>
    <col min="9476" max="9476" width="96.5703125" style="633" bestFit="1" customWidth="1"/>
    <col min="9477" max="9477" width="15" style="633" bestFit="1" customWidth="1"/>
    <col min="9478" max="9478" width="14.85546875" style="633" bestFit="1" customWidth="1"/>
    <col min="9479" max="9483" width="15" style="633" bestFit="1" customWidth="1"/>
    <col min="9484" max="9729" width="46.5703125" style="633"/>
    <col min="9730" max="9731" width="0" style="633" hidden="1" customWidth="1"/>
    <col min="9732" max="9732" width="96.5703125" style="633" bestFit="1" customWidth="1"/>
    <col min="9733" max="9733" width="15" style="633" bestFit="1" customWidth="1"/>
    <col min="9734" max="9734" width="14.85546875" style="633" bestFit="1" customWidth="1"/>
    <col min="9735" max="9739" width="15" style="633" bestFit="1" customWidth="1"/>
    <col min="9740" max="9985" width="46.5703125" style="633"/>
    <col min="9986" max="9987" width="0" style="633" hidden="1" customWidth="1"/>
    <col min="9988" max="9988" width="96.5703125" style="633" bestFit="1" customWidth="1"/>
    <col min="9989" max="9989" width="15" style="633" bestFit="1" customWidth="1"/>
    <col min="9990" max="9990" width="14.85546875" style="633" bestFit="1" customWidth="1"/>
    <col min="9991" max="9995" width="15" style="633" bestFit="1" customWidth="1"/>
    <col min="9996" max="10241" width="46.5703125" style="633"/>
    <col min="10242" max="10243" width="0" style="633" hidden="1" customWidth="1"/>
    <col min="10244" max="10244" width="96.5703125" style="633" bestFit="1" customWidth="1"/>
    <col min="10245" max="10245" width="15" style="633" bestFit="1" customWidth="1"/>
    <col min="10246" max="10246" width="14.85546875" style="633" bestFit="1" customWidth="1"/>
    <col min="10247" max="10251" width="15" style="633" bestFit="1" customWidth="1"/>
    <col min="10252" max="10497" width="46.5703125" style="633"/>
    <col min="10498" max="10499" width="0" style="633" hidden="1" customWidth="1"/>
    <col min="10500" max="10500" width="96.5703125" style="633" bestFit="1" customWidth="1"/>
    <col min="10501" max="10501" width="15" style="633" bestFit="1" customWidth="1"/>
    <col min="10502" max="10502" width="14.85546875" style="633" bestFit="1" customWidth="1"/>
    <col min="10503" max="10507" width="15" style="633" bestFit="1" customWidth="1"/>
    <col min="10508" max="10753" width="46.5703125" style="633"/>
    <col min="10754" max="10755" width="0" style="633" hidden="1" customWidth="1"/>
    <col min="10756" max="10756" width="96.5703125" style="633" bestFit="1" customWidth="1"/>
    <col min="10757" max="10757" width="15" style="633" bestFit="1" customWidth="1"/>
    <col min="10758" max="10758" width="14.85546875" style="633" bestFit="1" customWidth="1"/>
    <col min="10759" max="10763" width="15" style="633" bestFit="1" customWidth="1"/>
    <col min="10764" max="11009" width="46.5703125" style="633"/>
    <col min="11010" max="11011" width="0" style="633" hidden="1" customWidth="1"/>
    <col min="11012" max="11012" width="96.5703125" style="633" bestFit="1" customWidth="1"/>
    <col min="11013" max="11013" width="15" style="633" bestFit="1" customWidth="1"/>
    <col min="11014" max="11014" width="14.85546875" style="633" bestFit="1" customWidth="1"/>
    <col min="11015" max="11019" width="15" style="633" bestFit="1" customWidth="1"/>
    <col min="11020" max="11265" width="46.5703125" style="633"/>
    <col min="11266" max="11267" width="0" style="633" hidden="1" customWidth="1"/>
    <col min="11268" max="11268" width="96.5703125" style="633" bestFit="1" customWidth="1"/>
    <col min="11269" max="11269" width="15" style="633" bestFit="1" customWidth="1"/>
    <col min="11270" max="11270" width="14.85546875" style="633" bestFit="1" customWidth="1"/>
    <col min="11271" max="11275" width="15" style="633" bestFit="1" customWidth="1"/>
    <col min="11276" max="11521" width="46.5703125" style="633"/>
    <col min="11522" max="11523" width="0" style="633" hidden="1" customWidth="1"/>
    <col min="11524" max="11524" width="96.5703125" style="633" bestFit="1" customWidth="1"/>
    <col min="11525" max="11525" width="15" style="633" bestFit="1" customWidth="1"/>
    <col min="11526" max="11526" width="14.85546875" style="633" bestFit="1" customWidth="1"/>
    <col min="11527" max="11531" width="15" style="633" bestFit="1" customWidth="1"/>
    <col min="11532" max="11777" width="46.5703125" style="633"/>
    <col min="11778" max="11779" width="0" style="633" hidden="1" customWidth="1"/>
    <col min="11780" max="11780" width="96.5703125" style="633" bestFit="1" customWidth="1"/>
    <col min="11781" max="11781" width="15" style="633" bestFit="1" customWidth="1"/>
    <col min="11782" max="11782" width="14.85546875" style="633" bestFit="1" customWidth="1"/>
    <col min="11783" max="11787" width="15" style="633" bestFit="1" customWidth="1"/>
    <col min="11788" max="12033" width="46.5703125" style="633"/>
    <col min="12034" max="12035" width="0" style="633" hidden="1" customWidth="1"/>
    <col min="12036" max="12036" width="96.5703125" style="633" bestFit="1" customWidth="1"/>
    <col min="12037" max="12037" width="15" style="633" bestFit="1" customWidth="1"/>
    <col min="12038" max="12038" width="14.85546875" style="633" bestFit="1" customWidth="1"/>
    <col min="12039" max="12043" width="15" style="633" bestFit="1" customWidth="1"/>
    <col min="12044" max="12289" width="46.5703125" style="633"/>
    <col min="12290" max="12291" width="0" style="633" hidden="1" customWidth="1"/>
    <col min="12292" max="12292" width="96.5703125" style="633" bestFit="1" customWidth="1"/>
    <col min="12293" max="12293" width="15" style="633" bestFit="1" customWidth="1"/>
    <col min="12294" max="12294" width="14.85546875" style="633" bestFit="1" customWidth="1"/>
    <col min="12295" max="12299" width="15" style="633" bestFit="1" customWidth="1"/>
    <col min="12300" max="12545" width="46.5703125" style="633"/>
    <col min="12546" max="12547" width="0" style="633" hidden="1" customWidth="1"/>
    <col min="12548" max="12548" width="96.5703125" style="633" bestFit="1" customWidth="1"/>
    <col min="12549" max="12549" width="15" style="633" bestFit="1" customWidth="1"/>
    <col min="12550" max="12550" width="14.85546875" style="633" bestFit="1" customWidth="1"/>
    <col min="12551" max="12555" width="15" style="633" bestFit="1" customWidth="1"/>
    <col min="12556" max="12801" width="46.5703125" style="633"/>
    <col min="12802" max="12803" width="0" style="633" hidden="1" customWidth="1"/>
    <col min="12804" max="12804" width="96.5703125" style="633" bestFit="1" customWidth="1"/>
    <col min="12805" max="12805" width="15" style="633" bestFit="1" customWidth="1"/>
    <col min="12806" max="12806" width="14.85546875" style="633" bestFit="1" customWidth="1"/>
    <col min="12807" max="12811" width="15" style="633" bestFit="1" customWidth="1"/>
    <col min="12812" max="13057" width="46.5703125" style="633"/>
    <col min="13058" max="13059" width="0" style="633" hidden="1" customWidth="1"/>
    <col min="13060" max="13060" width="96.5703125" style="633" bestFit="1" customWidth="1"/>
    <col min="13061" max="13061" width="15" style="633" bestFit="1" customWidth="1"/>
    <col min="13062" max="13062" width="14.85546875" style="633" bestFit="1" customWidth="1"/>
    <col min="13063" max="13067" width="15" style="633" bestFit="1" customWidth="1"/>
    <col min="13068" max="13313" width="46.5703125" style="633"/>
    <col min="13314" max="13315" width="0" style="633" hidden="1" customWidth="1"/>
    <col min="13316" max="13316" width="96.5703125" style="633" bestFit="1" customWidth="1"/>
    <col min="13317" max="13317" width="15" style="633" bestFit="1" customWidth="1"/>
    <col min="13318" max="13318" width="14.85546875" style="633" bestFit="1" customWidth="1"/>
    <col min="13319" max="13323" width="15" style="633" bestFit="1" customWidth="1"/>
    <col min="13324" max="13569" width="46.5703125" style="633"/>
    <col min="13570" max="13571" width="0" style="633" hidden="1" customWidth="1"/>
    <col min="13572" max="13572" width="96.5703125" style="633" bestFit="1" customWidth="1"/>
    <col min="13573" max="13573" width="15" style="633" bestFit="1" customWidth="1"/>
    <col min="13574" max="13574" width="14.85546875" style="633" bestFit="1" customWidth="1"/>
    <col min="13575" max="13579" width="15" style="633" bestFit="1" customWidth="1"/>
    <col min="13580" max="13825" width="46.5703125" style="633"/>
    <col min="13826" max="13827" width="0" style="633" hidden="1" customWidth="1"/>
    <col min="13828" max="13828" width="96.5703125" style="633" bestFit="1" customWidth="1"/>
    <col min="13829" max="13829" width="15" style="633" bestFit="1" customWidth="1"/>
    <col min="13830" max="13830" width="14.85546875" style="633" bestFit="1" customWidth="1"/>
    <col min="13831" max="13835" width="15" style="633" bestFit="1" customWidth="1"/>
    <col min="13836" max="14081" width="46.5703125" style="633"/>
    <col min="14082" max="14083" width="0" style="633" hidden="1" customWidth="1"/>
    <col min="14084" max="14084" width="96.5703125" style="633" bestFit="1" customWidth="1"/>
    <col min="14085" max="14085" width="15" style="633" bestFit="1" customWidth="1"/>
    <col min="14086" max="14086" width="14.85546875" style="633" bestFit="1" customWidth="1"/>
    <col min="14087" max="14091" width="15" style="633" bestFit="1" customWidth="1"/>
    <col min="14092" max="14337" width="46.5703125" style="633"/>
    <col min="14338" max="14339" width="0" style="633" hidden="1" customWidth="1"/>
    <col min="14340" max="14340" width="96.5703125" style="633" bestFit="1" customWidth="1"/>
    <col min="14341" max="14341" width="15" style="633" bestFit="1" customWidth="1"/>
    <col min="14342" max="14342" width="14.85546875" style="633" bestFit="1" customWidth="1"/>
    <col min="14343" max="14347" width="15" style="633" bestFit="1" customWidth="1"/>
    <col min="14348" max="14593" width="46.5703125" style="633"/>
    <col min="14594" max="14595" width="0" style="633" hidden="1" customWidth="1"/>
    <col min="14596" max="14596" width="96.5703125" style="633" bestFit="1" customWidth="1"/>
    <col min="14597" max="14597" width="15" style="633" bestFit="1" customWidth="1"/>
    <col min="14598" max="14598" width="14.85546875" style="633" bestFit="1" customWidth="1"/>
    <col min="14599" max="14603" width="15" style="633" bestFit="1" customWidth="1"/>
    <col min="14604" max="14849" width="46.5703125" style="633"/>
    <col min="14850" max="14851" width="0" style="633" hidden="1" customWidth="1"/>
    <col min="14852" max="14852" width="96.5703125" style="633" bestFit="1" customWidth="1"/>
    <col min="14853" max="14853" width="15" style="633" bestFit="1" customWidth="1"/>
    <col min="14854" max="14854" width="14.85546875" style="633" bestFit="1" customWidth="1"/>
    <col min="14855" max="14859" width="15" style="633" bestFit="1" customWidth="1"/>
    <col min="14860" max="15105" width="46.5703125" style="633"/>
    <col min="15106" max="15107" width="0" style="633" hidden="1" customWidth="1"/>
    <col min="15108" max="15108" width="96.5703125" style="633" bestFit="1" customWidth="1"/>
    <col min="15109" max="15109" width="15" style="633" bestFit="1" customWidth="1"/>
    <col min="15110" max="15110" width="14.85546875" style="633" bestFit="1" customWidth="1"/>
    <col min="15111" max="15115" width="15" style="633" bestFit="1" customWidth="1"/>
    <col min="15116" max="15361" width="46.5703125" style="633"/>
    <col min="15362" max="15363" width="0" style="633" hidden="1" customWidth="1"/>
    <col min="15364" max="15364" width="96.5703125" style="633" bestFit="1" customWidth="1"/>
    <col min="15365" max="15365" width="15" style="633" bestFit="1" customWidth="1"/>
    <col min="15366" max="15366" width="14.85546875" style="633" bestFit="1" customWidth="1"/>
    <col min="15367" max="15371" width="15" style="633" bestFit="1" customWidth="1"/>
    <col min="15372" max="15617" width="46.5703125" style="633"/>
    <col min="15618" max="15619" width="0" style="633" hidden="1" customWidth="1"/>
    <col min="15620" max="15620" width="96.5703125" style="633" bestFit="1" customWidth="1"/>
    <col min="15621" max="15621" width="15" style="633" bestFit="1" customWidth="1"/>
    <col min="15622" max="15622" width="14.85546875" style="633" bestFit="1" customWidth="1"/>
    <col min="15623" max="15627" width="15" style="633" bestFit="1" customWidth="1"/>
    <col min="15628" max="15873" width="46.5703125" style="633"/>
    <col min="15874" max="15875" width="0" style="633" hidden="1" customWidth="1"/>
    <col min="15876" max="15876" width="96.5703125" style="633" bestFit="1" customWidth="1"/>
    <col min="15877" max="15877" width="15" style="633" bestFit="1" customWidth="1"/>
    <col min="15878" max="15878" width="14.85546875" style="633" bestFit="1" customWidth="1"/>
    <col min="15879" max="15883" width="15" style="633" bestFit="1" customWidth="1"/>
    <col min="15884" max="16129" width="46.5703125" style="633"/>
    <col min="16130" max="16131" width="0" style="633" hidden="1" customWidth="1"/>
    <col min="16132" max="16132" width="96.5703125" style="633" bestFit="1" customWidth="1"/>
    <col min="16133" max="16133" width="15" style="633" bestFit="1" customWidth="1"/>
    <col min="16134" max="16134" width="14.85546875" style="633" bestFit="1" customWidth="1"/>
    <col min="16135" max="16139" width="15" style="633" bestFit="1" customWidth="1"/>
    <col min="16140" max="16384" width="46.5703125" style="633"/>
  </cols>
  <sheetData>
    <row r="1" spans="1:11" s="40" customFormat="1" ht="30" customHeight="1">
      <c r="A1" s="47"/>
      <c r="B1" s="47"/>
      <c r="C1" s="749" t="s">
        <v>440</v>
      </c>
      <c r="D1" s="749"/>
      <c r="E1" s="749"/>
      <c r="F1" s="749"/>
      <c r="G1" s="749"/>
      <c r="H1" s="749"/>
      <c r="I1" s="749"/>
      <c r="J1" s="749"/>
      <c r="K1" s="749"/>
    </row>
    <row r="2" spans="1:11" s="40" customFormat="1" ht="23.25">
      <c r="A2" s="47"/>
      <c r="B2" s="47"/>
      <c r="C2" s="750" t="s">
        <v>765</v>
      </c>
      <c r="D2" s="750"/>
      <c r="E2" s="750"/>
      <c r="F2" s="750"/>
      <c r="G2" s="750"/>
      <c r="H2" s="750"/>
      <c r="I2" s="750"/>
      <c r="J2" s="750"/>
      <c r="K2" s="750"/>
    </row>
    <row r="3" spans="1:11" s="41" customFormat="1" ht="30" customHeight="1">
      <c r="A3" s="47" t="s">
        <v>1254</v>
      </c>
      <c r="B3" s="47"/>
      <c r="C3" s="751" t="s">
        <v>512</v>
      </c>
      <c r="D3" s="751"/>
      <c r="E3" s="751"/>
      <c r="F3" s="751"/>
      <c r="G3" s="751"/>
      <c r="H3" s="751"/>
      <c r="I3" s="751"/>
      <c r="J3" s="751"/>
      <c r="K3" s="751"/>
    </row>
    <row r="4" spans="1:11" s="39" customFormat="1" ht="3.75" customHeight="1" thickBot="1">
      <c r="A4" s="186"/>
      <c r="B4" s="186"/>
      <c r="C4" s="151"/>
      <c r="D4" s="154"/>
      <c r="E4" s="142"/>
      <c r="F4" s="142"/>
      <c r="G4" s="142"/>
      <c r="H4" s="142"/>
      <c r="I4" s="142"/>
      <c r="J4" s="142"/>
      <c r="K4" s="142"/>
    </row>
    <row r="5" spans="1:11" ht="15" customHeight="1" thickTop="1" thickBot="1">
      <c r="A5" s="193"/>
      <c r="B5" s="193"/>
      <c r="C5" s="561"/>
      <c r="D5" s="409">
        <v>2015</v>
      </c>
      <c r="E5" s="409">
        <v>2016</v>
      </c>
      <c r="F5" s="409">
        <v>2017</v>
      </c>
      <c r="G5" s="409">
        <v>2018</v>
      </c>
      <c r="H5" s="409">
        <v>2019</v>
      </c>
      <c r="I5" s="409">
        <v>2020</v>
      </c>
      <c r="J5" s="409">
        <v>2021</v>
      </c>
      <c r="K5" s="409">
        <v>2022</v>
      </c>
    </row>
    <row r="6" spans="1:11" ht="15" customHeight="1" thickTop="1" thickBot="1">
      <c r="A6" s="194"/>
      <c r="B6" s="194"/>
      <c r="C6" s="562"/>
      <c r="D6" s="503" t="s">
        <v>1244</v>
      </c>
      <c r="E6" s="503" t="s">
        <v>1244</v>
      </c>
      <c r="F6" s="504" t="s">
        <v>1244</v>
      </c>
      <c r="G6" s="503" t="s">
        <v>1244</v>
      </c>
      <c r="H6" s="503" t="s">
        <v>1244</v>
      </c>
      <c r="I6" s="503" t="s">
        <v>1244</v>
      </c>
      <c r="J6" s="503" t="s">
        <v>1244</v>
      </c>
      <c r="K6" s="503" t="s">
        <v>1504</v>
      </c>
    </row>
    <row r="7" spans="1:11" s="19" customFormat="1" ht="15" customHeight="1" thickTop="1" thickBot="1">
      <c r="A7" s="193" t="s">
        <v>749</v>
      </c>
      <c r="B7" s="195" t="s">
        <v>766</v>
      </c>
      <c r="C7" s="505" t="s">
        <v>247</v>
      </c>
      <c r="D7" s="506">
        <v>131019186</v>
      </c>
      <c r="E7" s="506">
        <v>135426274</v>
      </c>
      <c r="F7" s="506">
        <v>154147230</v>
      </c>
      <c r="G7" s="506">
        <v>161638464</v>
      </c>
      <c r="H7" s="506">
        <v>157409599</v>
      </c>
      <c r="I7" s="506">
        <v>173595870</v>
      </c>
      <c r="J7" s="506">
        <v>186048624.22277999</v>
      </c>
      <c r="K7" s="506">
        <v>186286401.41535002</v>
      </c>
    </row>
    <row r="8" spans="1:11" s="19" customFormat="1" ht="15" customHeight="1" thickTop="1" thickBot="1">
      <c r="A8" s="194" t="s">
        <v>749</v>
      </c>
      <c r="B8" s="196" t="s">
        <v>767</v>
      </c>
      <c r="C8" s="410" t="s">
        <v>768</v>
      </c>
      <c r="D8" s="411">
        <v>30048309</v>
      </c>
      <c r="E8" s="411">
        <v>29802707</v>
      </c>
      <c r="F8" s="411">
        <v>29805454</v>
      </c>
      <c r="G8" s="411">
        <v>28527247</v>
      </c>
      <c r="H8" s="411">
        <v>25221909</v>
      </c>
      <c r="I8" s="411">
        <v>28919097</v>
      </c>
      <c r="J8" s="411">
        <v>31258324.62985</v>
      </c>
      <c r="K8" s="411">
        <v>30394791.820639998</v>
      </c>
    </row>
    <row r="9" spans="1:11" s="19" customFormat="1" ht="15" customHeight="1" thickTop="1">
      <c r="A9" s="47" t="s">
        <v>749</v>
      </c>
      <c r="B9" s="197" t="s">
        <v>769</v>
      </c>
      <c r="C9" s="507" t="s">
        <v>770</v>
      </c>
      <c r="D9" s="363">
        <v>28839394</v>
      </c>
      <c r="E9" s="363">
        <v>29282082</v>
      </c>
      <c r="F9" s="363">
        <v>29397585</v>
      </c>
      <c r="G9" s="363">
        <v>27980826</v>
      </c>
      <c r="H9" s="363">
        <v>24822118</v>
      </c>
      <c r="I9" s="363">
        <v>28491015</v>
      </c>
      <c r="J9" s="363">
        <v>30893867.720739998</v>
      </c>
      <c r="K9" s="363">
        <v>29723569.05971</v>
      </c>
    </row>
    <row r="10" spans="1:11" s="19" customFormat="1" ht="15" customHeight="1" thickBot="1">
      <c r="A10" s="47" t="s">
        <v>749</v>
      </c>
      <c r="B10" s="197" t="s">
        <v>771</v>
      </c>
      <c r="C10" s="507" t="s">
        <v>772</v>
      </c>
      <c r="D10" s="363">
        <v>1208915</v>
      </c>
      <c r="E10" s="363">
        <v>520625</v>
      </c>
      <c r="F10" s="363">
        <v>407869</v>
      </c>
      <c r="G10" s="363">
        <v>546421</v>
      </c>
      <c r="H10" s="363">
        <v>399791</v>
      </c>
      <c r="I10" s="363">
        <v>428082</v>
      </c>
      <c r="J10" s="363">
        <v>364456.90911000001</v>
      </c>
      <c r="K10" s="363">
        <v>671222.76092999987</v>
      </c>
    </row>
    <row r="11" spans="1:11" s="19" customFormat="1" ht="15" customHeight="1" thickTop="1" thickBot="1">
      <c r="A11" s="194" t="s">
        <v>749</v>
      </c>
      <c r="B11" s="196" t="s">
        <v>773</v>
      </c>
      <c r="C11" s="410" t="s">
        <v>774</v>
      </c>
      <c r="D11" s="411">
        <v>47601698</v>
      </c>
      <c r="E11" s="411">
        <v>43891533</v>
      </c>
      <c r="F11" s="411">
        <v>47920359</v>
      </c>
      <c r="G11" s="411">
        <v>51336022</v>
      </c>
      <c r="H11" s="411">
        <v>47708282</v>
      </c>
      <c r="I11" s="411">
        <v>52480729</v>
      </c>
      <c r="J11" s="411">
        <v>57233904.781120002</v>
      </c>
      <c r="K11" s="411">
        <v>56780506.026309997</v>
      </c>
    </row>
    <row r="12" spans="1:11" s="19" customFormat="1" ht="15" customHeight="1" thickTop="1">
      <c r="A12" s="47" t="s">
        <v>749</v>
      </c>
      <c r="B12" s="197" t="s">
        <v>775</v>
      </c>
      <c r="C12" s="507" t="s">
        <v>776</v>
      </c>
      <c r="D12" s="363">
        <v>47326530</v>
      </c>
      <c r="E12" s="363">
        <v>43593915</v>
      </c>
      <c r="F12" s="363">
        <v>47584074</v>
      </c>
      <c r="G12" s="363">
        <v>51014657</v>
      </c>
      <c r="H12" s="363">
        <v>46981718</v>
      </c>
      <c r="I12" s="363">
        <v>51852445</v>
      </c>
      <c r="J12" s="363">
        <v>56498079.315930001</v>
      </c>
      <c r="K12" s="363">
        <v>56088301.927410007</v>
      </c>
    </row>
    <row r="13" spans="1:11" s="19" customFormat="1" ht="15" customHeight="1">
      <c r="A13" s="47" t="s">
        <v>749</v>
      </c>
      <c r="B13" s="197" t="s">
        <v>777</v>
      </c>
      <c r="C13" s="507" t="s">
        <v>778</v>
      </c>
      <c r="D13" s="363">
        <v>192728</v>
      </c>
      <c r="E13" s="363">
        <v>230158</v>
      </c>
      <c r="F13" s="363">
        <v>252601</v>
      </c>
      <c r="G13" s="363">
        <v>190543</v>
      </c>
      <c r="H13" s="363">
        <v>207835</v>
      </c>
      <c r="I13" s="363">
        <v>233160</v>
      </c>
      <c r="J13" s="363">
        <v>274631.38511999999</v>
      </c>
      <c r="K13" s="363">
        <v>289641.32108999998</v>
      </c>
    </row>
    <row r="14" spans="1:11" s="19" customFormat="1" ht="15" customHeight="1">
      <c r="A14" s="47" t="s">
        <v>749</v>
      </c>
      <c r="B14" s="197" t="s">
        <v>779</v>
      </c>
      <c r="C14" s="507" t="s">
        <v>780</v>
      </c>
      <c r="D14" s="363">
        <v>0</v>
      </c>
      <c r="E14" s="363">
        <v>0</v>
      </c>
      <c r="F14" s="363">
        <v>0</v>
      </c>
      <c r="G14" s="363">
        <v>0</v>
      </c>
      <c r="H14" s="363">
        <v>0</v>
      </c>
      <c r="I14" s="363">
        <v>0</v>
      </c>
      <c r="J14" s="363">
        <v>0</v>
      </c>
      <c r="K14" s="363">
        <v>0</v>
      </c>
    </row>
    <row r="15" spans="1:11" s="19" customFormat="1" ht="15" customHeight="1" thickBot="1">
      <c r="A15" s="47" t="s">
        <v>749</v>
      </c>
      <c r="B15" s="198">
        <v>212.04</v>
      </c>
      <c r="C15" s="507" t="s">
        <v>781</v>
      </c>
      <c r="D15" s="363">
        <v>82441</v>
      </c>
      <c r="E15" s="363">
        <v>67460</v>
      </c>
      <c r="F15" s="363">
        <v>83684</v>
      </c>
      <c r="G15" s="363">
        <v>130822</v>
      </c>
      <c r="H15" s="363">
        <v>518728</v>
      </c>
      <c r="I15" s="363">
        <v>395124</v>
      </c>
      <c r="J15" s="363">
        <v>461194.08006999997</v>
      </c>
      <c r="K15" s="363">
        <v>402562.77781</v>
      </c>
    </row>
    <row r="16" spans="1:11" s="19" customFormat="1" ht="15" customHeight="1" thickTop="1" thickBot="1">
      <c r="A16" s="194" t="s">
        <v>749</v>
      </c>
      <c r="B16" s="196" t="s">
        <v>782</v>
      </c>
      <c r="C16" s="410" t="s">
        <v>783</v>
      </c>
      <c r="D16" s="411">
        <v>2383645</v>
      </c>
      <c r="E16" s="411">
        <v>802007</v>
      </c>
      <c r="F16" s="411">
        <v>608029</v>
      </c>
      <c r="G16" s="411">
        <v>486584</v>
      </c>
      <c r="H16" s="411">
        <v>285971</v>
      </c>
      <c r="I16" s="411">
        <v>290575</v>
      </c>
      <c r="J16" s="411">
        <v>422703.82511999999</v>
      </c>
      <c r="K16" s="411">
        <v>123085.90056000001</v>
      </c>
    </row>
    <row r="17" spans="1:11" s="19" customFormat="1" ht="15" customHeight="1" thickTop="1">
      <c r="A17" s="47" t="s">
        <v>749</v>
      </c>
      <c r="B17" s="197" t="s">
        <v>784</v>
      </c>
      <c r="C17" s="507" t="s">
        <v>785</v>
      </c>
      <c r="D17" s="363">
        <v>249119</v>
      </c>
      <c r="E17" s="363">
        <v>245466</v>
      </c>
      <c r="F17" s="363">
        <v>138236</v>
      </c>
      <c r="G17" s="363">
        <v>107437</v>
      </c>
      <c r="H17" s="363">
        <v>57424</v>
      </c>
      <c r="I17" s="363">
        <v>19718</v>
      </c>
      <c r="J17" s="363">
        <v>12261.23308</v>
      </c>
      <c r="K17" s="363">
        <v>19547.173119999999</v>
      </c>
    </row>
    <row r="18" spans="1:11" s="19" customFormat="1" ht="15" customHeight="1">
      <c r="A18" s="47" t="s">
        <v>749</v>
      </c>
      <c r="B18" s="197" t="s">
        <v>786</v>
      </c>
      <c r="C18" s="507" t="s">
        <v>787</v>
      </c>
      <c r="D18" s="363">
        <v>114217</v>
      </c>
      <c r="E18" s="363">
        <v>47027</v>
      </c>
      <c r="F18" s="363">
        <v>46518</v>
      </c>
      <c r="G18" s="363">
        <v>19497</v>
      </c>
      <c r="H18" s="363">
        <v>22534</v>
      </c>
      <c r="I18" s="363">
        <v>39593</v>
      </c>
      <c r="J18" s="363">
        <v>18492.374520000001</v>
      </c>
      <c r="K18" s="363">
        <v>5869.4681399999999</v>
      </c>
    </row>
    <row r="19" spans="1:11" s="19" customFormat="1" ht="15" customHeight="1">
      <c r="A19" s="47" t="s">
        <v>749</v>
      </c>
      <c r="B19" s="197" t="s">
        <v>788</v>
      </c>
      <c r="C19" s="507" t="s">
        <v>789</v>
      </c>
      <c r="D19" s="363">
        <v>1168</v>
      </c>
      <c r="E19" s="363">
        <v>549</v>
      </c>
      <c r="F19" s="363">
        <v>148</v>
      </c>
      <c r="G19" s="363">
        <v>94</v>
      </c>
      <c r="H19" s="363">
        <v>0</v>
      </c>
      <c r="I19" s="363">
        <v>344</v>
      </c>
      <c r="J19" s="363">
        <v>285.06188000000003</v>
      </c>
      <c r="K19" s="363">
        <v>685.99999000000003</v>
      </c>
    </row>
    <row r="20" spans="1:11" s="19" customFormat="1" ht="15" customHeight="1">
      <c r="A20" s="47" t="s">
        <v>749</v>
      </c>
      <c r="B20" s="197" t="s">
        <v>790</v>
      </c>
      <c r="C20" s="507" t="s">
        <v>791</v>
      </c>
      <c r="D20" s="363">
        <v>10609</v>
      </c>
      <c r="E20" s="363">
        <v>5304</v>
      </c>
      <c r="F20" s="363">
        <v>9254</v>
      </c>
      <c r="G20" s="363">
        <v>1988</v>
      </c>
      <c r="H20" s="363">
        <v>1200</v>
      </c>
      <c r="I20" s="363">
        <v>14</v>
      </c>
      <c r="J20" s="363">
        <v>1390.9767300000001</v>
      </c>
      <c r="K20" s="363">
        <v>109.93528999999999</v>
      </c>
    </row>
    <row r="21" spans="1:11" s="19" customFormat="1" ht="15" customHeight="1">
      <c r="A21" s="47" t="s">
        <v>749</v>
      </c>
      <c r="B21" s="197" t="s">
        <v>792</v>
      </c>
      <c r="C21" s="507" t="s">
        <v>793</v>
      </c>
      <c r="D21" s="363">
        <v>106122</v>
      </c>
      <c r="E21" s="363">
        <v>25017</v>
      </c>
      <c r="F21" s="363">
        <v>18410</v>
      </c>
      <c r="G21" s="363">
        <v>12962</v>
      </c>
      <c r="H21" s="363">
        <v>4611</v>
      </c>
      <c r="I21" s="363">
        <v>8593</v>
      </c>
      <c r="J21" s="363">
        <v>11065.975550000001</v>
      </c>
      <c r="K21" s="363">
        <v>6873.32395</v>
      </c>
    </row>
    <row r="22" spans="1:11" s="19" customFormat="1" ht="15" customHeight="1">
      <c r="A22" s="47" t="s">
        <v>749</v>
      </c>
      <c r="B22" s="197" t="s">
        <v>794</v>
      </c>
      <c r="C22" s="507" t="s">
        <v>795</v>
      </c>
      <c r="D22" s="363">
        <v>33650</v>
      </c>
      <c r="E22" s="363">
        <v>80505</v>
      </c>
      <c r="F22" s="363">
        <v>16470</v>
      </c>
      <c r="G22" s="363">
        <v>2507</v>
      </c>
      <c r="H22" s="363">
        <v>3706</v>
      </c>
      <c r="I22" s="363">
        <v>24786</v>
      </c>
      <c r="J22" s="363">
        <v>232826.20335</v>
      </c>
      <c r="K22" s="363">
        <v>5.9999999999999995E-5</v>
      </c>
    </row>
    <row r="23" spans="1:11" s="19" customFormat="1" ht="15" customHeight="1">
      <c r="A23" s="47" t="s">
        <v>749</v>
      </c>
      <c r="B23" s="197" t="s">
        <v>796</v>
      </c>
      <c r="C23" s="507" t="s">
        <v>797</v>
      </c>
      <c r="D23" s="363">
        <v>98917</v>
      </c>
      <c r="E23" s="363">
        <v>11041</v>
      </c>
      <c r="F23" s="363">
        <v>6473</v>
      </c>
      <c r="G23" s="363">
        <v>12853</v>
      </c>
      <c r="H23" s="363">
        <v>20000</v>
      </c>
      <c r="I23" s="363">
        <v>20000</v>
      </c>
      <c r="J23" s="363">
        <v>30870.000010000003</v>
      </c>
      <c r="K23" s="363">
        <v>1.0000000000000001E-5</v>
      </c>
    </row>
    <row r="24" spans="1:11" s="19" customFormat="1" ht="15" customHeight="1" thickBot="1">
      <c r="A24" s="47" t="s">
        <v>749</v>
      </c>
      <c r="B24" s="197" t="s">
        <v>798</v>
      </c>
      <c r="C24" s="507" t="s">
        <v>1326</v>
      </c>
      <c r="D24" s="363">
        <v>1769842</v>
      </c>
      <c r="E24" s="363">
        <v>387099</v>
      </c>
      <c r="F24" s="363">
        <v>372521</v>
      </c>
      <c r="G24" s="363">
        <v>329245</v>
      </c>
      <c r="H24" s="363">
        <v>176495</v>
      </c>
      <c r="I24" s="363">
        <v>177526</v>
      </c>
      <c r="J24" s="363">
        <v>115512</v>
      </c>
      <c r="K24" s="363">
        <v>90000</v>
      </c>
    </row>
    <row r="25" spans="1:11" s="19" customFormat="1" ht="15" customHeight="1" thickTop="1" thickBot="1">
      <c r="A25" s="193" t="s">
        <v>749</v>
      </c>
      <c r="B25" s="199" t="s">
        <v>800</v>
      </c>
      <c r="C25" s="410" t="s">
        <v>801</v>
      </c>
      <c r="D25" s="412">
        <v>4348899</v>
      </c>
      <c r="E25" s="412">
        <v>4373255</v>
      </c>
      <c r="F25" s="412">
        <v>5070420</v>
      </c>
      <c r="G25" s="412">
        <v>3715943</v>
      </c>
      <c r="H25" s="412">
        <v>3952117</v>
      </c>
      <c r="I25" s="412">
        <v>3144797</v>
      </c>
      <c r="J25" s="412">
        <v>4109528.2781799999</v>
      </c>
      <c r="K25" s="412">
        <v>3762229.5284899999</v>
      </c>
    </row>
    <row r="26" spans="1:11" s="19" customFormat="1" ht="15" customHeight="1" thickTop="1" thickBot="1">
      <c r="A26" s="193" t="s">
        <v>749</v>
      </c>
      <c r="B26" s="199" t="s">
        <v>802</v>
      </c>
      <c r="C26" s="410" t="s">
        <v>803</v>
      </c>
      <c r="D26" s="412">
        <v>43373414</v>
      </c>
      <c r="E26" s="412">
        <v>52421843</v>
      </c>
      <c r="F26" s="412">
        <v>65219490</v>
      </c>
      <c r="G26" s="412">
        <v>70755431</v>
      </c>
      <c r="H26" s="412">
        <v>72297337</v>
      </c>
      <c r="I26" s="412">
        <v>79380373</v>
      </c>
      <c r="J26" s="412">
        <v>82631530.217570007</v>
      </c>
      <c r="K26" s="412">
        <v>84318532.259670004</v>
      </c>
    </row>
    <row r="27" spans="1:11" s="19" customFormat="1" ht="15" customHeight="1" thickTop="1" thickBot="1">
      <c r="A27" s="194" t="s">
        <v>749</v>
      </c>
      <c r="B27" s="200" t="s">
        <v>804</v>
      </c>
      <c r="C27" s="410" t="s">
        <v>805</v>
      </c>
      <c r="D27" s="411">
        <v>3263221</v>
      </c>
      <c r="E27" s="411">
        <v>4134928</v>
      </c>
      <c r="F27" s="411">
        <v>5523478</v>
      </c>
      <c r="G27" s="411">
        <v>6817238</v>
      </c>
      <c r="H27" s="411">
        <v>7943982</v>
      </c>
      <c r="I27" s="411">
        <v>9380300</v>
      </c>
      <c r="J27" s="411">
        <v>10392632.490940001</v>
      </c>
      <c r="K27" s="411">
        <v>10907255.87968</v>
      </c>
    </row>
    <row r="28" spans="1:11" s="19" customFormat="1" ht="15" customHeight="1" thickTop="1">
      <c r="A28" s="47" t="s">
        <v>749</v>
      </c>
      <c r="B28" s="197" t="s">
        <v>806</v>
      </c>
      <c r="C28" s="507" t="s">
        <v>807</v>
      </c>
      <c r="D28" s="363">
        <v>80</v>
      </c>
      <c r="E28" s="363">
        <v>645</v>
      </c>
      <c r="F28" s="363">
        <v>81</v>
      </c>
      <c r="G28" s="363">
        <v>79</v>
      </c>
      <c r="H28" s="363">
        <v>189</v>
      </c>
      <c r="I28" s="363">
        <v>330</v>
      </c>
      <c r="J28" s="363">
        <v>364.20181000000002</v>
      </c>
      <c r="K28" s="363">
        <v>351.71170000000001</v>
      </c>
    </row>
    <row r="29" spans="1:11" s="19" customFormat="1" ht="15" customHeight="1">
      <c r="A29" s="47" t="s">
        <v>749</v>
      </c>
      <c r="B29" s="197" t="s">
        <v>808</v>
      </c>
      <c r="C29" s="507" t="s">
        <v>809</v>
      </c>
      <c r="D29" s="363">
        <v>2163</v>
      </c>
      <c r="E29" s="363">
        <v>2767</v>
      </c>
      <c r="F29" s="363">
        <v>4496</v>
      </c>
      <c r="G29" s="363">
        <v>6977</v>
      </c>
      <c r="H29" s="363">
        <v>6844</v>
      </c>
      <c r="I29" s="363">
        <v>7909</v>
      </c>
      <c r="J29" s="363">
        <v>9890.8633000000009</v>
      </c>
      <c r="K29" s="363">
        <v>9891.8741599999994</v>
      </c>
    </row>
    <row r="30" spans="1:11" s="19" customFormat="1" ht="15" customHeight="1">
      <c r="A30" s="47" t="s">
        <v>749</v>
      </c>
      <c r="B30" s="197" t="s">
        <v>810</v>
      </c>
      <c r="C30" s="507" t="s">
        <v>811</v>
      </c>
      <c r="D30" s="363">
        <v>445562</v>
      </c>
      <c r="E30" s="363">
        <v>342105</v>
      </c>
      <c r="F30" s="363">
        <v>399408</v>
      </c>
      <c r="G30" s="363">
        <v>452697</v>
      </c>
      <c r="H30" s="363">
        <v>85759</v>
      </c>
      <c r="I30" s="363">
        <v>99443</v>
      </c>
      <c r="J30" s="363">
        <v>75265.193180000002</v>
      </c>
      <c r="K30" s="363">
        <v>59243.558119999994</v>
      </c>
    </row>
    <row r="31" spans="1:11" s="19" customFormat="1" ht="15" customHeight="1">
      <c r="A31" s="47" t="s">
        <v>749</v>
      </c>
      <c r="B31" s="201" t="s">
        <v>812</v>
      </c>
      <c r="C31" s="507" t="s">
        <v>813</v>
      </c>
      <c r="D31" s="363">
        <v>7554</v>
      </c>
      <c r="E31" s="363">
        <v>4635</v>
      </c>
      <c r="F31" s="363">
        <v>6237</v>
      </c>
      <c r="G31" s="363">
        <v>3235</v>
      </c>
      <c r="H31" s="363">
        <v>7799</v>
      </c>
      <c r="I31" s="363">
        <v>3706</v>
      </c>
      <c r="J31" s="363">
        <v>4510.1443200000003</v>
      </c>
      <c r="K31" s="363">
        <v>4952.3281900000002</v>
      </c>
    </row>
    <row r="32" spans="1:11" s="19" customFormat="1" ht="15" customHeight="1">
      <c r="A32" s="47" t="s">
        <v>749</v>
      </c>
      <c r="B32" s="201" t="s">
        <v>814</v>
      </c>
      <c r="C32" s="143" t="s">
        <v>815</v>
      </c>
      <c r="D32" s="363">
        <v>2807862</v>
      </c>
      <c r="E32" s="363">
        <v>3784777</v>
      </c>
      <c r="F32" s="363">
        <v>5113256</v>
      </c>
      <c r="G32" s="363">
        <v>6354251</v>
      </c>
      <c r="H32" s="363">
        <v>7843390</v>
      </c>
      <c r="I32" s="363">
        <v>9268912</v>
      </c>
      <c r="J32" s="363">
        <v>10302602.088330001</v>
      </c>
      <c r="K32" s="363">
        <v>10832816.407509999</v>
      </c>
    </row>
    <row r="33" spans="1:11" s="19" customFormat="1" ht="15" customHeight="1">
      <c r="A33" s="47" t="s">
        <v>749</v>
      </c>
      <c r="B33" s="201" t="s">
        <v>816</v>
      </c>
      <c r="C33" s="563" t="s">
        <v>817</v>
      </c>
      <c r="D33" s="411">
        <v>6230085</v>
      </c>
      <c r="E33" s="411">
        <v>5883537</v>
      </c>
      <c r="F33" s="411">
        <v>7481096</v>
      </c>
      <c r="G33" s="411">
        <v>9663397</v>
      </c>
      <c r="H33" s="411">
        <v>14892021</v>
      </c>
      <c r="I33" s="411">
        <v>17431730</v>
      </c>
      <c r="J33" s="411">
        <v>18238410.890250001</v>
      </c>
      <c r="K33" s="411">
        <v>17968993.061669998</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34" t="s">
        <v>440</v>
      </c>
      <c r="B1" s="734"/>
      <c r="C1" s="734"/>
      <c r="D1" s="734"/>
      <c r="E1" s="734"/>
      <c r="F1" s="734"/>
      <c r="G1" s="734"/>
      <c r="H1" s="734"/>
      <c r="I1" s="734"/>
      <c r="J1" s="734"/>
      <c r="K1" s="734"/>
      <c r="L1" s="734"/>
      <c r="M1" s="734"/>
      <c r="N1" s="734"/>
      <c r="O1" s="734"/>
      <c r="P1" s="734"/>
      <c r="Q1" s="11"/>
      <c r="R1" s="11"/>
      <c r="S1" s="11"/>
      <c r="T1" s="11"/>
      <c r="U1" s="11"/>
    </row>
    <row r="2" spans="1:21" ht="18">
      <c r="A2" s="735" t="s">
        <v>724</v>
      </c>
      <c r="B2" s="735"/>
      <c r="C2" s="735"/>
      <c r="D2" s="735"/>
      <c r="E2" s="735"/>
      <c r="F2" s="735"/>
      <c r="G2" s="735"/>
      <c r="H2" s="735"/>
      <c r="I2" s="735"/>
      <c r="J2" s="735"/>
      <c r="K2" s="735"/>
      <c r="L2" s="735"/>
      <c r="M2" s="735"/>
      <c r="N2" s="735"/>
      <c r="O2" s="735"/>
      <c r="P2" s="735"/>
      <c r="Q2" s="11"/>
      <c r="R2" s="11"/>
      <c r="S2" s="11"/>
      <c r="T2" s="11"/>
      <c r="U2" s="11"/>
    </row>
    <row r="3" spans="1:21" ht="18">
      <c r="A3" s="735" t="s">
        <v>1500</v>
      </c>
      <c r="B3" s="735"/>
      <c r="C3" s="735"/>
      <c r="D3" s="735"/>
      <c r="E3" s="735"/>
      <c r="F3" s="735"/>
      <c r="G3" s="735"/>
      <c r="H3" s="735"/>
      <c r="I3" s="735"/>
      <c r="J3" s="735"/>
      <c r="K3" s="735"/>
      <c r="L3" s="735"/>
      <c r="M3" s="735"/>
      <c r="N3" s="735"/>
      <c r="O3" s="735"/>
      <c r="P3" s="735"/>
      <c r="Q3" s="11"/>
      <c r="R3" s="11"/>
      <c r="S3" s="11"/>
      <c r="T3" s="11"/>
      <c r="U3" s="11"/>
    </row>
    <row r="4" spans="1:21" ht="30" customHeight="1">
      <c r="A4" s="739" t="s">
        <v>512</v>
      </c>
      <c r="B4" s="739"/>
      <c r="C4" s="739"/>
      <c r="D4" s="739"/>
      <c r="E4" s="739"/>
      <c r="F4" s="739"/>
      <c r="G4" s="739"/>
      <c r="H4" s="739"/>
      <c r="I4" s="739"/>
      <c r="J4" s="739"/>
      <c r="K4" s="739"/>
      <c r="L4" s="739"/>
      <c r="M4" s="739"/>
      <c r="N4" s="739"/>
      <c r="O4" s="739"/>
      <c r="P4" s="739"/>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725</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726</v>
      </c>
      <c r="Q6" s="11"/>
      <c r="R6" s="11"/>
      <c r="S6" s="11"/>
      <c r="T6" s="11"/>
      <c r="U6" s="11"/>
    </row>
    <row r="7" spans="1:21">
      <c r="A7" s="100" t="s">
        <v>727</v>
      </c>
      <c r="B7" s="97">
        <v>5457619.0042200005</v>
      </c>
      <c r="C7" s="97">
        <v>8623576.2597700004</v>
      </c>
      <c r="D7" s="97">
        <v>4699734.8102099998</v>
      </c>
      <c r="E7" s="97">
        <v>2939190.0090100002</v>
      </c>
      <c r="F7" s="97">
        <v>3277455.4464499997</v>
      </c>
      <c r="G7" s="97">
        <v>1050427.9297</v>
      </c>
      <c r="H7" s="97">
        <v>1004283.8334999999</v>
      </c>
      <c r="I7" s="97">
        <v>1319841.4497100001</v>
      </c>
      <c r="J7" s="97">
        <v>0</v>
      </c>
      <c r="K7" s="97">
        <v>1295807.8783900002</v>
      </c>
      <c r="L7" s="97">
        <v>294068.78876999998</v>
      </c>
      <c r="M7" s="97">
        <v>5990525.3584500002</v>
      </c>
      <c r="N7" s="97">
        <v>373895.92986999999</v>
      </c>
      <c r="O7" s="97">
        <v>36326426.69805</v>
      </c>
      <c r="P7" s="160">
        <v>0.1790891579162496</v>
      </c>
      <c r="Q7" s="11"/>
      <c r="R7" s="11"/>
      <c r="S7" s="11"/>
      <c r="T7" s="11"/>
      <c r="U7" s="11"/>
    </row>
    <row r="8" spans="1:21">
      <c r="A8" s="100" t="s">
        <v>728</v>
      </c>
      <c r="B8" s="97">
        <v>5384275.1751000006</v>
      </c>
      <c r="C8" s="97">
        <v>3712882.1918200003</v>
      </c>
      <c r="D8" s="97">
        <v>8032323.9439599998</v>
      </c>
      <c r="E8" s="97">
        <v>4395183.0714999996</v>
      </c>
      <c r="F8" s="97">
        <v>5135710.0137600005</v>
      </c>
      <c r="G8" s="97">
        <v>3731714.0214200001</v>
      </c>
      <c r="H8" s="97">
        <v>2009133.7251500001</v>
      </c>
      <c r="I8" s="97">
        <v>2678612.99113</v>
      </c>
      <c r="J8" s="97">
        <v>20036.015920000002</v>
      </c>
      <c r="K8" s="97">
        <v>2674059.9301100001</v>
      </c>
      <c r="L8" s="97">
        <v>616643.06830999989</v>
      </c>
      <c r="M8" s="97">
        <v>5502701.3920200001</v>
      </c>
      <c r="N8" s="97">
        <v>1533726.84286</v>
      </c>
      <c r="O8" s="97">
        <v>45427002.383060001</v>
      </c>
      <c r="P8" s="160">
        <v>0.22395496455142369</v>
      </c>
      <c r="Q8" s="11"/>
      <c r="R8" s="11"/>
      <c r="S8" s="11"/>
      <c r="T8" s="11"/>
      <c r="U8" s="11"/>
    </row>
    <row r="9" spans="1:21">
      <c r="A9" s="100" t="s">
        <v>729</v>
      </c>
      <c r="B9" s="97">
        <v>3571373.97725</v>
      </c>
      <c r="C9" s="97">
        <v>3487426.5351999998</v>
      </c>
      <c r="D9" s="97">
        <v>4990289.8120499998</v>
      </c>
      <c r="E9" s="97">
        <v>4198730.4558300003</v>
      </c>
      <c r="F9" s="97">
        <v>2716640.7890400002</v>
      </c>
      <c r="G9" s="97">
        <v>2502815.77623</v>
      </c>
      <c r="H9" s="97">
        <v>3264683.3517499999</v>
      </c>
      <c r="I9" s="97">
        <v>2992614.4323400003</v>
      </c>
      <c r="J9" s="97">
        <v>10873.654050000001</v>
      </c>
      <c r="K9" s="97">
        <v>3704927.5519099999</v>
      </c>
      <c r="L9" s="97">
        <v>1091360.3473399999</v>
      </c>
      <c r="M9" s="97">
        <v>1572966.6302100001</v>
      </c>
      <c r="N9" s="97">
        <v>1753939.8829300001</v>
      </c>
      <c r="O9" s="97">
        <v>35858643.196130008</v>
      </c>
      <c r="P9" s="160">
        <v>0.17678298687051713</v>
      </c>
      <c r="Q9" s="11"/>
      <c r="R9" s="11"/>
      <c r="S9" s="11"/>
      <c r="T9" s="11"/>
      <c r="U9" s="11"/>
    </row>
    <row r="10" spans="1:21">
      <c r="A10" s="100" t="s">
        <v>730</v>
      </c>
      <c r="B10" s="97">
        <v>1806828.54752</v>
      </c>
      <c r="C10" s="97">
        <v>2200295.2704099999</v>
      </c>
      <c r="D10" s="97">
        <v>3159258.574</v>
      </c>
      <c r="E10" s="97">
        <v>1533754.78856</v>
      </c>
      <c r="F10" s="97">
        <v>1634788.2843599999</v>
      </c>
      <c r="G10" s="97">
        <v>1234445.7775899998</v>
      </c>
      <c r="H10" s="97">
        <v>1248081.5246400002</v>
      </c>
      <c r="I10" s="97">
        <v>1491515.17805</v>
      </c>
      <c r="J10" s="97">
        <v>14480.367460000001</v>
      </c>
      <c r="K10" s="97">
        <v>1118281.1223800001</v>
      </c>
      <c r="L10" s="97">
        <v>836808.21750999999</v>
      </c>
      <c r="M10" s="97">
        <v>1499656.0645399999</v>
      </c>
      <c r="N10" s="97">
        <v>459549.95869</v>
      </c>
      <c r="O10" s="97">
        <v>18237743.675709996</v>
      </c>
      <c r="P10" s="160">
        <v>8.9912013210774688E-2</v>
      </c>
      <c r="Q10" s="11"/>
      <c r="R10" s="11"/>
      <c r="S10" s="11"/>
      <c r="T10" s="11"/>
      <c r="U10" s="11"/>
    </row>
    <row r="11" spans="1:21">
      <c r="A11" s="100" t="s">
        <v>731</v>
      </c>
      <c r="B11" s="97">
        <v>1167116.49544</v>
      </c>
      <c r="C11" s="97">
        <v>1231893.5778099999</v>
      </c>
      <c r="D11" s="97">
        <v>2060485.1956300002</v>
      </c>
      <c r="E11" s="97">
        <v>1030952.9369099999</v>
      </c>
      <c r="F11" s="97">
        <v>958021.88708000001</v>
      </c>
      <c r="G11" s="97">
        <v>645573.53200999997</v>
      </c>
      <c r="H11" s="97">
        <v>497828.72386999999</v>
      </c>
      <c r="I11" s="97">
        <v>610095.88335999998</v>
      </c>
      <c r="J11" s="97">
        <v>9972.5883000000013</v>
      </c>
      <c r="K11" s="97">
        <v>599714.71742999996</v>
      </c>
      <c r="L11" s="97">
        <v>223949.88146999999</v>
      </c>
      <c r="M11" s="97">
        <v>928125.58750999998</v>
      </c>
      <c r="N11" s="97">
        <v>289274.29463000002</v>
      </c>
      <c r="O11" s="97">
        <v>10253005.301450001</v>
      </c>
      <c r="P11" s="160">
        <v>5.0547280656318742E-2</v>
      </c>
      <c r="Q11" s="11"/>
      <c r="R11" s="11"/>
      <c r="S11" s="11"/>
      <c r="T11" s="11"/>
      <c r="U11" s="11"/>
    </row>
    <row r="12" spans="1:21">
      <c r="A12" s="100" t="s">
        <v>732</v>
      </c>
      <c r="B12" s="97">
        <v>1294835.2177500001</v>
      </c>
      <c r="C12" s="97">
        <v>1410340.7574</v>
      </c>
      <c r="D12" s="97">
        <v>1869539.74297</v>
      </c>
      <c r="E12" s="97">
        <v>960117.30113000004</v>
      </c>
      <c r="F12" s="97">
        <v>1052168.9110000001</v>
      </c>
      <c r="G12" s="97">
        <v>603362.02947000007</v>
      </c>
      <c r="H12" s="97">
        <v>380292.4081</v>
      </c>
      <c r="I12" s="97">
        <v>505922.20957000001</v>
      </c>
      <c r="J12" s="97">
        <v>9877.7313300000005</v>
      </c>
      <c r="K12" s="97">
        <v>591211.94766999991</v>
      </c>
      <c r="L12" s="97">
        <v>199075.59222999998</v>
      </c>
      <c r="M12" s="97">
        <v>918277.92801000003</v>
      </c>
      <c r="N12" s="97">
        <v>256664.06056000001</v>
      </c>
      <c r="O12" s="97">
        <v>10051685.837189998</v>
      </c>
      <c r="P12" s="160">
        <v>4.9554776394169289E-2</v>
      </c>
      <c r="Q12" s="11"/>
      <c r="R12" s="11"/>
      <c r="S12" s="11"/>
      <c r="T12" s="11"/>
      <c r="U12" s="11"/>
    </row>
    <row r="13" spans="1:21">
      <c r="A13" s="100" t="s">
        <v>733</v>
      </c>
      <c r="B13" s="97">
        <v>948937.7000800001</v>
      </c>
      <c r="C13" s="97">
        <v>1229269.03736</v>
      </c>
      <c r="D13" s="97">
        <v>1389950.82849</v>
      </c>
      <c r="E13" s="97">
        <v>713927.17001999996</v>
      </c>
      <c r="F13" s="97">
        <v>630801.17538000003</v>
      </c>
      <c r="G13" s="97">
        <v>372545.20858999999</v>
      </c>
      <c r="H13" s="97">
        <v>217591.76306</v>
      </c>
      <c r="I13" s="97">
        <v>394238.03064999997</v>
      </c>
      <c r="J13" s="97">
        <v>4245.0585799999999</v>
      </c>
      <c r="K13" s="97">
        <v>424576.72102999996</v>
      </c>
      <c r="L13" s="97">
        <v>72166.347609999997</v>
      </c>
      <c r="M13" s="97">
        <v>665535.91660999996</v>
      </c>
      <c r="N13" s="97">
        <v>252488.70780999999</v>
      </c>
      <c r="O13" s="97">
        <v>7316273.6652699988</v>
      </c>
      <c r="P13" s="160">
        <v>3.6069203852312069E-2</v>
      </c>
      <c r="Q13" s="11"/>
      <c r="R13" s="11"/>
      <c r="S13" s="11"/>
      <c r="T13" s="11"/>
      <c r="U13" s="11"/>
    </row>
    <row r="14" spans="1:21">
      <c r="A14" s="100" t="s">
        <v>734</v>
      </c>
      <c r="B14" s="97">
        <v>790492.92482000007</v>
      </c>
      <c r="C14" s="97">
        <v>1189261.4134500001</v>
      </c>
      <c r="D14" s="97">
        <v>1031845.82145</v>
      </c>
      <c r="E14" s="97">
        <v>524545.08042000001</v>
      </c>
      <c r="F14" s="97">
        <v>464238.52762000001</v>
      </c>
      <c r="G14" s="97">
        <v>266543.48177000001</v>
      </c>
      <c r="H14" s="97">
        <v>164118.93047999998</v>
      </c>
      <c r="I14" s="97">
        <v>411454.94458000001</v>
      </c>
      <c r="J14" s="97">
        <v>1749.25737</v>
      </c>
      <c r="K14" s="97">
        <v>699686.09223000007</v>
      </c>
      <c r="L14" s="97">
        <v>52980.370520000004</v>
      </c>
      <c r="M14" s="97">
        <v>517956.15213999996</v>
      </c>
      <c r="N14" s="97">
        <v>281101.49142000003</v>
      </c>
      <c r="O14" s="97">
        <v>6395974.4882700006</v>
      </c>
      <c r="P14" s="160">
        <v>3.1532132094334989E-2</v>
      </c>
      <c r="Q14" s="11"/>
      <c r="R14" s="11"/>
      <c r="S14" s="11"/>
      <c r="T14" s="11"/>
      <c r="U14" s="11"/>
    </row>
    <row r="15" spans="1:21">
      <c r="A15" s="100" t="s">
        <v>735</v>
      </c>
      <c r="B15" s="97">
        <v>496547.69256</v>
      </c>
      <c r="C15" s="97">
        <v>800319.28753999993</v>
      </c>
      <c r="D15" s="97">
        <v>655351.69347000006</v>
      </c>
      <c r="E15" s="97">
        <v>350286.92035000003</v>
      </c>
      <c r="F15" s="97">
        <v>287836.30930999998</v>
      </c>
      <c r="G15" s="97">
        <v>176561.00302</v>
      </c>
      <c r="H15" s="97">
        <v>99781.317739999999</v>
      </c>
      <c r="I15" s="97">
        <v>318492.23772999999</v>
      </c>
      <c r="J15" s="97">
        <v>1705.95847</v>
      </c>
      <c r="K15" s="97">
        <v>320195.16920999996</v>
      </c>
      <c r="L15" s="97">
        <v>28920.295989999999</v>
      </c>
      <c r="M15" s="97">
        <v>304196.91405999998</v>
      </c>
      <c r="N15" s="97">
        <v>182688.08019000001</v>
      </c>
      <c r="O15" s="97">
        <v>4022882.8796399999</v>
      </c>
      <c r="P15" s="160">
        <v>1.9832798675711718E-2</v>
      </c>
      <c r="Q15" s="11"/>
      <c r="R15" s="11"/>
      <c r="S15" s="11"/>
      <c r="T15" s="11"/>
      <c r="U15" s="11"/>
    </row>
    <row r="16" spans="1:21">
      <c r="A16" s="100" t="s">
        <v>736</v>
      </c>
      <c r="B16" s="97">
        <v>714780.19283000007</v>
      </c>
      <c r="C16" s="97">
        <v>1356505.6105899999</v>
      </c>
      <c r="D16" s="97">
        <v>884051.25540000002</v>
      </c>
      <c r="E16" s="97">
        <v>443431.41016000003</v>
      </c>
      <c r="F16" s="97">
        <v>425790.70602999994</v>
      </c>
      <c r="G16" s="97">
        <v>252277.81255999999</v>
      </c>
      <c r="H16" s="97">
        <v>150092.09959</v>
      </c>
      <c r="I16" s="97">
        <v>611857.33091000002</v>
      </c>
      <c r="J16" s="97">
        <v>2584.5601099999999</v>
      </c>
      <c r="K16" s="97">
        <v>567604.14298999996</v>
      </c>
      <c r="L16" s="97">
        <v>40917.980349999998</v>
      </c>
      <c r="M16" s="97">
        <v>476805.68986000004</v>
      </c>
      <c r="N16" s="97">
        <v>412946.30654000002</v>
      </c>
      <c r="O16" s="97">
        <v>6339645.0979199996</v>
      </c>
      <c r="P16" s="160">
        <v>3.1254428394833521E-2</v>
      </c>
      <c r="Q16" s="11"/>
      <c r="R16" s="11"/>
      <c r="S16" s="11"/>
      <c r="T16" s="11"/>
      <c r="U16" s="11"/>
    </row>
    <row r="17" spans="1:21">
      <c r="A17" s="100" t="s">
        <v>737</v>
      </c>
      <c r="B17" s="97">
        <v>990756.36485000001</v>
      </c>
      <c r="C17" s="97">
        <v>1860364.7013699999</v>
      </c>
      <c r="D17" s="97">
        <v>1163259.24801</v>
      </c>
      <c r="E17" s="97">
        <v>618495.43209999998</v>
      </c>
      <c r="F17" s="97">
        <v>559408.49664999999</v>
      </c>
      <c r="G17" s="97">
        <v>354709.15693</v>
      </c>
      <c r="H17" s="97">
        <v>208992.64922999998</v>
      </c>
      <c r="I17" s="97">
        <v>732579.68125000002</v>
      </c>
      <c r="J17" s="97">
        <v>2805.3668600000001</v>
      </c>
      <c r="K17" s="97">
        <v>718992.36314999999</v>
      </c>
      <c r="L17" s="97">
        <v>47603.649450000004</v>
      </c>
      <c r="M17" s="97">
        <v>594860.60936999996</v>
      </c>
      <c r="N17" s="97">
        <v>501535.00961000001</v>
      </c>
      <c r="O17" s="97">
        <v>8354362.7288299995</v>
      </c>
      <c r="P17" s="160">
        <v>4.1186979343426043E-2</v>
      </c>
      <c r="Q17" s="11"/>
      <c r="R17" s="11"/>
      <c r="S17" s="11"/>
      <c r="T17" s="11"/>
      <c r="U17" s="11"/>
    </row>
    <row r="18" spans="1:21">
      <c r="A18" s="100" t="s">
        <v>738</v>
      </c>
      <c r="B18" s="97">
        <v>1207060.4553800002</v>
      </c>
      <c r="C18" s="97">
        <v>2290935.96398</v>
      </c>
      <c r="D18" s="97">
        <v>1262565.36002</v>
      </c>
      <c r="E18" s="97">
        <v>739610.92429999996</v>
      </c>
      <c r="F18" s="97">
        <v>702630.79301000002</v>
      </c>
      <c r="G18" s="97">
        <v>477485.41745000001</v>
      </c>
      <c r="H18" s="97">
        <v>242129.92419999998</v>
      </c>
      <c r="I18" s="97">
        <v>897646.07996</v>
      </c>
      <c r="J18" s="97">
        <v>3309.3740400000002</v>
      </c>
      <c r="K18" s="97">
        <v>877962.75182</v>
      </c>
      <c r="L18" s="97">
        <v>59055.260139999999</v>
      </c>
      <c r="M18" s="97">
        <v>723537.30369000009</v>
      </c>
      <c r="N18" s="97">
        <v>606751.4175499999</v>
      </c>
      <c r="O18" s="97">
        <v>10090681.02554</v>
      </c>
      <c r="P18" s="160">
        <v>4.9747022537794588E-2</v>
      </c>
      <c r="Q18" s="11"/>
      <c r="R18" s="11"/>
      <c r="S18" s="11"/>
      <c r="T18" s="11"/>
      <c r="U18" s="11"/>
    </row>
    <row r="19" spans="1:21">
      <c r="A19" s="100" t="s">
        <v>739</v>
      </c>
      <c r="B19" s="97">
        <v>227982.97005</v>
      </c>
      <c r="C19" s="97">
        <v>462034.93719000003</v>
      </c>
      <c r="D19" s="97">
        <v>213248.65908000001</v>
      </c>
      <c r="E19" s="97">
        <v>136168.36578999998</v>
      </c>
      <c r="F19" s="97">
        <v>137249.32680000001</v>
      </c>
      <c r="G19" s="97">
        <v>99222.125659999991</v>
      </c>
      <c r="H19" s="97">
        <v>46375.376590000007</v>
      </c>
      <c r="I19" s="97">
        <v>141125.67840999999</v>
      </c>
      <c r="J19" s="97">
        <v>722.94365000000005</v>
      </c>
      <c r="K19" s="97">
        <v>150285.76738</v>
      </c>
      <c r="L19" s="97">
        <v>10327.129849999999</v>
      </c>
      <c r="M19" s="97">
        <v>143749.87714</v>
      </c>
      <c r="N19" s="97">
        <v>92710.390140000003</v>
      </c>
      <c r="O19" s="97">
        <v>1861203.54773</v>
      </c>
      <c r="P19" s="160">
        <v>9.1757270497401996E-3</v>
      </c>
      <c r="Q19" s="11"/>
      <c r="R19" s="11"/>
      <c r="S19" s="11"/>
      <c r="T19" s="11"/>
      <c r="U19" s="11"/>
    </row>
    <row r="20" spans="1:21">
      <c r="A20" s="100" t="s">
        <v>740</v>
      </c>
      <c r="B20" s="97">
        <v>282414.08476999996</v>
      </c>
      <c r="C20" s="97">
        <v>518246.05887999997</v>
      </c>
      <c r="D20" s="97">
        <v>231369.21406999999</v>
      </c>
      <c r="E20" s="97">
        <v>148727.64697999999</v>
      </c>
      <c r="F20" s="97">
        <v>154104.50702000002</v>
      </c>
      <c r="G20" s="97">
        <v>129425.30368000001</v>
      </c>
      <c r="H20" s="97">
        <v>62401.660950000005</v>
      </c>
      <c r="I20" s="97">
        <v>222097.41206999999</v>
      </c>
      <c r="J20" s="97">
        <v>765.98212000000001</v>
      </c>
      <c r="K20" s="97">
        <v>190891.36213999998</v>
      </c>
      <c r="L20" s="97">
        <v>15570.269960000001</v>
      </c>
      <c r="M20" s="97">
        <v>197890.74075999999</v>
      </c>
      <c r="N20" s="97">
        <v>150464.20011000001</v>
      </c>
      <c r="O20" s="97">
        <v>2304368.4435100001</v>
      </c>
      <c r="P20" s="160">
        <v>1.1360528452393522E-2</v>
      </c>
      <c r="Q20" s="11"/>
      <c r="R20" s="11"/>
      <c r="S20" s="11"/>
      <c r="T20" s="11"/>
      <c r="U20" s="11"/>
    </row>
    <row r="21" spans="1:21">
      <c r="A21" s="72" t="s">
        <v>160</v>
      </c>
      <c r="B21" s="158">
        <v>24341020.802620001</v>
      </c>
      <c r="C21" s="158">
        <v>30373351.602770004</v>
      </c>
      <c r="D21" s="158">
        <v>31643274.158809997</v>
      </c>
      <c r="E21" s="158">
        <v>18733121.51306</v>
      </c>
      <c r="F21" s="158">
        <v>18136845.17351</v>
      </c>
      <c r="G21" s="158">
        <v>11897108.57608</v>
      </c>
      <c r="H21" s="158">
        <v>9595787.2888500001</v>
      </c>
      <c r="I21" s="158">
        <v>13328093.539720001</v>
      </c>
      <c r="J21" s="158">
        <v>83128.858260000008</v>
      </c>
      <c r="K21" s="158">
        <v>13934197.51784</v>
      </c>
      <c r="L21" s="158">
        <v>3589447.1994999996</v>
      </c>
      <c r="M21" s="158">
        <v>20036786.164370004</v>
      </c>
      <c r="N21" s="158">
        <v>7147736.5729099987</v>
      </c>
      <c r="O21" s="158">
        <v>202839898.96830004</v>
      </c>
      <c r="P21" s="161">
        <v>1</v>
      </c>
      <c r="Q21" s="11"/>
      <c r="R21" s="11"/>
      <c r="S21" s="11"/>
      <c r="T21" s="11"/>
      <c r="U21" s="11"/>
    </row>
    <row r="22" spans="1:21">
      <c r="A22" s="54" t="s">
        <v>741</v>
      </c>
      <c r="B22" s="160">
        <v>0.12000114832646427</v>
      </c>
      <c r="C22" s="160">
        <v>0.14974051829673202</v>
      </c>
      <c r="D22" s="160">
        <v>0.15600123210352826</v>
      </c>
      <c r="E22" s="160">
        <v>9.2354224234688781E-2</v>
      </c>
      <c r="F22" s="160">
        <v>8.9414583944081139E-2</v>
      </c>
      <c r="G22" s="160">
        <v>5.8652704110936718E-2</v>
      </c>
      <c r="H22" s="160">
        <v>4.7307198128459113E-2</v>
      </c>
      <c r="I22" s="160">
        <v>6.5707455029855463E-2</v>
      </c>
      <c r="J22" s="160">
        <v>4.0982498356002161E-4</v>
      </c>
      <c r="K22" s="160">
        <v>6.869554554460533E-2</v>
      </c>
      <c r="L22" s="160">
        <v>1.7695962272496306E-2</v>
      </c>
      <c r="M22" s="160">
        <v>9.8781286454403955E-2</v>
      </c>
      <c r="N22" s="160">
        <v>3.5238316570188451E-2</v>
      </c>
      <c r="O22" s="160">
        <v>1</v>
      </c>
      <c r="P22" s="234"/>
      <c r="Q22" s="11"/>
      <c r="R22" s="11"/>
      <c r="S22" s="11"/>
      <c r="T22" s="11"/>
      <c r="U22" s="11"/>
    </row>
    <row r="23" spans="1:21" ht="30" customHeight="1">
      <c r="A23" s="435" t="s">
        <v>742</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683</v>
      </c>
      <c r="Q23" s="11"/>
      <c r="R23" s="11"/>
      <c r="S23" s="11"/>
      <c r="T23" s="11"/>
      <c r="U23" s="11"/>
    </row>
    <row r="24" spans="1:21">
      <c r="A24" s="100" t="s">
        <v>727</v>
      </c>
      <c r="B24" s="97">
        <v>135</v>
      </c>
      <c r="C24" s="97">
        <v>148</v>
      </c>
      <c r="D24" s="97">
        <v>177</v>
      </c>
      <c r="E24" s="97">
        <v>103</v>
      </c>
      <c r="F24" s="97">
        <v>111</v>
      </c>
      <c r="G24" s="97">
        <v>37</v>
      </c>
      <c r="H24" s="97">
        <v>46</v>
      </c>
      <c r="I24" s="97">
        <v>41</v>
      </c>
      <c r="J24" s="97">
        <v>0</v>
      </c>
      <c r="K24" s="97">
        <v>39</v>
      </c>
      <c r="L24" s="97">
        <v>13</v>
      </c>
      <c r="M24" s="97">
        <v>165</v>
      </c>
      <c r="N24" s="97">
        <v>13</v>
      </c>
      <c r="O24" s="97">
        <v>1028</v>
      </c>
      <c r="P24" s="160">
        <v>8.619750682934965E-5</v>
      </c>
      <c r="Q24" s="11"/>
      <c r="R24" s="11"/>
      <c r="S24" s="11"/>
      <c r="T24" s="11"/>
      <c r="U24" s="11"/>
    </row>
    <row r="25" spans="1:21">
      <c r="A25" s="100" t="s">
        <v>728</v>
      </c>
      <c r="B25" s="97">
        <v>546</v>
      </c>
      <c r="C25" s="97">
        <v>373</v>
      </c>
      <c r="D25" s="97">
        <v>832</v>
      </c>
      <c r="E25" s="97">
        <v>454</v>
      </c>
      <c r="F25" s="97">
        <v>518</v>
      </c>
      <c r="G25" s="97">
        <v>380</v>
      </c>
      <c r="H25" s="97">
        <v>213</v>
      </c>
      <c r="I25" s="97">
        <v>275</v>
      </c>
      <c r="J25" s="97">
        <v>2</v>
      </c>
      <c r="K25" s="97">
        <v>277</v>
      </c>
      <c r="L25" s="97">
        <v>66</v>
      </c>
      <c r="M25" s="97">
        <v>553</v>
      </c>
      <c r="N25" s="97">
        <v>159</v>
      </c>
      <c r="O25" s="97">
        <v>4648</v>
      </c>
      <c r="P25" s="160">
        <v>3.8973347445799336E-4</v>
      </c>
      <c r="Q25" s="11"/>
      <c r="R25" s="11"/>
      <c r="S25" s="11"/>
      <c r="T25" s="11"/>
      <c r="U25" s="11"/>
    </row>
    <row r="26" spans="1:21">
      <c r="A26" s="100" t="s">
        <v>729</v>
      </c>
      <c r="B26" s="97">
        <v>737</v>
      </c>
      <c r="C26" s="97">
        <v>696</v>
      </c>
      <c r="D26" s="97">
        <v>1018</v>
      </c>
      <c r="E26" s="97">
        <v>850</v>
      </c>
      <c r="F26" s="97">
        <v>563</v>
      </c>
      <c r="G26" s="97">
        <v>504</v>
      </c>
      <c r="H26" s="97">
        <v>663</v>
      </c>
      <c r="I26" s="97">
        <v>607</v>
      </c>
      <c r="J26" s="97">
        <v>3</v>
      </c>
      <c r="K26" s="97">
        <v>751</v>
      </c>
      <c r="L26" s="97">
        <v>226</v>
      </c>
      <c r="M26" s="97">
        <v>321</v>
      </c>
      <c r="N26" s="97">
        <v>361</v>
      </c>
      <c r="O26" s="97">
        <v>7300</v>
      </c>
      <c r="P26" s="160">
        <v>6.1210291814615991E-4</v>
      </c>
      <c r="Q26" s="11"/>
      <c r="R26" s="11"/>
      <c r="S26" s="11"/>
      <c r="T26" s="11"/>
      <c r="U26" s="11"/>
    </row>
    <row r="27" spans="1:21">
      <c r="A27" s="100" t="s">
        <v>730</v>
      </c>
      <c r="B27" s="97">
        <v>835</v>
      </c>
      <c r="C27" s="97">
        <v>940</v>
      </c>
      <c r="D27" s="97">
        <v>1456</v>
      </c>
      <c r="E27" s="97">
        <v>696</v>
      </c>
      <c r="F27" s="97">
        <v>760</v>
      </c>
      <c r="G27" s="97">
        <v>543</v>
      </c>
      <c r="H27" s="97">
        <v>552</v>
      </c>
      <c r="I27" s="97">
        <v>660</v>
      </c>
      <c r="J27" s="97">
        <v>7</v>
      </c>
      <c r="K27" s="97">
        <v>505</v>
      </c>
      <c r="L27" s="97">
        <v>347</v>
      </c>
      <c r="M27" s="97">
        <v>684</v>
      </c>
      <c r="N27" s="97">
        <v>205</v>
      </c>
      <c r="O27" s="97">
        <v>8190</v>
      </c>
      <c r="P27" s="160">
        <v>6.8672916433110273E-4</v>
      </c>
      <c r="Q27" s="11"/>
      <c r="R27" s="11"/>
      <c r="S27" s="11"/>
      <c r="T27" s="11"/>
      <c r="U27" s="11"/>
    </row>
    <row r="28" spans="1:21">
      <c r="A28" s="100" t="s">
        <v>731</v>
      </c>
      <c r="B28" s="97">
        <v>1243</v>
      </c>
      <c r="C28" s="97">
        <v>1282</v>
      </c>
      <c r="D28" s="97">
        <v>2162</v>
      </c>
      <c r="E28" s="97">
        <v>1099</v>
      </c>
      <c r="F28" s="97">
        <v>1003</v>
      </c>
      <c r="G28" s="97">
        <v>670</v>
      </c>
      <c r="H28" s="97">
        <v>514</v>
      </c>
      <c r="I28" s="97">
        <v>634</v>
      </c>
      <c r="J28" s="97">
        <v>10</v>
      </c>
      <c r="K28" s="97">
        <v>624</v>
      </c>
      <c r="L28" s="97">
        <v>232</v>
      </c>
      <c r="M28" s="97">
        <v>988</v>
      </c>
      <c r="N28" s="97">
        <v>309</v>
      </c>
      <c r="O28" s="97">
        <v>10770</v>
      </c>
      <c r="P28" s="160">
        <v>9.0306142855262224E-4</v>
      </c>
      <c r="Q28" s="11"/>
      <c r="R28" s="11"/>
      <c r="S28" s="11"/>
      <c r="T28" s="11"/>
      <c r="U28" s="11"/>
    </row>
    <row r="29" spans="1:21">
      <c r="A29" s="100" t="s">
        <v>732</v>
      </c>
      <c r="B29" s="97">
        <v>2720</v>
      </c>
      <c r="C29" s="97">
        <v>3024</v>
      </c>
      <c r="D29" s="97">
        <v>3970</v>
      </c>
      <c r="E29" s="97">
        <v>2025</v>
      </c>
      <c r="F29" s="97">
        <v>2364</v>
      </c>
      <c r="G29" s="97">
        <v>1254</v>
      </c>
      <c r="H29" s="97">
        <v>799</v>
      </c>
      <c r="I29" s="97">
        <v>1093</v>
      </c>
      <c r="J29" s="97">
        <v>21</v>
      </c>
      <c r="K29" s="97">
        <v>1265</v>
      </c>
      <c r="L29" s="97">
        <v>413</v>
      </c>
      <c r="M29" s="97">
        <v>1942</v>
      </c>
      <c r="N29" s="97">
        <v>556</v>
      </c>
      <c r="O29" s="97">
        <v>21446</v>
      </c>
      <c r="P29" s="160">
        <v>1.7982409839126777E-3</v>
      </c>
      <c r="Q29" s="11"/>
      <c r="R29" s="11"/>
      <c r="S29" s="11"/>
      <c r="T29" s="11"/>
      <c r="U29" s="11"/>
    </row>
    <row r="30" spans="1:21">
      <c r="A30" s="100" t="s">
        <v>733</v>
      </c>
      <c r="B30" s="97">
        <v>3618</v>
      </c>
      <c r="C30" s="97">
        <v>4710</v>
      </c>
      <c r="D30" s="97">
        <v>5292</v>
      </c>
      <c r="E30" s="97">
        <v>2714</v>
      </c>
      <c r="F30" s="97">
        <v>2392</v>
      </c>
      <c r="G30" s="97">
        <v>1416</v>
      </c>
      <c r="H30" s="97">
        <v>822</v>
      </c>
      <c r="I30" s="97">
        <v>1514</v>
      </c>
      <c r="J30" s="97">
        <v>16</v>
      </c>
      <c r="K30" s="97">
        <v>1628</v>
      </c>
      <c r="L30" s="97">
        <v>275</v>
      </c>
      <c r="M30" s="97">
        <v>2504</v>
      </c>
      <c r="N30" s="97">
        <v>963</v>
      </c>
      <c r="O30" s="97">
        <v>27864</v>
      </c>
      <c r="P30" s="160">
        <v>2.336388453592411E-3</v>
      </c>
      <c r="Q30" s="11"/>
      <c r="R30" s="11"/>
      <c r="S30" s="11"/>
      <c r="T30" s="11"/>
      <c r="U30" s="11"/>
    </row>
    <row r="31" spans="1:21">
      <c r="A31" s="100" t="s">
        <v>734</v>
      </c>
      <c r="B31" s="97">
        <v>4714</v>
      </c>
      <c r="C31" s="97">
        <v>7103</v>
      </c>
      <c r="D31" s="97">
        <v>6198</v>
      </c>
      <c r="E31" s="97">
        <v>3154</v>
      </c>
      <c r="F31" s="97">
        <v>2781</v>
      </c>
      <c r="G31" s="97">
        <v>1607</v>
      </c>
      <c r="H31" s="97">
        <v>983</v>
      </c>
      <c r="I31" s="97">
        <v>2484</v>
      </c>
      <c r="J31" s="97">
        <v>11</v>
      </c>
      <c r="K31" s="97">
        <v>3990</v>
      </c>
      <c r="L31" s="97">
        <v>314</v>
      </c>
      <c r="M31" s="97">
        <v>3087</v>
      </c>
      <c r="N31" s="97">
        <v>1680</v>
      </c>
      <c r="O31" s="97">
        <v>38106</v>
      </c>
      <c r="P31" s="160">
        <v>3.1951772327229551E-3</v>
      </c>
      <c r="Q31" s="11"/>
      <c r="R31" s="11"/>
      <c r="S31" s="11"/>
      <c r="T31" s="11"/>
      <c r="U31" s="11"/>
    </row>
    <row r="32" spans="1:21">
      <c r="A32" s="100" t="s">
        <v>735</v>
      </c>
      <c r="B32" s="97">
        <v>4197</v>
      </c>
      <c r="C32" s="97">
        <v>6784</v>
      </c>
      <c r="D32" s="97">
        <v>5537</v>
      </c>
      <c r="E32" s="97">
        <v>2966</v>
      </c>
      <c r="F32" s="97">
        <v>2435</v>
      </c>
      <c r="G32" s="97">
        <v>1492</v>
      </c>
      <c r="H32" s="97">
        <v>846</v>
      </c>
      <c r="I32" s="97">
        <v>2709</v>
      </c>
      <c r="J32" s="97">
        <v>14</v>
      </c>
      <c r="K32" s="97">
        <v>2720</v>
      </c>
      <c r="L32" s="97">
        <v>249</v>
      </c>
      <c r="M32" s="97">
        <v>2566</v>
      </c>
      <c r="N32" s="97">
        <v>1547</v>
      </c>
      <c r="O32" s="97">
        <v>34062</v>
      </c>
      <c r="P32" s="160">
        <v>2.856088986012945E-3</v>
      </c>
      <c r="Q32" s="11"/>
      <c r="R32" s="11"/>
      <c r="S32" s="11"/>
      <c r="T32" s="11"/>
      <c r="U32" s="11"/>
    </row>
    <row r="33" spans="1:21">
      <c r="A33" s="100" t="s">
        <v>736</v>
      </c>
      <c r="B33" s="97">
        <v>8628</v>
      </c>
      <c r="C33" s="97">
        <v>16134</v>
      </c>
      <c r="D33" s="97">
        <v>10657</v>
      </c>
      <c r="E33" s="97">
        <v>5339</v>
      </c>
      <c r="F33" s="97">
        <v>5102</v>
      </c>
      <c r="G33" s="97">
        <v>3048</v>
      </c>
      <c r="H33" s="97">
        <v>1808</v>
      </c>
      <c r="I33" s="97">
        <v>7395</v>
      </c>
      <c r="J33" s="97">
        <v>31</v>
      </c>
      <c r="K33" s="97">
        <v>6772</v>
      </c>
      <c r="L33" s="97">
        <v>485</v>
      </c>
      <c r="M33" s="97">
        <v>5663</v>
      </c>
      <c r="N33" s="97">
        <v>4894</v>
      </c>
      <c r="O33" s="97">
        <v>75956</v>
      </c>
      <c r="P33" s="160">
        <v>6.3688889384533867E-3</v>
      </c>
      <c r="Q33" s="11"/>
      <c r="R33" s="11"/>
      <c r="S33" s="11"/>
      <c r="T33" s="11"/>
      <c r="U33" s="11"/>
    </row>
    <row r="34" spans="1:21">
      <c r="A34" s="100" t="s">
        <v>737</v>
      </c>
      <c r="B34" s="97">
        <v>20480</v>
      </c>
      <c r="C34" s="97">
        <v>38442</v>
      </c>
      <c r="D34" s="97">
        <v>23938</v>
      </c>
      <c r="E34" s="97">
        <v>12748</v>
      </c>
      <c r="F34" s="97">
        <v>11550</v>
      </c>
      <c r="G34" s="97">
        <v>7353</v>
      </c>
      <c r="H34" s="97">
        <v>4343</v>
      </c>
      <c r="I34" s="97">
        <v>15361</v>
      </c>
      <c r="J34" s="97">
        <v>60</v>
      </c>
      <c r="K34" s="97">
        <v>14916</v>
      </c>
      <c r="L34" s="97">
        <v>978</v>
      </c>
      <c r="M34" s="97">
        <v>12310</v>
      </c>
      <c r="N34" s="97">
        <v>10456</v>
      </c>
      <c r="O34" s="97">
        <v>172935</v>
      </c>
      <c r="P34" s="160">
        <v>1.45005504314529E-2</v>
      </c>
      <c r="Q34" s="11"/>
      <c r="R34" s="11"/>
      <c r="S34" s="11"/>
      <c r="T34" s="11"/>
      <c r="U34" s="11"/>
    </row>
    <row r="35" spans="1:21">
      <c r="A35" s="100" t="s">
        <v>738</v>
      </c>
      <c r="B35" s="97">
        <v>76806</v>
      </c>
      <c r="C35" s="97">
        <v>145913</v>
      </c>
      <c r="D35" s="97">
        <v>79375</v>
      </c>
      <c r="E35" s="97">
        <v>47038</v>
      </c>
      <c r="F35" s="97">
        <v>45158</v>
      </c>
      <c r="G35" s="97">
        <v>31141</v>
      </c>
      <c r="H35" s="97">
        <v>15427</v>
      </c>
      <c r="I35" s="97">
        <v>56871</v>
      </c>
      <c r="J35" s="97">
        <v>221</v>
      </c>
      <c r="K35" s="97">
        <v>55706</v>
      </c>
      <c r="L35" s="97">
        <v>3741</v>
      </c>
      <c r="M35" s="97">
        <v>46471</v>
      </c>
      <c r="N35" s="97">
        <v>38071</v>
      </c>
      <c r="O35" s="97">
        <v>641939</v>
      </c>
      <c r="P35" s="160">
        <v>5.3826402078332572E-2</v>
      </c>
      <c r="Q35" s="11"/>
      <c r="R35" s="11"/>
      <c r="S35" s="11"/>
      <c r="T35" s="11"/>
      <c r="U35" s="11"/>
    </row>
    <row r="36" spans="1:21">
      <c r="A36" s="100" t="s">
        <v>739</v>
      </c>
      <c r="B36" s="97">
        <v>46733</v>
      </c>
      <c r="C36" s="97">
        <v>95175</v>
      </c>
      <c r="D36" s="97">
        <v>43419</v>
      </c>
      <c r="E36" s="97">
        <v>27896</v>
      </c>
      <c r="F36" s="97">
        <v>27827</v>
      </c>
      <c r="G36" s="97">
        <v>20217</v>
      </c>
      <c r="H36" s="97">
        <v>9458</v>
      </c>
      <c r="I36" s="97">
        <v>28883</v>
      </c>
      <c r="J36" s="97">
        <v>151</v>
      </c>
      <c r="K36" s="97">
        <v>30241</v>
      </c>
      <c r="L36" s="97">
        <v>2128</v>
      </c>
      <c r="M36" s="97">
        <v>29383</v>
      </c>
      <c r="N36" s="97">
        <v>18828</v>
      </c>
      <c r="O36" s="97">
        <v>380339</v>
      </c>
      <c r="P36" s="160">
        <v>3.1891316682848267E-2</v>
      </c>
      <c r="Q36" s="11"/>
      <c r="R36" s="11"/>
      <c r="S36" s="11"/>
      <c r="T36" s="11"/>
      <c r="U36" s="11"/>
    </row>
    <row r="37" spans="1:21">
      <c r="A37" s="100" t="s">
        <v>740</v>
      </c>
      <c r="B37" s="97">
        <v>1176070</v>
      </c>
      <c r="C37" s="97">
        <v>2143440</v>
      </c>
      <c r="D37" s="97">
        <v>996526</v>
      </c>
      <c r="E37" s="97">
        <v>527473</v>
      </c>
      <c r="F37" s="97">
        <v>743432</v>
      </c>
      <c r="G37" s="97">
        <v>566121</v>
      </c>
      <c r="H37" s="97">
        <v>294196</v>
      </c>
      <c r="I37" s="97">
        <v>1139431</v>
      </c>
      <c r="J37" s="97">
        <v>1700</v>
      </c>
      <c r="K37" s="97">
        <v>1068367</v>
      </c>
      <c r="L37" s="97">
        <v>88699</v>
      </c>
      <c r="M37" s="97">
        <v>874569</v>
      </c>
      <c r="N37" s="97">
        <v>881492</v>
      </c>
      <c r="O37" s="97">
        <v>10501516</v>
      </c>
      <c r="P37" s="160">
        <v>0.88054912172035471</v>
      </c>
      <c r="Q37" s="11"/>
      <c r="R37" s="11"/>
      <c r="S37" s="11"/>
      <c r="T37" s="11"/>
      <c r="U37" s="11"/>
    </row>
    <row r="38" spans="1:21">
      <c r="A38" s="72" t="s">
        <v>160</v>
      </c>
      <c r="B38" s="158">
        <v>1347462</v>
      </c>
      <c r="C38" s="158">
        <v>2464164</v>
      </c>
      <c r="D38" s="158">
        <v>1180557</v>
      </c>
      <c r="E38" s="158">
        <v>634555</v>
      </c>
      <c r="F38" s="158">
        <v>845996</v>
      </c>
      <c r="G38" s="158">
        <v>635783</v>
      </c>
      <c r="H38" s="158">
        <v>330670</v>
      </c>
      <c r="I38" s="158">
        <v>1257958</v>
      </c>
      <c r="J38" s="158">
        <v>2247</v>
      </c>
      <c r="K38" s="158">
        <v>1187801</v>
      </c>
      <c r="L38" s="158">
        <v>98166</v>
      </c>
      <c r="M38" s="158">
        <v>981206</v>
      </c>
      <c r="N38" s="158">
        <v>959534</v>
      </c>
      <c r="O38" s="158">
        <v>11926099</v>
      </c>
      <c r="P38" s="161">
        <v>1</v>
      </c>
      <c r="Q38" s="11"/>
      <c r="R38" s="11"/>
      <c r="S38" s="11"/>
      <c r="T38" s="11"/>
      <c r="U38" s="11"/>
    </row>
    <row r="39" spans="1:21">
      <c r="A39" s="54" t="s">
        <v>741</v>
      </c>
      <c r="B39" s="160">
        <v>0.112984304423433</v>
      </c>
      <c r="C39" s="160">
        <v>0.20661944865626219</v>
      </c>
      <c r="D39" s="160">
        <v>9.8989367772311807E-2</v>
      </c>
      <c r="E39" s="160">
        <v>5.3207255784141989E-2</v>
      </c>
      <c r="F39" s="160">
        <v>7.0936523334243662E-2</v>
      </c>
      <c r="G39" s="160">
        <v>5.3310223233934251E-2</v>
      </c>
      <c r="H39" s="160">
        <v>2.7726585197724755E-2</v>
      </c>
      <c r="I39" s="160">
        <v>0.1054794195486722</v>
      </c>
      <c r="J39" s="160">
        <v>1.8841030918827692E-4</v>
      </c>
      <c r="K39" s="160">
        <v>9.9596775106428351E-2</v>
      </c>
      <c r="L39" s="160">
        <v>8.2311911044843748E-3</v>
      </c>
      <c r="M39" s="160">
        <v>8.2273843274317943E-2</v>
      </c>
      <c r="N39" s="160">
        <v>8.0456652254857181E-2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2"/>
      <c r="P40" s="552"/>
      <c r="Q40" s="11"/>
      <c r="R40" s="11"/>
      <c r="S40" s="11"/>
      <c r="T40" s="11"/>
      <c r="U40" s="11"/>
    </row>
    <row r="41" spans="1:21" ht="36.75" customHeight="1" thickTop="1">
      <c r="A41" s="769" t="s">
        <v>1455</v>
      </c>
      <c r="B41" s="770"/>
      <c r="C41" s="770"/>
      <c r="D41" s="770"/>
      <c r="E41" s="770"/>
      <c r="F41" s="770"/>
      <c r="G41" s="770"/>
      <c r="H41" s="770"/>
      <c r="I41" s="770"/>
      <c r="J41" s="770"/>
      <c r="K41" s="770"/>
      <c r="L41" s="770"/>
      <c r="M41" s="770"/>
      <c r="N41" s="770"/>
      <c r="O41" s="770"/>
      <c r="P41" s="770"/>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34" t="s">
        <v>440</v>
      </c>
      <c r="B43" s="734"/>
      <c r="C43" s="734"/>
      <c r="D43" s="734"/>
      <c r="E43" s="734"/>
      <c r="F43" s="734"/>
      <c r="G43" s="734"/>
      <c r="H43" s="734"/>
      <c r="I43" s="734"/>
      <c r="J43" s="734"/>
      <c r="K43" s="734"/>
      <c r="L43" s="734"/>
      <c r="M43" s="734"/>
      <c r="N43" s="734"/>
      <c r="O43" s="734"/>
      <c r="P43" s="734"/>
      <c r="Q43" s="11"/>
      <c r="R43" s="11"/>
      <c r="S43" s="11"/>
      <c r="T43" s="11"/>
      <c r="U43" s="11"/>
    </row>
    <row r="44" spans="1:21" ht="18">
      <c r="A44" s="735" t="s">
        <v>743</v>
      </c>
      <c r="B44" s="735"/>
      <c r="C44" s="735"/>
      <c r="D44" s="735"/>
      <c r="E44" s="735"/>
      <c r="F44" s="735"/>
      <c r="G44" s="735"/>
      <c r="H44" s="735"/>
      <c r="I44" s="735"/>
      <c r="J44" s="735"/>
      <c r="K44" s="735"/>
      <c r="L44" s="735"/>
      <c r="M44" s="735"/>
      <c r="N44" s="735"/>
      <c r="O44" s="735"/>
      <c r="P44" s="735"/>
      <c r="Q44" s="11"/>
      <c r="R44" s="11"/>
      <c r="S44" s="11"/>
      <c r="T44" s="11"/>
      <c r="U44" s="11"/>
    </row>
    <row r="45" spans="1:21" ht="18">
      <c r="A45" s="735" t="s">
        <v>1500</v>
      </c>
      <c r="B45" s="735"/>
      <c r="C45" s="735"/>
      <c r="D45" s="735"/>
      <c r="E45" s="735"/>
      <c r="F45" s="735"/>
      <c r="G45" s="735"/>
      <c r="H45" s="735"/>
      <c r="I45" s="735"/>
      <c r="J45" s="735"/>
      <c r="K45" s="735"/>
      <c r="L45" s="735"/>
      <c r="M45" s="735"/>
      <c r="N45" s="735"/>
      <c r="O45" s="735"/>
      <c r="P45" s="735"/>
      <c r="Q45" s="11"/>
      <c r="R45" s="11"/>
      <c r="S45" s="11"/>
      <c r="T45" s="11"/>
      <c r="U45" s="11"/>
    </row>
    <row r="46" spans="1:21" ht="30" customHeight="1">
      <c r="A46" s="739" t="s">
        <v>512</v>
      </c>
      <c r="B46" s="739"/>
      <c r="C46" s="739"/>
      <c r="D46" s="739"/>
      <c r="E46" s="739"/>
      <c r="F46" s="739"/>
      <c r="G46" s="739"/>
      <c r="H46" s="739"/>
      <c r="I46" s="739"/>
      <c r="J46" s="739"/>
      <c r="K46" s="739"/>
      <c r="L46" s="739"/>
      <c r="M46" s="739"/>
      <c r="N46" s="739"/>
      <c r="O46" s="739"/>
      <c r="P46" s="739"/>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725</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726</v>
      </c>
      <c r="Q48" s="11"/>
      <c r="R48" s="11"/>
      <c r="S48" s="11"/>
      <c r="T48" s="11"/>
      <c r="U48" s="11"/>
    </row>
    <row r="49" spans="1:21">
      <c r="A49" s="100" t="s">
        <v>727</v>
      </c>
      <c r="B49" s="97">
        <v>3163260.7158600003</v>
      </c>
      <c r="C49" s="97">
        <v>2563752.4042500001</v>
      </c>
      <c r="D49" s="97">
        <v>2118821.1584600001</v>
      </c>
      <c r="E49" s="97">
        <v>1626264.1104900001</v>
      </c>
      <c r="F49" s="97">
        <v>1906092.2930300001</v>
      </c>
      <c r="G49" s="97">
        <v>513792.98573000001</v>
      </c>
      <c r="H49" s="97">
        <v>354895.91360999999</v>
      </c>
      <c r="I49" s="97">
        <v>0</v>
      </c>
      <c r="J49" s="97">
        <v>0</v>
      </c>
      <c r="K49" s="97">
        <v>605251.08946000005</v>
      </c>
      <c r="L49" s="97">
        <v>95585.667620000007</v>
      </c>
      <c r="M49" s="97">
        <v>2612327.6046500001</v>
      </c>
      <c r="N49" s="97">
        <v>0</v>
      </c>
      <c r="O49" s="97">
        <v>15560043.943159999</v>
      </c>
      <c r="P49" s="160">
        <v>0.43705889224612926</v>
      </c>
      <c r="Q49" s="11"/>
      <c r="R49" s="11"/>
      <c r="S49" s="11"/>
      <c r="T49" s="11"/>
      <c r="U49" s="11"/>
    </row>
    <row r="50" spans="1:21">
      <c r="A50" s="100" t="s">
        <v>728</v>
      </c>
      <c r="B50" s="97">
        <v>559828.45546000008</v>
      </c>
      <c r="C50" s="97">
        <v>395233.26222999999</v>
      </c>
      <c r="D50" s="97">
        <v>725432.76711000002</v>
      </c>
      <c r="E50" s="97">
        <v>592282.58062999998</v>
      </c>
      <c r="F50" s="97">
        <v>625559.29504</v>
      </c>
      <c r="G50" s="97">
        <v>308267.64716000005</v>
      </c>
      <c r="H50" s="97">
        <v>231994.60055</v>
      </c>
      <c r="I50" s="97">
        <v>0</v>
      </c>
      <c r="J50" s="97">
        <v>20036.015920000002</v>
      </c>
      <c r="K50" s="97">
        <v>191145.56433000002</v>
      </c>
      <c r="L50" s="97">
        <v>51686.708570000003</v>
      </c>
      <c r="M50" s="97">
        <v>421959.94475000002</v>
      </c>
      <c r="N50" s="97">
        <v>0</v>
      </c>
      <c r="O50" s="97">
        <v>4123426.8417500006</v>
      </c>
      <c r="P50" s="160">
        <v>0.11582103330147898</v>
      </c>
      <c r="Q50" s="11"/>
      <c r="R50" s="11"/>
      <c r="S50" s="11"/>
      <c r="T50" s="11"/>
      <c r="U50" s="11"/>
    </row>
    <row r="51" spans="1:21">
      <c r="A51" s="100" t="s">
        <v>729</v>
      </c>
      <c r="B51" s="97">
        <v>600568.81198</v>
      </c>
      <c r="C51" s="97">
        <v>484136.38556000002</v>
      </c>
      <c r="D51" s="97">
        <v>602845.39838999999</v>
      </c>
      <c r="E51" s="97">
        <v>528956.69915</v>
      </c>
      <c r="F51" s="97">
        <v>452723.40018</v>
      </c>
      <c r="G51" s="97">
        <v>322947.47911000001</v>
      </c>
      <c r="H51" s="97">
        <v>179462.86924999999</v>
      </c>
      <c r="I51" s="97">
        <v>0</v>
      </c>
      <c r="J51" s="97">
        <v>0</v>
      </c>
      <c r="K51" s="97">
        <v>79690.103409999996</v>
      </c>
      <c r="L51" s="97">
        <v>35326.368520000004</v>
      </c>
      <c r="M51" s="97">
        <v>415204.58202999999</v>
      </c>
      <c r="N51" s="97">
        <v>0</v>
      </c>
      <c r="O51" s="97">
        <v>3701862.0975800003</v>
      </c>
      <c r="P51" s="160">
        <v>0.10397989578477188</v>
      </c>
      <c r="Q51" s="11"/>
      <c r="R51" s="11"/>
      <c r="S51" s="11"/>
      <c r="T51" s="11"/>
      <c r="U51" s="11"/>
    </row>
    <row r="52" spans="1:21">
      <c r="A52" s="100" t="s">
        <v>730</v>
      </c>
      <c r="B52" s="97">
        <v>602036.94628999999</v>
      </c>
      <c r="C52" s="97">
        <v>589817.75451</v>
      </c>
      <c r="D52" s="97">
        <v>701777.87203999993</v>
      </c>
      <c r="E52" s="97">
        <v>735390.62297000003</v>
      </c>
      <c r="F52" s="97">
        <v>523330.11174999998</v>
      </c>
      <c r="G52" s="97">
        <v>387751.13588000002</v>
      </c>
      <c r="H52" s="97">
        <v>197240.05877999999</v>
      </c>
      <c r="I52" s="97">
        <v>0</v>
      </c>
      <c r="J52" s="97">
        <v>5523.9433099999997</v>
      </c>
      <c r="K52" s="97">
        <v>70595.805739999996</v>
      </c>
      <c r="L52" s="97">
        <v>57944.511479999994</v>
      </c>
      <c r="M52" s="97">
        <v>374863.82568999997</v>
      </c>
      <c r="N52" s="97">
        <v>0</v>
      </c>
      <c r="O52" s="97">
        <v>4246272.5884400001</v>
      </c>
      <c r="P52" s="160">
        <v>0.11927159077815511</v>
      </c>
      <c r="Q52" s="11"/>
      <c r="R52" s="11"/>
      <c r="S52" s="11"/>
      <c r="T52" s="11"/>
      <c r="U52" s="11"/>
    </row>
    <row r="53" spans="1:21">
      <c r="A53" s="100" t="s">
        <v>731</v>
      </c>
      <c r="B53" s="97">
        <v>391601.48379000003</v>
      </c>
      <c r="C53" s="97">
        <v>383860.37319000001</v>
      </c>
      <c r="D53" s="97">
        <v>465369.94176999998</v>
      </c>
      <c r="E53" s="97">
        <v>440785.01367000001</v>
      </c>
      <c r="F53" s="97">
        <v>264512.73775999999</v>
      </c>
      <c r="G53" s="97">
        <v>245201.75618</v>
      </c>
      <c r="H53" s="97">
        <v>136391.04211000001</v>
      </c>
      <c r="I53" s="97">
        <v>0</v>
      </c>
      <c r="J53" s="97">
        <v>4194.0040799999997</v>
      </c>
      <c r="K53" s="97">
        <v>33924.4427</v>
      </c>
      <c r="L53" s="97">
        <v>20544.20379</v>
      </c>
      <c r="M53" s="97">
        <v>215865.72709</v>
      </c>
      <c r="N53" s="97">
        <v>0</v>
      </c>
      <c r="O53" s="97">
        <v>2602250.7261299998</v>
      </c>
      <c r="P53" s="160">
        <v>7.3093419521416084E-2</v>
      </c>
      <c r="Q53" s="11"/>
      <c r="R53" s="11"/>
      <c r="S53" s="11"/>
      <c r="T53" s="11"/>
      <c r="U53" s="11"/>
    </row>
    <row r="54" spans="1:21">
      <c r="A54" s="100" t="s">
        <v>732</v>
      </c>
      <c r="B54" s="97">
        <v>341804.60305999999</v>
      </c>
      <c r="C54" s="97">
        <v>333366.55255999998</v>
      </c>
      <c r="D54" s="97">
        <v>341367.72045999998</v>
      </c>
      <c r="E54" s="97">
        <v>333678.48356000002</v>
      </c>
      <c r="F54" s="97">
        <v>196351.76281000001</v>
      </c>
      <c r="G54" s="97">
        <v>183456.7978</v>
      </c>
      <c r="H54" s="97">
        <v>97215.612730000008</v>
      </c>
      <c r="I54" s="97">
        <v>0</v>
      </c>
      <c r="J54" s="97">
        <v>5810.6078799999996</v>
      </c>
      <c r="K54" s="97">
        <v>27959.297210000001</v>
      </c>
      <c r="L54" s="97">
        <v>20290.389769999998</v>
      </c>
      <c r="M54" s="97">
        <v>163801.05690999998</v>
      </c>
      <c r="N54" s="97">
        <v>0</v>
      </c>
      <c r="O54" s="97">
        <v>2045102.88475</v>
      </c>
      <c r="P54" s="160">
        <v>5.7443950968474933E-2</v>
      </c>
      <c r="Q54" s="11"/>
      <c r="R54" s="11"/>
      <c r="S54" s="11"/>
      <c r="T54" s="11"/>
      <c r="U54" s="11"/>
    </row>
    <row r="55" spans="1:21">
      <c r="A55" s="100" t="s">
        <v>733</v>
      </c>
      <c r="B55" s="97">
        <v>191580.9896</v>
      </c>
      <c r="C55" s="97">
        <v>196024.77421999999</v>
      </c>
      <c r="D55" s="97">
        <v>196682.61684999999</v>
      </c>
      <c r="E55" s="97">
        <v>180731.62843000001</v>
      </c>
      <c r="F55" s="97">
        <v>102647.56612999999</v>
      </c>
      <c r="G55" s="97">
        <v>93122.268559999997</v>
      </c>
      <c r="H55" s="97">
        <v>53573.412299999996</v>
      </c>
      <c r="I55" s="97">
        <v>0</v>
      </c>
      <c r="J55" s="97">
        <v>2177.5854399999998</v>
      </c>
      <c r="K55" s="97">
        <v>8234.1177599999992</v>
      </c>
      <c r="L55" s="97">
        <v>10326.856900000001</v>
      </c>
      <c r="M55" s="97">
        <v>79131.653059999997</v>
      </c>
      <c r="N55" s="97">
        <v>0</v>
      </c>
      <c r="O55" s="97">
        <v>1114233.4692500001</v>
      </c>
      <c r="P55" s="160">
        <v>3.1297189619315914E-2</v>
      </c>
      <c r="Q55" s="11"/>
      <c r="R55" s="11"/>
      <c r="S55" s="11"/>
      <c r="T55" s="11"/>
      <c r="U55" s="11"/>
    </row>
    <row r="56" spans="1:21">
      <c r="A56" s="100" t="s">
        <v>734</v>
      </c>
      <c r="B56" s="97">
        <v>99382.907330000002</v>
      </c>
      <c r="C56" s="97">
        <v>119291.43096</v>
      </c>
      <c r="D56" s="97">
        <v>116367.88745000001</v>
      </c>
      <c r="E56" s="97">
        <v>103032.91020999999</v>
      </c>
      <c r="F56" s="97">
        <v>62512.720569999998</v>
      </c>
      <c r="G56" s="97">
        <v>54889.698079999995</v>
      </c>
      <c r="H56" s="97">
        <v>32099.097989999998</v>
      </c>
      <c r="I56" s="97">
        <v>0</v>
      </c>
      <c r="J56" s="97">
        <v>205.45199</v>
      </c>
      <c r="K56" s="97">
        <v>6159.1667200000002</v>
      </c>
      <c r="L56" s="97">
        <v>4358.2455499999996</v>
      </c>
      <c r="M56" s="97">
        <v>44388.920939999996</v>
      </c>
      <c r="N56" s="97">
        <v>0</v>
      </c>
      <c r="O56" s="97">
        <v>642688.43779</v>
      </c>
      <c r="P56" s="160">
        <v>1.8052178882397674E-2</v>
      </c>
      <c r="Q56" s="11"/>
      <c r="R56" s="11"/>
      <c r="S56" s="11"/>
      <c r="T56" s="11"/>
      <c r="U56" s="11"/>
    </row>
    <row r="57" spans="1:21">
      <c r="A57" s="100" t="s">
        <v>735</v>
      </c>
      <c r="B57" s="97">
        <v>60249.597710000002</v>
      </c>
      <c r="C57" s="97">
        <v>67158.127489999999</v>
      </c>
      <c r="D57" s="97">
        <v>70089.351219999997</v>
      </c>
      <c r="E57" s="97">
        <v>59460.934150000001</v>
      </c>
      <c r="F57" s="97">
        <v>28671.007579999998</v>
      </c>
      <c r="G57" s="97">
        <v>31849.14241</v>
      </c>
      <c r="H57" s="97">
        <v>14849.387909999999</v>
      </c>
      <c r="I57" s="97">
        <v>0</v>
      </c>
      <c r="J57" s="97">
        <v>374.19670000000002</v>
      </c>
      <c r="K57" s="97">
        <v>3599.3227499999998</v>
      </c>
      <c r="L57" s="97">
        <v>2738.0393100000001</v>
      </c>
      <c r="M57" s="97">
        <v>26968.371520000001</v>
      </c>
      <c r="N57" s="97">
        <v>0</v>
      </c>
      <c r="O57" s="97">
        <v>366007.47874999995</v>
      </c>
      <c r="P57" s="160">
        <v>1.0280615131976738E-2</v>
      </c>
      <c r="Q57" s="11"/>
      <c r="R57" s="11"/>
      <c r="S57" s="11"/>
      <c r="T57" s="11"/>
      <c r="U57" s="11"/>
    </row>
    <row r="58" spans="1:21">
      <c r="A58" s="100" t="s">
        <v>736</v>
      </c>
      <c r="B58" s="97">
        <v>67635.906530000007</v>
      </c>
      <c r="C58" s="97">
        <v>69966.258809999999</v>
      </c>
      <c r="D58" s="97">
        <v>66820.159570000003</v>
      </c>
      <c r="E58" s="97">
        <v>61714.559659999999</v>
      </c>
      <c r="F58" s="97">
        <v>34302.112299999993</v>
      </c>
      <c r="G58" s="97">
        <v>31095.332600000002</v>
      </c>
      <c r="H58" s="97">
        <v>19576.449390000002</v>
      </c>
      <c r="I58" s="97">
        <v>0</v>
      </c>
      <c r="J58" s="97">
        <v>517.02984000000004</v>
      </c>
      <c r="K58" s="97">
        <v>3640.5963400000001</v>
      </c>
      <c r="L58" s="97">
        <v>2688.7859600000002</v>
      </c>
      <c r="M58" s="97">
        <v>31009.31337</v>
      </c>
      <c r="N58" s="97">
        <v>0</v>
      </c>
      <c r="O58" s="97">
        <v>388966.50436999998</v>
      </c>
      <c r="P58" s="160">
        <v>1.0925500605384332E-2</v>
      </c>
      <c r="Q58" s="11"/>
      <c r="R58" s="11"/>
      <c r="S58" s="11"/>
      <c r="T58" s="11"/>
      <c r="U58" s="11"/>
    </row>
    <row r="59" spans="1:21">
      <c r="A59" s="100" t="s">
        <v>737</v>
      </c>
      <c r="B59" s="97">
        <v>70537.042549999998</v>
      </c>
      <c r="C59" s="97">
        <v>72067.727989999999</v>
      </c>
      <c r="D59" s="97">
        <v>76612.396640000006</v>
      </c>
      <c r="E59" s="97">
        <v>60783.593740000004</v>
      </c>
      <c r="F59" s="97">
        <v>36934.732250000001</v>
      </c>
      <c r="G59" s="97">
        <v>32671.392329999999</v>
      </c>
      <c r="H59" s="97">
        <v>18223.153679999999</v>
      </c>
      <c r="I59" s="97">
        <v>0</v>
      </c>
      <c r="J59" s="97">
        <v>983.89179000000001</v>
      </c>
      <c r="K59" s="97">
        <v>2767.748</v>
      </c>
      <c r="L59" s="97">
        <v>3180.7475499999996</v>
      </c>
      <c r="M59" s="97">
        <v>30984.829559999998</v>
      </c>
      <c r="N59" s="97">
        <v>0</v>
      </c>
      <c r="O59" s="97">
        <v>405747.25607999996</v>
      </c>
      <c r="P59" s="160">
        <v>1.1396847394649278E-2</v>
      </c>
      <c r="Q59" s="11"/>
      <c r="R59" s="11"/>
      <c r="S59" s="11"/>
      <c r="T59" s="11"/>
      <c r="U59" s="11"/>
    </row>
    <row r="60" spans="1:21">
      <c r="A60" s="100" t="s">
        <v>738</v>
      </c>
      <c r="B60" s="97">
        <v>53533.72208</v>
      </c>
      <c r="C60" s="97">
        <v>56196.703350000003</v>
      </c>
      <c r="D60" s="97">
        <v>58073.144319999999</v>
      </c>
      <c r="E60" s="97">
        <v>46835.721270000002</v>
      </c>
      <c r="F60" s="97">
        <v>26551.110699999997</v>
      </c>
      <c r="G60" s="97">
        <v>28460.448039999999</v>
      </c>
      <c r="H60" s="97">
        <v>14573.874169999999</v>
      </c>
      <c r="I60" s="97">
        <v>0</v>
      </c>
      <c r="J60" s="97">
        <v>620.13909000000001</v>
      </c>
      <c r="K60" s="97">
        <v>2759.8312599999999</v>
      </c>
      <c r="L60" s="97">
        <v>2951.1232200000004</v>
      </c>
      <c r="M60" s="97">
        <v>24478.857090000001</v>
      </c>
      <c r="N60" s="97">
        <v>0</v>
      </c>
      <c r="O60" s="97">
        <v>315034.67459000007</v>
      </c>
      <c r="P60" s="160">
        <v>8.8488635635217139E-3</v>
      </c>
      <c r="Q60" s="11"/>
      <c r="R60" s="11"/>
      <c r="S60" s="11"/>
      <c r="T60" s="11"/>
      <c r="U60" s="11"/>
    </row>
    <row r="61" spans="1:21">
      <c r="A61" s="100" t="s">
        <v>739</v>
      </c>
      <c r="B61" s="97">
        <v>6465.0502500000002</v>
      </c>
      <c r="C61" s="97">
        <v>9040.2428199999995</v>
      </c>
      <c r="D61" s="97">
        <v>7858.5098799999996</v>
      </c>
      <c r="E61" s="97">
        <v>6535.25965</v>
      </c>
      <c r="F61" s="97">
        <v>3449.7851099999998</v>
      </c>
      <c r="G61" s="97">
        <v>4596.4746299999997</v>
      </c>
      <c r="H61" s="97">
        <v>1906.95326</v>
      </c>
      <c r="I61" s="97">
        <v>0</v>
      </c>
      <c r="J61" s="97">
        <v>60.848059999999997</v>
      </c>
      <c r="K61" s="97">
        <v>530.58236999999997</v>
      </c>
      <c r="L61" s="97">
        <v>390.37058000000002</v>
      </c>
      <c r="M61" s="97">
        <v>2978.26307</v>
      </c>
      <c r="N61" s="97">
        <v>0</v>
      </c>
      <c r="O61" s="97">
        <v>43812.33967999999</v>
      </c>
      <c r="P61" s="160">
        <v>1.2306245867428544E-3</v>
      </c>
      <c r="Q61" s="11"/>
      <c r="R61" s="11"/>
      <c r="S61" s="11"/>
      <c r="T61" s="11"/>
      <c r="U61" s="11"/>
    </row>
    <row r="62" spans="1:21">
      <c r="A62" s="100" t="s">
        <v>740</v>
      </c>
      <c r="B62" s="97">
        <v>7296.8596100000004</v>
      </c>
      <c r="C62" s="97">
        <v>10935.596670000001</v>
      </c>
      <c r="D62" s="97">
        <v>7801.0794699999997</v>
      </c>
      <c r="E62" s="97">
        <v>6437.7503799999995</v>
      </c>
      <c r="F62" s="97">
        <v>3391.14383</v>
      </c>
      <c r="G62" s="97">
        <v>3937.13643</v>
      </c>
      <c r="H62" s="97">
        <v>2126.5441800000003</v>
      </c>
      <c r="I62" s="97">
        <v>0</v>
      </c>
      <c r="J62" s="97">
        <v>161.81595999999999</v>
      </c>
      <c r="K62" s="97">
        <v>495.00409000000002</v>
      </c>
      <c r="L62" s="97">
        <v>646.63893999999993</v>
      </c>
      <c r="M62" s="97">
        <v>3031.2075499999996</v>
      </c>
      <c r="N62" s="97">
        <v>0</v>
      </c>
      <c r="O62" s="97">
        <v>46260.777109999995</v>
      </c>
      <c r="P62" s="160">
        <v>1.2993976155851136E-3</v>
      </c>
      <c r="Q62" s="11"/>
      <c r="R62" s="11"/>
      <c r="S62" s="11"/>
      <c r="T62" s="11"/>
      <c r="U62" s="11"/>
    </row>
    <row r="63" spans="1:21">
      <c r="A63" s="72" t="s">
        <v>160</v>
      </c>
      <c r="B63" s="158">
        <v>6215783.0921000009</v>
      </c>
      <c r="C63" s="158">
        <v>5350847.5946099982</v>
      </c>
      <c r="D63" s="158">
        <v>5555920.0036300002</v>
      </c>
      <c r="E63" s="158">
        <v>4782889.8679600004</v>
      </c>
      <c r="F63" s="158">
        <v>4267029.7790400004</v>
      </c>
      <c r="G63" s="158">
        <v>2242039.6949399998</v>
      </c>
      <c r="H63" s="158">
        <v>1354128.9699099998</v>
      </c>
      <c r="I63" s="158">
        <v>0</v>
      </c>
      <c r="J63" s="158">
        <v>40665.530060000005</v>
      </c>
      <c r="K63" s="158">
        <v>1036752.6721400002</v>
      </c>
      <c r="L63" s="158">
        <v>308658.65775999997</v>
      </c>
      <c r="M63" s="158">
        <v>4446994.1572800009</v>
      </c>
      <c r="N63" s="158">
        <v>0</v>
      </c>
      <c r="O63" s="158">
        <v>35601710.019430004</v>
      </c>
      <c r="P63" s="161">
        <v>1</v>
      </c>
      <c r="Q63" s="11"/>
      <c r="R63" s="11"/>
      <c r="S63" s="11"/>
      <c r="T63" s="11"/>
      <c r="U63" s="11"/>
    </row>
    <row r="64" spans="1:21">
      <c r="A64" s="54" t="s">
        <v>741</v>
      </c>
      <c r="B64" s="160">
        <v>0.17459226224548408</v>
      </c>
      <c r="C64" s="160">
        <v>0.15029748828608844</v>
      </c>
      <c r="D64" s="160">
        <v>0.15605767252746564</v>
      </c>
      <c r="E64" s="160">
        <v>0.13434438585533359</v>
      </c>
      <c r="F64" s="160">
        <v>0.11985462992399029</v>
      </c>
      <c r="G64" s="160">
        <v>6.2975618129477023E-2</v>
      </c>
      <c r="H64" s="160">
        <v>3.8035503608421332E-2</v>
      </c>
      <c r="I64" s="160">
        <v>0</v>
      </c>
      <c r="J64" s="160">
        <v>1.1422353038044062E-3</v>
      </c>
      <c r="K64" s="160">
        <v>2.9120867272223204E-2</v>
      </c>
      <c r="L64" s="160">
        <v>8.6697705697716849E-3</v>
      </c>
      <c r="M64" s="160">
        <v>0.12490956627794023</v>
      </c>
      <c r="N64" s="160">
        <v>0</v>
      </c>
      <c r="O64" s="160">
        <v>1</v>
      </c>
      <c r="P64" s="234"/>
      <c r="Q64" s="11"/>
      <c r="R64" s="11"/>
      <c r="S64" s="11"/>
      <c r="T64" s="11"/>
      <c r="U64" s="11"/>
    </row>
    <row r="65" spans="1:21" ht="30" customHeight="1">
      <c r="A65" s="435" t="s">
        <v>744</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683</v>
      </c>
      <c r="Q65" s="11"/>
      <c r="R65" s="11"/>
      <c r="S65" s="11"/>
      <c r="T65" s="11"/>
      <c r="U65" s="11"/>
    </row>
    <row r="66" spans="1:21">
      <c r="A66" s="100" t="s">
        <v>727</v>
      </c>
      <c r="B66" s="97">
        <v>53</v>
      </c>
      <c r="C66" s="97">
        <v>45</v>
      </c>
      <c r="D66" s="97">
        <v>69</v>
      </c>
      <c r="E66" s="97">
        <v>46</v>
      </c>
      <c r="F66" s="97">
        <v>51</v>
      </c>
      <c r="G66" s="97">
        <v>19</v>
      </c>
      <c r="H66" s="97">
        <v>15</v>
      </c>
      <c r="I66" s="97">
        <v>0</v>
      </c>
      <c r="J66" s="97">
        <v>0</v>
      </c>
      <c r="K66" s="97">
        <v>19</v>
      </c>
      <c r="L66" s="97">
        <v>5</v>
      </c>
      <c r="M66" s="97">
        <v>44</v>
      </c>
      <c r="N66" s="97">
        <v>0</v>
      </c>
      <c r="O66" s="97">
        <v>366</v>
      </c>
      <c r="P66" s="160">
        <v>2.3352857853834079E-3</v>
      </c>
      <c r="Q66" s="11"/>
      <c r="R66" s="11"/>
      <c r="S66" s="11"/>
      <c r="T66" s="11"/>
      <c r="U66" s="11"/>
    </row>
    <row r="67" spans="1:21">
      <c r="A67" s="100" t="s">
        <v>728</v>
      </c>
      <c r="B67" s="97">
        <v>58</v>
      </c>
      <c r="C67" s="97">
        <v>42</v>
      </c>
      <c r="D67" s="97">
        <v>77</v>
      </c>
      <c r="E67" s="97">
        <v>60</v>
      </c>
      <c r="F67" s="97">
        <v>65</v>
      </c>
      <c r="G67" s="97">
        <v>33</v>
      </c>
      <c r="H67" s="97">
        <v>22</v>
      </c>
      <c r="I67" s="97">
        <v>0</v>
      </c>
      <c r="J67" s="97">
        <v>2</v>
      </c>
      <c r="K67" s="97">
        <v>19</v>
      </c>
      <c r="L67" s="97">
        <v>5</v>
      </c>
      <c r="M67" s="97">
        <v>42</v>
      </c>
      <c r="N67" s="97">
        <v>0</v>
      </c>
      <c r="O67" s="97">
        <v>425</v>
      </c>
      <c r="P67" s="160">
        <v>2.7117389584370177E-3</v>
      </c>
      <c r="Q67" s="11"/>
      <c r="R67" s="11"/>
      <c r="S67" s="11"/>
      <c r="T67" s="11"/>
      <c r="U67" s="11"/>
    </row>
    <row r="68" spans="1:21">
      <c r="A68" s="100" t="s">
        <v>729</v>
      </c>
      <c r="B68" s="97">
        <v>126</v>
      </c>
      <c r="C68" s="97">
        <v>102</v>
      </c>
      <c r="D68" s="97">
        <v>128</v>
      </c>
      <c r="E68" s="97">
        <v>113</v>
      </c>
      <c r="F68" s="97">
        <v>97</v>
      </c>
      <c r="G68" s="97">
        <v>66</v>
      </c>
      <c r="H68" s="97">
        <v>37</v>
      </c>
      <c r="I68" s="97">
        <v>0</v>
      </c>
      <c r="J68" s="97">
        <v>0</v>
      </c>
      <c r="K68" s="97">
        <v>16</v>
      </c>
      <c r="L68" s="97">
        <v>8</v>
      </c>
      <c r="M68" s="97">
        <v>88</v>
      </c>
      <c r="N68" s="97">
        <v>0</v>
      </c>
      <c r="O68" s="97">
        <v>781</v>
      </c>
      <c r="P68" s="160">
        <v>4.9832191212689659E-3</v>
      </c>
      <c r="Q68" s="11"/>
      <c r="R68" s="11"/>
      <c r="S68" s="11"/>
      <c r="T68" s="11"/>
      <c r="U68" s="11"/>
    </row>
    <row r="69" spans="1:21">
      <c r="A69" s="100" t="s">
        <v>730</v>
      </c>
      <c r="B69" s="97">
        <v>286</v>
      </c>
      <c r="C69" s="97">
        <v>283</v>
      </c>
      <c r="D69" s="97">
        <v>340</v>
      </c>
      <c r="E69" s="97">
        <v>349</v>
      </c>
      <c r="F69" s="97">
        <v>245</v>
      </c>
      <c r="G69" s="97">
        <v>185</v>
      </c>
      <c r="H69" s="97">
        <v>96</v>
      </c>
      <c r="I69" s="97">
        <v>0</v>
      </c>
      <c r="J69" s="97">
        <v>2</v>
      </c>
      <c r="K69" s="97">
        <v>30</v>
      </c>
      <c r="L69" s="97">
        <v>26</v>
      </c>
      <c r="M69" s="97">
        <v>169</v>
      </c>
      <c r="N69" s="97">
        <v>0</v>
      </c>
      <c r="O69" s="97">
        <v>2011</v>
      </c>
      <c r="P69" s="160">
        <v>1.2831310695098451E-2</v>
      </c>
      <c r="Q69" s="11"/>
      <c r="R69" s="11"/>
      <c r="S69" s="11"/>
      <c r="T69" s="11"/>
      <c r="U69" s="11"/>
    </row>
    <row r="70" spans="1:21">
      <c r="A70" s="100" t="s">
        <v>731</v>
      </c>
      <c r="B70" s="97">
        <v>406</v>
      </c>
      <c r="C70" s="97">
        <v>403</v>
      </c>
      <c r="D70" s="97">
        <v>483</v>
      </c>
      <c r="E70" s="97">
        <v>460</v>
      </c>
      <c r="F70" s="97">
        <v>275</v>
      </c>
      <c r="G70" s="97">
        <v>254</v>
      </c>
      <c r="H70" s="97">
        <v>141</v>
      </c>
      <c r="I70" s="97">
        <v>0</v>
      </c>
      <c r="J70" s="97">
        <v>4</v>
      </c>
      <c r="K70" s="97">
        <v>34</v>
      </c>
      <c r="L70" s="97">
        <v>22</v>
      </c>
      <c r="M70" s="97">
        <v>226</v>
      </c>
      <c r="N70" s="97">
        <v>0</v>
      </c>
      <c r="O70" s="97">
        <v>2708</v>
      </c>
      <c r="P70" s="160">
        <v>1.7278562586935161E-2</v>
      </c>
      <c r="Q70" s="11"/>
      <c r="R70" s="11"/>
      <c r="S70" s="11"/>
      <c r="T70" s="11"/>
      <c r="U70" s="11"/>
    </row>
    <row r="71" spans="1:21">
      <c r="A71" s="100" t="s">
        <v>732</v>
      </c>
      <c r="B71" s="97">
        <v>706</v>
      </c>
      <c r="C71" s="97">
        <v>689</v>
      </c>
      <c r="D71" s="97">
        <v>707</v>
      </c>
      <c r="E71" s="97">
        <v>692</v>
      </c>
      <c r="F71" s="97">
        <v>409</v>
      </c>
      <c r="G71" s="97">
        <v>378</v>
      </c>
      <c r="H71" s="97">
        <v>204</v>
      </c>
      <c r="I71" s="97">
        <v>0</v>
      </c>
      <c r="J71" s="97">
        <v>13</v>
      </c>
      <c r="K71" s="97">
        <v>59</v>
      </c>
      <c r="L71" s="97">
        <v>44</v>
      </c>
      <c r="M71" s="97">
        <v>340</v>
      </c>
      <c r="N71" s="97">
        <v>0</v>
      </c>
      <c r="O71" s="97">
        <v>4241</v>
      </c>
      <c r="P71" s="160">
        <v>2.7059964524073863E-2</v>
      </c>
      <c r="Q71" s="11"/>
      <c r="R71" s="11"/>
      <c r="S71" s="11"/>
      <c r="T71" s="11"/>
      <c r="U71" s="11"/>
    </row>
    <row r="72" spans="1:21">
      <c r="A72" s="100" t="s">
        <v>733</v>
      </c>
      <c r="B72" s="97">
        <v>721</v>
      </c>
      <c r="C72" s="97">
        <v>739</v>
      </c>
      <c r="D72" s="97">
        <v>743</v>
      </c>
      <c r="E72" s="97">
        <v>678</v>
      </c>
      <c r="F72" s="97">
        <v>387</v>
      </c>
      <c r="G72" s="97">
        <v>355</v>
      </c>
      <c r="H72" s="97">
        <v>199</v>
      </c>
      <c r="I72" s="97">
        <v>0</v>
      </c>
      <c r="J72" s="97">
        <v>9</v>
      </c>
      <c r="K72" s="97">
        <v>31</v>
      </c>
      <c r="L72" s="97">
        <v>38</v>
      </c>
      <c r="M72" s="97">
        <v>299</v>
      </c>
      <c r="N72" s="97">
        <v>0</v>
      </c>
      <c r="O72" s="97">
        <v>4199</v>
      </c>
      <c r="P72" s="160">
        <v>2.6791980909357731E-2</v>
      </c>
      <c r="Q72" s="11"/>
      <c r="R72" s="11"/>
      <c r="S72" s="11"/>
      <c r="T72" s="11"/>
      <c r="U72" s="11"/>
    </row>
    <row r="73" spans="1:21">
      <c r="A73" s="100" t="s">
        <v>734</v>
      </c>
      <c r="B73" s="97">
        <v>590</v>
      </c>
      <c r="C73" s="97">
        <v>708</v>
      </c>
      <c r="D73" s="97">
        <v>690</v>
      </c>
      <c r="E73" s="97">
        <v>616</v>
      </c>
      <c r="F73" s="97">
        <v>370</v>
      </c>
      <c r="G73" s="97">
        <v>329</v>
      </c>
      <c r="H73" s="97">
        <v>190</v>
      </c>
      <c r="I73" s="97">
        <v>0</v>
      </c>
      <c r="J73" s="97">
        <v>1</v>
      </c>
      <c r="K73" s="97">
        <v>36</v>
      </c>
      <c r="L73" s="97">
        <v>26</v>
      </c>
      <c r="M73" s="97">
        <v>262</v>
      </c>
      <c r="N73" s="97">
        <v>0</v>
      </c>
      <c r="O73" s="97">
        <v>3818</v>
      </c>
      <c r="P73" s="160">
        <v>2.4360986690147135E-2</v>
      </c>
      <c r="Q73" s="11"/>
      <c r="R73" s="11"/>
      <c r="S73" s="11"/>
      <c r="T73" s="11"/>
      <c r="U73" s="11"/>
    </row>
    <row r="74" spans="1:21">
      <c r="A74" s="100" t="s">
        <v>735</v>
      </c>
      <c r="B74" s="97">
        <v>506</v>
      </c>
      <c r="C74" s="97">
        <v>562</v>
      </c>
      <c r="D74" s="97">
        <v>592</v>
      </c>
      <c r="E74" s="97">
        <v>502</v>
      </c>
      <c r="F74" s="97">
        <v>239</v>
      </c>
      <c r="G74" s="97">
        <v>269</v>
      </c>
      <c r="H74" s="97">
        <v>125</v>
      </c>
      <c r="I74" s="97">
        <v>0</v>
      </c>
      <c r="J74" s="97">
        <v>3</v>
      </c>
      <c r="K74" s="97">
        <v>30</v>
      </c>
      <c r="L74" s="97">
        <v>23</v>
      </c>
      <c r="M74" s="97">
        <v>228</v>
      </c>
      <c r="N74" s="97">
        <v>0</v>
      </c>
      <c r="O74" s="97">
        <v>3079</v>
      </c>
      <c r="P74" s="160">
        <v>1.9645751183594299E-2</v>
      </c>
      <c r="Q74" s="11"/>
      <c r="R74" s="11"/>
      <c r="S74" s="11"/>
      <c r="T74" s="11"/>
      <c r="U74" s="11"/>
    </row>
    <row r="75" spans="1:21">
      <c r="A75" s="100" t="s">
        <v>736</v>
      </c>
      <c r="B75" s="97">
        <v>797</v>
      </c>
      <c r="C75" s="97">
        <v>834</v>
      </c>
      <c r="D75" s="97">
        <v>798</v>
      </c>
      <c r="E75" s="97">
        <v>732</v>
      </c>
      <c r="F75" s="97">
        <v>406</v>
      </c>
      <c r="G75" s="97">
        <v>371</v>
      </c>
      <c r="H75" s="97">
        <v>234</v>
      </c>
      <c r="I75" s="97">
        <v>0</v>
      </c>
      <c r="J75" s="97">
        <v>6</v>
      </c>
      <c r="K75" s="97">
        <v>44</v>
      </c>
      <c r="L75" s="97">
        <v>32</v>
      </c>
      <c r="M75" s="97">
        <v>367</v>
      </c>
      <c r="N75" s="97">
        <v>0</v>
      </c>
      <c r="O75" s="97">
        <v>4621</v>
      </c>
      <c r="P75" s="160">
        <v>2.9484578181029314E-2</v>
      </c>
      <c r="Q75" s="11"/>
      <c r="R75" s="11"/>
      <c r="S75" s="11"/>
      <c r="T75" s="11"/>
      <c r="U75" s="11"/>
    </row>
    <row r="76" spans="1:21">
      <c r="A76" s="100" t="s">
        <v>737</v>
      </c>
      <c r="B76" s="97">
        <v>1431</v>
      </c>
      <c r="C76" s="97">
        <v>1452</v>
      </c>
      <c r="D76" s="97">
        <v>1556</v>
      </c>
      <c r="E76" s="97">
        <v>1239</v>
      </c>
      <c r="F76" s="97">
        <v>744</v>
      </c>
      <c r="G76" s="97">
        <v>665</v>
      </c>
      <c r="H76" s="97">
        <v>377</v>
      </c>
      <c r="I76" s="97">
        <v>0</v>
      </c>
      <c r="J76" s="97">
        <v>21</v>
      </c>
      <c r="K76" s="97">
        <v>55</v>
      </c>
      <c r="L76" s="97">
        <v>64</v>
      </c>
      <c r="M76" s="97">
        <v>628</v>
      </c>
      <c r="N76" s="97">
        <v>0</v>
      </c>
      <c r="O76" s="97">
        <v>8232</v>
      </c>
      <c r="P76" s="160">
        <v>5.2524788484361241E-2</v>
      </c>
      <c r="Q76" s="11"/>
      <c r="R76" s="11"/>
      <c r="S76" s="11"/>
      <c r="T76" s="11"/>
      <c r="U76" s="11"/>
    </row>
    <row r="77" spans="1:21">
      <c r="A77" s="100" t="s">
        <v>738</v>
      </c>
      <c r="B77" s="97">
        <v>3065</v>
      </c>
      <c r="C77" s="97">
        <v>3263</v>
      </c>
      <c r="D77" s="97">
        <v>3385</v>
      </c>
      <c r="E77" s="97">
        <v>2713</v>
      </c>
      <c r="F77" s="97">
        <v>1552</v>
      </c>
      <c r="G77" s="97">
        <v>1738</v>
      </c>
      <c r="H77" s="97">
        <v>862</v>
      </c>
      <c r="I77" s="97">
        <v>0</v>
      </c>
      <c r="J77" s="97">
        <v>39</v>
      </c>
      <c r="K77" s="97">
        <v>163</v>
      </c>
      <c r="L77" s="97">
        <v>171</v>
      </c>
      <c r="M77" s="97">
        <v>1418</v>
      </c>
      <c r="N77" s="97">
        <v>0</v>
      </c>
      <c r="O77" s="97">
        <v>18369</v>
      </c>
      <c r="P77" s="160">
        <v>0.11720454806477547</v>
      </c>
      <c r="Q77" s="11"/>
      <c r="R77" s="11"/>
      <c r="S77" s="11"/>
      <c r="T77" s="11"/>
      <c r="U77" s="11"/>
    </row>
    <row r="78" spans="1:21">
      <c r="A78" s="100" t="s">
        <v>739</v>
      </c>
      <c r="B78" s="97">
        <v>1327</v>
      </c>
      <c r="C78" s="97">
        <v>1940</v>
      </c>
      <c r="D78" s="97">
        <v>1604</v>
      </c>
      <c r="E78" s="97">
        <v>1360</v>
      </c>
      <c r="F78" s="97">
        <v>705</v>
      </c>
      <c r="G78" s="97">
        <v>887</v>
      </c>
      <c r="H78" s="97">
        <v>387</v>
      </c>
      <c r="I78" s="97">
        <v>0</v>
      </c>
      <c r="J78" s="97">
        <v>12</v>
      </c>
      <c r="K78" s="97">
        <v>119</v>
      </c>
      <c r="L78" s="97">
        <v>81</v>
      </c>
      <c r="M78" s="97">
        <v>597</v>
      </c>
      <c r="N78" s="97">
        <v>0</v>
      </c>
      <c r="O78" s="97">
        <v>9019</v>
      </c>
      <c r="P78" s="160">
        <v>5.7546290979161085E-2</v>
      </c>
      <c r="Q78" s="11"/>
      <c r="R78" s="11"/>
      <c r="S78" s="11"/>
      <c r="T78" s="11"/>
      <c r="U78" s="11"/>
    </row>
    <row r="79" spans="1:21">
      <c r="A79" s="100" t="s">
        <v>740</v>
      </c>
      <c r="B79" s="97">
        <v>15322</v>
      </c>
      <c r="C79" s="97">
        <v>19512</v>
      </c>
      <c r="D79" s="97">
        <v>16968</v>
      </c>
      <c r="E79" s="97">
        <v>11483</v>
      </c>
      <c r="F79" s="97">
        <v>9503</v>
      </c>
      <c r="G79" s="97">
        <v>8755</v>
      </c>
      <c r="H79" s="97">
        <v>4167</v>
      </c>
      <c r="I79" s="97">
        <v>0</v>
      </c>
      <c r="J79" s="97">
        <v>159</v>
      </c>
      <c r="K79" s="97">
        <v>847</v>
      </c>
      <c r="L79" s="97">
        <v>1481</v>
      </c>
      <c r="M79" s="97">
        <v>6660</v>
      </c>
      <c r="N79" s="97">
        <v>0</v>
      </c>
      <c r="O79" s="97">
        <v>94857</v>
      </c>
      <c r="P79" s="160">
        <v>0.60524099383637686</v>
      </c>
      <c r="Q79" s="11"/>
      <c r="R79" s="11"/>
      <c r="S79" s="11"/>
      <c r="T79" s="11"/>
      <c r="U79" s="11"/>
    </row>
    <row r="80" spans="1:21">
      <c r="A80" s="72" t="s">
        <v>160</v>
      </c>
      <c r="B80" s="158">
        <v>25394</v>
      </c>
      <c r="C80" s="158">
        <v>30574</v>
      </c>
      <c r="D80" s="158">
        <v>28140</v>
      </c>
      <c r="E80" s="158">
        <v>21043</v>
      </c>
      <c r="F80" s="158">
        <v>15048</v>
      </c>
      <c r="G80" s="158">
        <v>14304</v>
      </c>
      <c r="H80" s="158">
        <v>7056</v>
      </c>
      <c r="I80" s="158">
        <v>0</v>
      </c>
      <c r="J80" s="158">
        <v>271</v>
      </c>
      <c r="K80" s="158">
        <v>1502</v>
      </c>
      <c r="L80" s="158">
        <v>2026</v>
      </c>
      <c r="M80" s="158">
        <v>11368</v>
      </c>
      <c r="N80" s="158">
        <v>0</v>
      </c>
      <c r="O80" s="158">
        <v>156726</v>
      </c>
      <c r="P80" s="161">
        <v>1</v>
      </c>
      <c r="Q80" s="11"/>
      <c r="R80" s="11"/>
      <c r="S80" s="11"/>
      <c r="T80" s="11"/>
      <c r="U80" s="11"/>
    </row>
    <row r="81" spans="1:21">
      <c r="A81" s="54" t="s">
        <v>741</v>
      </c>
      <c r="B81" s="160">
        <v>0.16202799790717559</v>
      </c>
      <c r="C81" s="160">
        <v>0.19507931038883147</v>
      </c>
      <c r="D81" s="160">
        <v>0.17954902185980628</v>
      </c>
      <c r="E81" s="160">
        <v>0.13426617153503567</v>
      </c>
      <c r="F81" s="160">
        <v>9.6014700815435852E-2</v>
      </c>
      <c r="G81" s="160">
        <v>9.1267562497607285E-2</v>
      </c>
      <c r="H81" s="160">
        <v>4.5021247272309634E-2</v>
      </c>
      <c r="I81" s="160">
        <v>0</v>
      </c>
      <c r="J81" s="160">
        <v>1.7291323711445452E-3</v>
      </c>
      <c r="K81" s="160">
        <v>9.5836045072291778E-3</v>
      </c>
      <c r="L81" s="160">
        <v>1.2927019128925641E-2</v>
      </c>
      <c r="M81" s="160">
        <v>7.2534231716498865E-2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2"/>
      <c r="P82" s="552"/>
      <c r="Q82" s="11"/>
      <c r="R82" s="11"/>
      <c r="S82" s="11"/>
      <c r="T82" s="11"/>
      <c r="U82" s="11"/>
    </row>
    <row r="83" spans="1:21" ht="15.75" customHeight="1" thickTop="1">
      <c r="A83" s="769" t="s">
        <v>1456</v>
      </c>
      <c r="B83" s="770"/>
      <c r="C83" s="770"/>
      <c r="D83" s="770"/>
      <c r="E83" s="770"/>
      <c r="F83" s="770"/>
      <c r="G83" s="770"/>
      <c r="H83" s="770"/>
      <c r="I83" s="770"/>
      <c r="J83" s="770"/>
      <c r="K83" s="770"/>
      <c r="L83" s="770"/>
      <c r="M83" s="770"/>
      <c r="N83" s="770"/>
      <c r="O83" s="770"/>
      <c r="P83" s="770"/>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34" t="s">
        <v>440</v>
      </c>
      <c r="B85" s="734"/>
      <c r="C85" s="734"/>
      <c r="D85" s="734"/>
      <c r="E85" s="734"/>
      <c r="F85" s="734"/>
      <c r="G85" s="734"/>
      <c r="H85" s="734"/>
      <c r="I85" s="734"/>
      <c r="J85" s="734"/>
      <c r="K85" s="734"/>
      <c r="L85" s="734"/>
      <c r="M85" s="734"/>
      <c r="N85" s="734"/>
      <c r="O85" s="734"/>
      <c r="P85" s="734"/>
      <c r="Q85" s="11"/>
      <c r="R85" s="11"/>
      <c r="S85" s="11"/>
      <c r="T85" s="11"/>
      <c r="U85" s="11"/>
    </row>
    <row r="86" spans="1:21" ht="18">
      <c r="A86" s="735" t="s">
        <v>747</v>
      </c>
      <c r="B86" s="735"/>
      <c r="C86" s="735"/>
      <c r="D86" s="735"/>
      <c r="E86" s="735"/>
      <c r="F86" s="735"/>
      <c r="G86" s="735"/>
      <c r="H86" s="735"/>
      <c r="I86" s="735"/>
      <c r="J86" s="735"/>
      <c r="K86" s="735"/>
      <c r="L86" s="735"/>
      <c r="M86" s="735"/>
      <c r="N86" s="735"/>
      <c r="O86" s="735"/>
      <c r="P86" s="735"/>
      <c r="Q86" s="11"/>
      <c r="R86" s="11"/>
      <c r="S86" s="11"/>
      <c r="T86" s="11"/>
      <c r="U86" s="11"/>
    </row>
    <row r="87" spans="1:21" ht="18">
      <c r="A87" s="735" t="s">
        <v>1500</v>
      </c>
      <c r="B87" s="735"/>
      <c r="C87" s="735"/>
      <c r="D87" s="735"/>
      <c r="E87" s="735"/>
      <c r="F87" s="735"/>
      <c r="G87" s="735"/>
      <c r="H87" s="735"/>
      <c r="I87" s="735"/>
      <c r="J87" s="735"/>
      <c r="K87" s="735"/>
      <c r="L87" s="735"/>
      <c r="M87" s="735"/>
      <c r="N87" s="735"/>
      <c r="O87" s="735"/>
      <c r="P87" s="735"/>
      <c r="Q87" s="11"/>
      <c r="R87" s="11"/>
      <c r="S87" s="11"/>
      <c r="T87" s="11"/>
      <c r="U87" s="11"/>
    </row>
    <row r="88" spans="1:21" ht="30" customHeight="1">
      <c r="A88" s="739" t="s">
        <v>512</v>
      </c>
      <c r="B88" s="739"/>
      <c r="C88" s="739"/>
      <c r="D88" s="739"/>
      <c r="E88" s="739"/>
      <c r="F88" s="739"/>
      <c r="G88" s="739"/>
      <c r="H88" s="739"/>
      <c r="I88" s="739"/>
      <c r="J88" s="739"/>
      <c r="K88" s="739"/>
      <c r="L88" s="739"/>
      <c r="M88" s="739"/>
      <c r="N88" s="739"/>
      <c r="O88" s="739"/>
      <c r="P88" s="739"/>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725</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726</v>
      </c>
      <c r="Q90" s="11"/>
      <c r="R90" s="11"/>
      <c r="S90" s="11"/>
      <c r="T90" s="11"/>
      <c r="U90" s="11"/>
    </row>
    <row r="91" spans="1:21">
      <c r="A91" s="100" t="s">
        <v>727</v>
      </c>
      <c r="B91" s="97">
        <v>166813.39051</v>
      </c>
      <c r="C91" s="97">
        <v>1793497.13791</v>
      </c>
      <c r="D91" s="97">
        <v>546513.75748999999</v>
      </c>
      <c r="E91" s="97">
        <v>92072.840200000006</v>
      </c>
      <c r="F91" s="97">
        <v>303997.17048000003</v>
      </c>
      <c r="G91" s="97">
        <v>204828.78396999999</v>
      </c>
      <c r="H91" s="97">
        <v>115681.06668999999</v>
      </c>
      <c r="I91" s="97">
        <v>685841.44971000007</v>
      </c>
      <c r="J91" s="97">
        <v>0</v>
      </c>
      <c r="K91" s="97">
        <v>301977.59173000004</v>
      </c>
      <c r="L91" s="97">
        <v>78483.121150000006</v>
      </c>
      <c r="M91" s="97">
        <v>865136.38937999995</v>
      </c>
      <c r="N91" s="97">
        <v>269918.22154</v>
      </c>
      <c r="O91" s="97">
        <v>5424760.9207600001</v>
      </c>
      <c r="P91" s="160">
        <v>9.0364451563925807E-2</v>
      </c>
      <c r="Q91" s="11"/>
      <c r="R91" s="11"/>
      <c r="S91" s="11"/>
      <c r="T91" s="11"/>
      <c r="U91" s="11"/>
    </row>
    <row r="92" spans="1:21">
      <c r="A92" s="100" t="s">
        <v>728</v>
      </c>
      <c r="B92" s="97">
        <v>66880.542060000007</v>
      </c>
      <c r="C92" s="97">
        <v>116763.49781999999</v>
      </c>
      <c r="D92" s="97">
        <v>270997.38042</v>
      </c>
      <c r="E92" s="97">
        <v>124562.40268000001</v>
      </c>
      <c r="F92" s="97">
        <v>151270.04079</v>
      </c>
      <c r="G92" s="97">
        <v>70237.069300000003</v>
      </c>
      <c r="H92" s="97">
        <v>41633.396500000003</v>
      </c>
      <c r="I92" s="97">
        <v>95489.695049999995</v>
      </c>
      <c r="J92" s="97">
        <v>0</v>
      </c>
      <c r="K92" s="97">
        <v>61664.36578</v>
      </c>
      <c r="L92" s="97">
        <v>51590.851740000006</v>
      </c>
      <c r="M92" s="97">
        <v>95808.549889999995</v>
      </c>
      <c r="N92" s="97">
        <v>29297.687300000001</v>
      </c>
      <c r="O92" s="97">
        <v>1176195.47933</v>
      </c>
      <c r="P92" s="160">
        <v>1.9592800673459681E-2</v>
      </c>
      <c r="Q92" s="11"/>
      <c r="R92" s="11"/>
      <c r="S92" s="11"/>
      <c r="T92" s="11"/>
      <c r="U92" s="11"/>
    </row>
    <row r="93" spans="1:21">
      <c r="A93" s="100" t="s">
        <v>729</v>
      </c>
      <c r="B93" s="97">
        <v>132960.38248</v>
      </c>
      <c r="C93" s="97">
        <v>149706.76796</v>
      </c>
      <c r="D93" s="97">
        <v>449924.85061999998</v>
      </c>
      <c r="E93" s="97">
        <v>182154.69994999998</v>
      </c>
      <c r="F93" s="97">
        <v>220210.10728</v>
      </c>
      <c r="G93" s="97">
        <v>120815.23912</v>
      </c>
      <c r="H93" s="97">
        <v>96403.059890000004</v>
      </c>
      <c r="I93" s="97">
        <v>109525.14067000001</v>
      </c>
      <c r="J93" s="97">
        <v>3455.6644900000001</v>
      </c>
      <c r="K93" s="97">
        <v>68276.666230000003</v>
      </c>
      <c r="L93" s="97">
        <v>48815.609240000005</v>
      </c>
      <c r="M93" s="97">
        <v>131988.97497000001</v>
      </c>
      <c r="N93" s="97">
        <v>40406.693950000001</v>
      </c>
      <c r="O93" s="97">
        <v>1754643.8568500003</v>
      </c>
      <c r="P93" s="160">
        <v>2.9228464098293976E-2</v>
      </c>
      <c r="Q93" s="11"/>
      <c r="R93" s="11"/>
      <c r="S93" s="11"/>
      <c r="T93" s="11"/>
      <c r="U93" s="11"/>
    </row>
    <row r="94" spans="1:21">
      <c r="A94" s="100" t="s">
        <v>730</v>
      </c>
      <c r="B94" s="97">
        <v>304833.27757999999</v>
      </c>
      <c r="C94" s="97">
        <v>292300.95944999997</v>
      </c>
      <c r="D94" s="97">
        <v>829509.11115000001</v>
      </c>
      <c r="E94" s="97">
        <v>368565.43488999997</v>
      </c>
      <c r="F94" s="97">
        <v>421725.22012000001</v>
      </c>
      <c r="G94" s="97">
        <v>209363.44243999998</v>
      </c>
      <c r="H94" s="97">
        <v>167972.16616999998</v>
      </c>
      <c r="I94" s="97">
        <v>140189.69158000001</v>
      </c>
      <c r="J94" s="97">
        <v>2817.3692099999998</v>
      </c>
      <c r="K94" s="97">
        <v>166377.96283999999</v>
      </c>
      <c r="L94" s="97">
        <v>43467.102780000001</v>
      </c>
      <c r="M94" s="97">
        <v>319254.58555000002</v>
      </c>
      <c r="N94" s="97">
        <v>57497.968209999999</v>
      </c>
      <c r="O94" s="97">
        <v>3323874.2919700001</v>
      </c>
      <c r="P94" s="160">
        <v>5.5368352974202839E-2</v>
      </c>
      <c r="Q94" s="11"/>
      <c r="R94" s="11"/>
      <c r="S94" s="11"/>
      <c r="T94" s="11"/>
      <c r="U94" s="11"/>
    </row>
    <row r="95" spans="1:21">
      <c r="A95" s="100" t="s">
        <v>731</v>
      </c>
      <c r="B95" s="97">
        <v>528026.25532</v>
      </c>
      <c r="C95" s="97">
        <v>408416.63789999997</v>
      </c>
      <c r="D95" s="97">
        <v>993148.90142000001</v>
      </c>
      <c r="E95" s="97">
        <v>483002.66183999996</v>
      </c>
      <c r="F95" s="97">
        <v>519674.34273000003</v>
      </c>
      <c r="G95" s="97">
        <v>262880.97055999999</v>
      </c>
      <c r="H95" s="97">
        <v>187560.10133999999</v>
      </c>
      <c r="I95" s="97">
        <v>177336.28286000001</v>
      </c>
      <c r="J95" s="97">
        <v>1728.9192800000001</v>
      </c>
      <c r="K95" s="97">
        <v>266808.40688999998</v>
      </c>
      <c r="L95" s="97">
        <v>37907.337700000004</v>
      </c>
      <c r="M95" s="97">
        <v>282631.28316000005</v>
      </c>
      <c r="N95" s="97">
        <v>93411.882849999995</v>
      </c>
      <c r="O95" s="97">
        <v>4242533.9838500004</v>
      </c>
      <c r="P95" s="160">
        <v>7.0671180221931779E-2</v>
      </c>
      <c r="Q95" s="11"/>
      <c r="R95" s="11"/>
      <c r="S95" s="11"/>
      <c r="T95" s="11"/>
      <c r="U95" s="11"/>
    </row>
    <row r="96" spans="1:21">
      <c r="A96" s="100" t="s">
        <v>732</v>
      </c>
      <c r="B96" s="97">
        <v>867020.86578999995</v>
      </c>
      <c r="C96" s="97">
        <v>811167.61473999999</v>
      </c>
      <c r="D96" s="97">
        <v>1343452.3338199998</v>
      </c>
      <c r="E96" s="97">
        <v>591422.41332000005</v>
      </c>
      <c r="F96" s="97">
        <v>642264.67694000003</v>
      </c>
      <c r="G96" s="97">
        <v>319904.00872000004</v>
      </c>
      <c r="H96" s="97">
        <v>215966.73328000001</v>
      </c>
      <c r="I96" s="97">
        <v>296072.95530999999</v>
      </c>
      <c r="J96" s="97">
        <v>1419.2963400000001</v>
      </c>
      <c r="K96" s="97">
        <v>479844.55294999998</v>
      </c>
      <c r="L96" s="97">
        <v>43852.900460000004</v>
      </c>
      <c r="M96" s="97">
        <v>419213.37159</v>
      </c>
      <c r="N96" s="97">
        <v>111002.23037</v>
      </c>
      <c r="O96" s="97">
        <v>6142603.9536300004</v>
      </c>
      <c r="P96" s="160">
        <v>0.10232211991499389</v>
      </c>
      <c r="Q96" s="11"/>
      <c r="R96" s="11"/>
      <c r="S96" s="11"/>
      <c r="T96" s="11"/>
      <c r="U96" s="11"/>
    </row>
    <row r="97" spans="1:21">
      <c r="A97" s="100" t="s">
        <v>733</v>
      </c>
      <c r="B97" s="97">
        <v>743494.38644999999</v>
      </c>
      <c r="C97" s="97">
        <v>887081.00982000004</v>
      </c>
      <c r="D97" s="97">
        <v>1129054.10678</v>
      </c>
      <c r="E97" s="97">
        <v>518971.32767999999</v>
      </c>
      <c r="F97" s="97">
        <v>471151.85939</v>
      </c>
      <c r="G97" s="97">
        <v>274483.21025</v>
      </c>
      <c r="H97" s="97">
        <v>155353.5012</v>
      </c>
      <c r="I97" s="97">
        <v>257310.83818000002</v>
      </c>
      <c r="J97" s="97">
        <v>1182.2584999999999</v>
      </c>
      <c r="K97" s="97">
        <v>402371.39992</v>
      </c>
      <c r="L97" s="97">
        <v>35749.286200000002</v>
      </c>
      <c r="M97" s="97">
        <v>327306.13058999996</v>
      </c>
      <c r="N97" s="97">
        <v>127943.90171999999</v>
      </c>
      <c r="O97" s="97">
        <v>5331453.2166800005</v>
      </c>
      <c r="P97" s="160">
        <v>8.8810152742458681E-2</v>
      </c>
      <c r="Q97" s="11"/>
      <c r="R97" s="11"/>
      <c r="S97" s="11"/>
      <c r="T97" s="11"/>
      <c r="U97" s="11"/>
    </row>
    <row r="98" spans="1:21">
      <c r="A98" s="100" t="s">
        <v>734</v>
      </c>
      <c r="B98" s="97">
        <v>679375.61316999991</v>
      </c>
      <c r="C98" s="97">
        <v>865542.94687999994</v>
      </c>
      <c r="D98" s="97">
        <v>876247.42365000001</v>
      </c>
      <c r="E98" s="97">
        <v>411863.41954000003</v>
      </c>
      <c r="F98" s="97">
        <v>380614.82372000004</v>
      </c>
      <c r="G98" s="97">
        <v>208067.92469999997</v>
      </c>
      <c r="H98" s="97">
        <v>121006.15854999999</v>
      </c>
      <c r="I98" s="97">
        <v>259864.77512000001</v>
      </c>
      <c r="J98" s="97">
        <v>949.49139000000002</v>
      </c>
      <c r="K98" s="97">
        <v>381794.70788</v>
      </c>
      <c r="L98" s="97">
        <v>32832.879999999997</v>
      </c>
      <c r="M98" s="97">
        <v>262457.40356000001</v>
      </c>
      <c r="N98" s="97">
        <v>122382.78298999999</v>
      </c>
      <c r="O98" s="97">
        <v>4603000.3511499995</v>
      </c>
      <c r="P98" s="160">
        <v>7.6675748176926864E-2</v>
      </c>
      <c r="Q98" s="11"/>
      <c r="R98" s="11"/>
      <c r="S98" s="11"/>
      <c r="T98" s="11"/>
      <c r="U98" s="11"/>
    </row>
    <row r="99" spans="1:21">
      <c r="A99" s="100" t="s">
        <v>735</v>
      </c>
      <c r="B99" s="97">
        <v>432029.54520999995</v>
      </c>
      <c r="C99" s="97">
        <v>651275.63924000005</v>
      </c>
      <c r="D99" s="97">
        <v>568668.53380999994</v>
      </c>
      <c r="E99" s="97">
        <v>282567.84044999996</v>
      </c>
      <c r="F99" s="97">
        <v>252104.75696</v>
      </c>
      <c r="G99" s="97">
        <v>142646.44022999998</v>
      </c>
      <c r="H99" s="97">
        <v>81314.239920000007</v>
      </c>
      <c r="I99" s="97">
        <v>246525.25182</v>
      </c>
      <c r="J99" s="97">
        <v>739.66227000000003</v>
      </c>
      <c r="K99" s="97">
        <v>271619.99127999996</v>
      </c>
      <c r="L99" s="97">
        <v>19237.666359999999</v>
      </c>
      <c r="M99" s="97">
        <v>185781.25716000001</v>
      </c>
      <c r="N99" s="97">
        <v>105930.08310999999</v>
      </c>
      <c r="O99" s="97">
        <v>3240440.9078199998</v>
      </c>
      <c r="P99" s="160">
        <v>5.397853836099388E-2</v>
      </c>
      <c r="Q99" s="11"/>
      <c r="R99" s="11"/>
      <c r="S99" s="11"/>
      <c r="T99" s="11"/>
      <c r="U99" s="11"/>
    </row>
    <row r="100" spans="1:21">
      <c r="A100" s="100" t="s">
        <v>736</v>
      </c>
      <c r="B100" s="97">
        <v>626112.17908999999</v>
      </c>
      <c r="C100" s="97">
        <v>1031626.40974</v>
      </c>
      <c r="D100" s="97">
        <v>759934.13510000007</v>
      </c>
      <c r="E100" s="97">
        <v>370256.79892000003</v>
      </c>
      <c r="F100" s="97">
        <v>383792.82467</v>
      </c>
      <c r="G100" s="97">
        <v>214741.34525000001</v>
      </c>
      <c r="H100" s="97">
        <v>120735.95373000001</v>
      </c>
      <c r="I100" s="97">
        <v>379865.32493</v>
      </c>
      <c r="J100" s="97">
        <v>1743.54628</v>
      </c>
      <c r="K100" s="97">
        <v>425545.53038000001</v>
      </c>
      <c r="L100" s="97">
        <v>28194.459469999998</v>
      </c>
      <c r="M100" s="97">
        <v>260819.65771999999</v>
      </c>
      <c r="N100" s="97">
        <v>177989.405</v>
      </c>
      <c r="O100" s="97">
        <v>4781357.5702800006</v>
      </c>
      <c r="P100" s="160">
        <v>7.9646782757911025E-2</v>
      </c>
      <c r="Q100" s="11"/>
      <c r="R100" s="11"/>
      <c r="S100" s="11"/>
      <c r="T100" s="11"/>
      <c r="U100" s="11"/>
    </row>
    <row r="101" spans="1:21">
      <c r="A101" s="100" t="s">
        <v>737</v>
      </c>
      <c r="B101" s="97">
        <v>899796.26384000003</v>
      </c>
      <c r="C101" s="97">
        <v>1588816.13062</v>
      </c>
      <c r="D101" s="97">
        <v>1026437.15386</v>
      </c>
      <c r="E101" s="97">
        <v>544958.83732000005</v>
      </c>
      <c r="F101" s="97">
        <v>512394.02852999995</v>
      </c>
      <c r="G101" s="97">
        <v>316351.52833</v>
      </c>
      <c r="H101" s="97">
        <v>173773.94865999999</v>
      </c>
      <c r="I101" s="97">
        <v>567793.80347000004</v>
      </c>
      <c r="J101" s="97">
        <v>1697.9950700000002</v>
      </c>
      <c r="K101" s="97">
        <v>601990.38617999991</v>
      </c>
      <c r="L101" s="97">
        <v>38111.475100000003</v>
      </c>
      <c r="M101" s="97">
        <v>403442.86329000001</v>
      </c>
      <c r="N101" s="97">
        <v>299104.81679000001</v>
      </c>
      <c r="O101" s="97">
        <v>6974669.2310600001</v>
      </c>
      <c r="P101" s="160">
        <v>0.1161824768152596</v>
      </c>
      <c r="Q101" s="11"/>
      <c r="R101" s="11"/>
      <c r="S101" s="11"/>
      <c r="T101" s="11"/>
      <c r="U101" s="11"/>
    </row>
    <row r="102" spans="1:21">
      <c r="A102" s="100" t="s">
        <v>738</v>
      </c>
      <c r="B102" s="97">
        <v>1138111.92365</v>
      </c>
      <c r="C102" s="97">
        <v>2116724.2518500001</v>
      </c>
      <c r="D102" s="97">
        <v>1170242.8231600001</v>
      </c>
      <c r="E102" s="97">
        <v>679483.15833000001</v>
      </c>
      <c r="F102" s="97">
        <v>663597.81464999996</v>
      </c>
      <c r="G102" s="97">
        <v>443728.98085000005</v>
      </c>
      <c r="H102" s="97">
        <v>216910.07587</v>
      </c>
      <c r="I102" s="97">
        <v>763071.17316000001</v>
      </c>
      <c r="J102" s="97">
        <v>2317.1180899999999</v>
      </c>
      <c r="K102" s="97">
        <v>777989.80423999997</v>
      </c>
      <c r="L102" s="97">
        <v>50458.1</v>
      </c>
      <c r="M102" s="97">
        <v>596921.31429999997</v>
      </c>
      <c r="N102" s="97">
        <v>445301.20575999998</v>
      </c>
      <c r="O102" s="97">
        <v>9064857.7439099997</v>
      </c>
      <c r="P102" s="160">
        <v>0.15100036858742757</v>
      </c>
      <c r="Q102" s="11"/>
      <c r="R102" s="11"/>
      <c r="S102" s="11"/>
      <c r="T102" s="11"/>
      <c r="U102" s="11"/>
    </row>
    <row r="103" spans="1:21">
      <c r="A103" s="100" t="s">
        <v>739</v>
      </c>
      <c r="B103" s="97">
        <v>221207.14441000001</v>
      </c>
      <c r="C103" s="97">
        <v>442293.76470999996</v>
      </c>
      <c r="D103" s="97">
        <v>203273.85217</v>
      </c>
      <c r="E103" s="97">
        <v>127946.89214</v>
      </c>
      <c r="F103" s="97">
        <v>129567.88428</v>
      </c>
      <c r="G103" s="97">
        <v>93146.934359999999</v>
      </c>
      <c r="H103" s="97">
        <v>42978.141950000005</v>
      </c>
      <c r="I103" s="97">
        <v>135718.63413999998</v>
      </c>
      <c r="J103" s="97">
        <v>623.02260999999999</v>
      </c>
      <c r="K103" s="97">
        <v>147754.51825999998</v>
      </c>
      <c r="L103" s="97">
        <v>9676.880720000001</v>
      </c>
      <c r="M103" s="97">
        <v>136474.75568999999</v>
      </c>
      <c r="N103" s="97">
        <v>82550.785369999998</v>
      </c>
      <c r="O103" s="97">
        <v>1773213.2108100001</v>
      </c>
      <c r="P103" s="160">
        <v>2.9537788234602035E-2</v>
      </c>
      <c r="Q103" s="11"/>
      <c r="R103" s="11"/>
      <c r="S103" s="11"/>
      <c r="T103" s="11"/>
      <c r="U103" s="11"/>
    </row>
    <row r="104" spans="1:21">
      <c r="A104" s="100" t="s">
        <v>740</v>
      </c>
      <c r="B104" s="97">
        <v>273142.23599999998</v>
      </c>
      <c r="C104" s="97">
        <v>499510.50599999999</v>
      </c>
      <c r="D104" s="97">
        <v>221706.08825</v>
      </c>
      <c r="E104" s="97">
        <v>141170.30080000003</v>
      </c>
      <c r="F104" s="97">
        <v>149882.70387999999</v>
      </c>
      <c r="G104" s="97">
        <v>125053.99733</v>
      </c>
      <c r="H104" s="97">
        <v>58151.7232</v>
      </c>
      <c r="I104" s="97">
        <v>194726.59322000001</v>
      </c>
      <c r="J104" s="97">
        <v>595.18297999999993</v>
      </c>
      <c r="K104" s="97">
        <v>185562.32771000001</v>
      </c>
      <c r="L104" s="97">
        <v>14733.117829999999</v>
      </c>
      <c r="M104" s="97">
        <v>193037.62802</v>
      </c>
      <c r="N104" s="97">
        <v>141146.82940000002</v>
      </c>
      <c r="O104" s="97">
        <v>2198419.2346199998</v>
      </c>
      <c r="P104" s="160">
        <v>3.6620774877612491E-2</v>
      </c>
      <c r="Q104" s="11"/>
      <c r="R104" s="11"/>
      <c r="S104" s="11"/>
      <c r="T104" s="11"/>
      <c r="U104" s="11"/>
    </row>
    <row r="105" spans="1:21">
      <c r="A105" s="72" t="s">
        <v>160</v>
      </c>
      <c r="B105" s="158">
        <v>7079804.0055599995</v>
      </c>
      <c r="C105" s="158">
        <v>11654723.274639999</v>
      </c>
      <c r="D105" s="158">
        <v>10389110.4517</v>
      </c>
      <c r="E105" s="158">
        <v>4918999.0280600004</v>
      </c>
      <c r="F105" s="158">
        <v>5202248.2544200001</v>
      </c>
      <c r="G105" s="158">
        <v>3006249.8754099999</v>
      </c>
      <c r="H105" s="158">
        <v>1795440.2669500001</v>
      </c>
      <c r="I105" s="158">
        <v>4309331.60922</v>
      </c>
      <c r="J105" s="158">
        <v>19269.526510000003</v>
      </c>
      <c r="K105" s="158">
        <v>4539578.21227</v>
      </c>
      <c r="L105" s="158">
        <v>533110.78874999995</v>
      </c>
      <c r="M105" s="158">
        <v>4480274.1648699995</v>
      </c>
      <c r="N105" s="158">
        <v>2103884.4943599999</v>
      </c>
      <c r="O105" s="158">
        <v>60032023.952719994</v>
      </c>
      <c r="P105" s="161">
        <v>1.0000000000000002</v>
      </c>
      <c r="Q105" s="11"/>
      <c r="R105" s="11"/>
      <c r="S105" s="11"/>
      <c r="T105" s="11"/>
      <c r="U105" s="11"/>
    </row>
    <row r="106" spans="1:21">
      <c r="A106" s="54" t="s">
        <v>741</v>
      </c>
      <c r="B106" s="160">
        <v>0.11793378832497652</v>
      </c>
      <c r="C106" s="160">
        <v>0.19414176813060682</v>
      </c>
      <c r="D106" s="160">
        <v>0.17305947338844102</v>
      </c>
      <c r="E106" s="160">
        <v>8.1939583311968697E-2</v>
      </c>
      <c r="F106" s="160">
        <v>8.6657885439897636E-2</v>
      </c>
      <c r="G106" s="160">
        <v>5.0077436632449061E-2</v>
      </c>
      <c r="H106" s="160">
        <v>2.9908041554022109E-2</v>
      </c>
      <c r="I106" s="160">
        <v>7.1783880093963554E-2</v>
      </c>
      <c r="J106" s="160">
        <v>3.2098745371597485E-4</v>
      </c>
      <c r="K106" s="160">
        <v>7.5619276402296209E-2</v>
      </c>
      <c r="L106" s="160">
        <v>8.8804400326376997E-3</v>
      </c>
      <c r="M106" s="160">
        <v>7.4631402872549699E-2</v>
      </c>
      <c r="N106" s="160">
        <v>3.504603636247508E-2</v>
      </c>
      <c r="O106" s="160">
        <v>0.99999999999999989</v>
      </c>
      <c r="P106" s="234"/>
      <c r="Q106" s="11"/>
      <c r="R106" s="11"/>
      <c r="S106" s="11"/>
      <c r="T106" s="11"/>
      <c r="U106" s="11"/>
    </row>
    <row r="107" spans="1:21" ht="30" customHeight="1">
      <c r="A107" s="435" t="s">
        <v>744</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683</v>
      </c>
      <c r="Q107" s="11"/>
      <c r="R107" s="11"/>
      <c r="S107" s="11"/>
      <c r="T107" s="11"/>
      <c r="U107" s="11"/>
    </row>
    <row r="108" spans="1:21">
      <c r="A108" s="100" t="s">
        <v>727</v>
      </c>
      <c r="B108" s="97">
        <v>4</v>
      </c>
      <c r="C108" s="97">
        <v>14</v>
      </c>
      <c r="D108" s="97">
        <v>14</v>
      </c>
      <c r="E108" s="97">
        <v>4</v>
      </c>
      <c r="F108" s="97">
        <v>9</v>
      </c>
      <c r="G108" s="97">
        <v>6</v>
      </c>
      <c r="H108" s="97">
        <v>3</v>
      </c>
      <c r="I108" s="97">
        <v>18</v>
      </c>
      <c r="J108" s="97">
        <v>0</v>
      </c>
      <c r="K108" s="97">
        <v>5</v>
      </c>
      <c r="L108" s="97">
        <v>2</v>
      </c>
      <c r="M108" s="97">
        <v>16</v>
      </c>
      <c r="N108" s="97">
        <v>6</v>
      </c>
      <c r="O108" s="97">
        <v>101</v>
      </c>
      <c r="P108" s="160">
        <v>8.7058578528216973E-6</v>
      </c>
      <c r="Q108" s="11"/>
      <c r="R108" s="11"/>
      <c r="S108" s="11"/>
      <c r="T108" s="11"/>
      <c r="U108" s="11"/>
    </row>
    <row r="109" spans="1:21">
      <c r="A109" s="100" t="s">
        <v>728</v>
      </c>
      <c r="B109" s="97">
        <v>7</v>
      </c>
      <c r="C109" s="97">
        <v>12</v>
      </c>
      <c r="D109" s="97">
        <v>31</v>
      </c>
      <c r="E109" s="97">
        <v>14</v>
      </c>
      <c r="F109" s="97">
        <v>17</v>
      </c>
      <c r="G109" s="97">
        <v>8</v>
      </c>
      <c r="H109" s="97">
        <v>5</v>
      </c>
      <c r="I109" s="97">
        <v>9</v>
      </c>
      <c r="J109" s="97">
        <v>0</v>
      </c>
      <c r="K109" s="97">
        <v>7</v>
      </c>
      <c r="L109" s="97">
        <v>5</v>
      </c>
      <c r="M109" s="97">
        <v>10</v>
      </c>
      <c r="N109" s="97">
        <v>3</v>
      </c>
      <c r="O109" s="97">
        <v>128</v>
      </c>
      <c r="P109" s="160">
        <v>1.1033166387734429E-5</v>
      </c>
      <c r="Q109" s="11"/>
      <c r="R109" s="11"/>
      <c r="S109" s="11"/>
      <c r="T109" s="11"/>
      <c r="U109" s="11"/>
    </row>
    <row r="110" spans="1:21">
      <c r="A110" s="100" t="s">
        <v>729</v>
      </c>
      <c r="B110" s="97">
        <v>29</v>
      </c>
      <c r="C110" s="97">
        <v>35</v>
      </c>
      <c r="D110" s="97">
        <v>97</v>
      </c>
      <c r="E110" s="97">
        <v>37</v>
      </c>
      <c r="F110" s="97">
        <v>49</v>
      </c>
      <c r="G110" s="97">
        <v>27</v>
      </c>
      <c r="H110" s="97">
        <v>21</v>
      </c>
      <c r="I110" s="97">
        <v>24</v>
      </c>
      <c r="J110" s="97">
        <v>1</v>
      </c>
      <c r="K110" s="97">
        <v>15</v>
      </c>
      <c r="L110" s="97">
        <v>9</v>
      </c>
      <c r="M110" s="97">
        <v>30</v>
      </c>
      <c r="N110" s="97">
        <v>9</v>
      </c>
      <c r="O110" s="97">
        <v>383</v>
      </c>
      <c r="P110" s="160">
        <v>3.3013302550799108E-5</v>
      </c>
      <c r="Q110" s="11"/>
      <c r="R110" s="11"/>
      <c r="S110" s="11"/>
      <c r="T110" s="11"/>
      <c r="U110" s="11"/>
    </row>
    <row r="111" spans="1:21">
      <c r="A111" s="100" t="s">
        <v>730</v>
      </c>
      <c r="B111" s="97">
        <v>160</v>
      </c>
      <c r="C111" s="97">
        <v>145</v>
      </c>
      <c r="D111" s="97">
        <v>411</v>
      </c>
      <c r="E111" s="97">
        <v>179</v>
      </c>
      <c r="F111" s="97">
        <v>206</v>
      </c>
      <c r="G111" s="97">
        <v>110</v>
      </c>
      <c r="H111" s="97">
        <v>82</v>
      </c>
      <c r="I111" s="97">
        <v>62</v>
      </c>
      <c r="J111" s="97">
        <v>2</v>
      </c>
      <c r="K111" s="97">
        <v>86</v>
      </c>
      <c r="L111" s="97">
        <v>21</v>
      </c>
      <c r="M111" s="97">
        <v>153</v>
      </c>
      <c r="N111" s="97">
        <v>30</v>
      </c>
      <c r="O111" s="97">
        <v>1647</v>
      </c>
      <c r="P111" s="160">
        <v>1.419658206296766E-4</v>
      </c>
      <c r="Q111" s="11"/>
      <c r="R111" s="11"/>
      <c r="S111" s="11"/>
      <c r="T111" s="11"/>
      <c r="U111" s="11"/>
    </row>
    <row r="112" spans="1:21">
      <c r="A112" s="100" t="s">
        <v>731</v>
      </c>
      <c r="B112" s="97">
        <v>587</v>
      </c>
      <c r="C112" s="97">
        <v>452</v>
      </c>
      <c r="D112" s="97">
        <v>1072</v>
      </c>
      <c r="E112" s="97">
        <v>531</v>
      </c>
      <c r="F112" s="97">
        <v>555</v>
      </c>
      <c r="G112" s="97">
        <v>279</v>
      </c>
      <c r="H112" s="97">
        <v>200</v>
      </c>
      <c r="I112" s="97">
        <v>190</v>
      </c>
      <c r="J112" s="97">
        <v>2</v>
      </c>
      <c r="K112" s="97">
        <v>287</v>
      </c>
      <c r="L112" s="97">
        <v>40</v>
      </c>
      <c r="M112" s="97">
        <v>305</v>
      </c>
      <c r="N112" s="97">
        <v>100</v>
      </c>
      <c r="O112" s="97">
        <v>4600</v>
      </c>
      <c r="P112" s="160">
        <v>3.9650441705920602E-4</v>
      </c>
      <c r="Q112" s="11"/>
      <c r="R112" s="11"/>
      <c r="S112" s="11"/>
      <c r="T112" s="11"/>
      <c r="U112" s="11"/>
    </row>
    <row r="113" spans="1:21">
      <c r="A113" s="100" t="s">
        <v>732</v>
      </c>
      <c r="B113" s="97">
        <v>1840</v>
      </c>
      <c r="C113" s="97">
        <v>1778</v>
      </c>
      <c r="D113" s="97">
        <v>2881</v>
      </c>
      <c r="E113" s="97">
        <v>1259</v>
      </c>
      <c r="F113" s="97">
        <v>1378</v>
      </c>
      <c r="G113" s="97">
        <v>680</v>
      </c>
      <c r="H113" s="97">
        <v>459</v>
      </c>
      <c r="I113" s="97">
        <v>640</v>
      </c>
      <c r="J113" s="97">
        <v>3</v>
      </c>
      <c r="K113" s="97">
        <v>1043</v>
      </c>
      <c r="L113" s="97">
        <v>94</v>
      </c>
      <c r="M113" s="97">
        <v>886</v>
      </c>
      <c r="N113" s="97">
        <v>240</v>
      </c>
      <c r="O113" s="97">
        <v>13181</v>
      </c>
      <c r="P113" s="160">
        <v>1.1361575480994337E-3</v>
      </c>
      <c r="Q113" s="11"/>
      <c r="R113" s="11"/>
      <c r="S113" s="11"/>
      <c r="T113" s="11"/>
      <c r="U113" s="11"/>
    </row>
    <row r="114" spans="1:21">
      <c r="A114" s="100" t="s">
        <v>733</v>
      </c>
      <c r="B114" s="97">
        <v>2847</v>
      </c>
      <c r="C114" s="97">
        <v>3415</v>
      </c>
      <c r="D114" s="97">
        <v>4309</v>
      </c>
      <c r="E114" s="97">
        <v>1981</v>
      </c>
      <c r="F114" s="97">
        <v>1801</v>
      </c>
      <c r="G114" s="97">
        <v>1042</v>
      </c>
      <c r="H114" s="97">
        <v>591</v>
      </c>
      <c r="I114" s="97">
        <v>992</v>
      </c>
      <c r="J114" s="97">
        <v>4</v>
      </c>
      <c r="K114" s="97">
        <v>1542</v>
      </c>
      <c r="L114" s="97">
        <v>139</v>
      </c>
      <c r="M114" s="97">
        <v>1243</v>
      </c>
      <c r="N114" s="97">
        <v>494</v>
      </c>
      <c r="O114" s="97">
        <v>20400</v>
      </c>
      <c r="P114" s="160">
        <v>1.7584108930451747E-3</v>
      </c>
      <c r="Q114" s="11"/>
      <c r="R114" s="11"/>
      <c r="S114" s="11"/>
      <c r="T114" s="11"/>
      <c r="U114" s="11"/>
    </row>
    <row r="115" spans="1:21">
      <c r="A115" s="100" t="s">
        <v>734</v>
      </c>
      <c r="B115" s="97">
        <v>4051</v>
      </c>
      <c r="C115" s="97">
        <v>5212</v>
      </c>
      <c r="D115" s="97">
        <v>5272</v>
      </c>
      <c r="E115" s="97">
        <v>2480</v>
      </c>
      <c r="F115" s="97">
        <v>2290</v>
      </c>
      <c r="G115" s="97">
        <v>1256</v>
      </c>
      <c r="H115" s="97">
        <v>724</v>
      </c>
      <c r="I115" s="97">
        <v>1577</v>
      </c>
      <c r="J115" s="97">
        <v>6</v>
      </c>
      <c r="K115" s="97">
        <v>2307</v>
      </c>
      <c r="L115" s="97">
        <v>197</v>
      </c>
      <c r="M115" s="97">
        <v>1588</v>
      </c>
      <c r="N115" s="97">
        <v>744</v>
      </c>
      <c r="O115" s="97">
        <v>27704</v>
      </c>
      <c r="P115" s="160">
        <v>2.3879909500452703E-3</v>
      </c>
      <c r="Q115" s="11"/>
      <c r="R115" s="11"/>
      <c r="S115" s="11"/>
      <c r="T115" s="11"/>
      <c r="U115" s="11"/>
    </row>
    <row r="116" spans="1:21">
      <c r="A116" s="100" t="s">
        <v>735</v>
      </c>
      <c r="B116" s="97">
        <v>3655</v>
      </c>
      <c r="C116" s="97">
        <v>5518</v>
      </c>
      <c r="D116" s="97">
        <v>4806</v>
      </c>
      <c r="E116" s="97">
        <v>2393</v>
      </c>
      <c r="F116" s="97">
        <v>2136</v>
      </c>
      <c r="G116" s="97">
        <v>1206</v>
      </c>
      <c r="H116" s="97">
        <v>690</v>
      </c>
      <c r="I116" s="97">
        <v>2090</v>
      </c>
      <c r="J116" s="97">
        <v>6</v>
      </c>
      <c r="K116" s="97">
        <v>2302</v>
      </c>
      <c r="L116" s="97">
        <v>165</v>
      </c>
      <c r="M116" s="97">
        <v>1570</v>
      </c>
      <c r="N116" s="97">
        <v>894</v>
      </c>
      <c r="O116" s="97">
        <v>27431</v>
      </c>
      <c r="P116" s="160">
        <v>2.3644592748589305E-3</v>
      </c>
      <c r="Q116" s="11"/>
      <c r="R116" s="11"/>
      <c r="S116" s="11"/>
      <c r="T116" s="11"/>
      <c r="U116" s="11"/>
    </row>
    <row r="117" spans="1:21">
      <c r="A117" s="100" t="s">
        <v>736</v>
      </c>
      <c r="B117" s="97">
        <v>7542</v>
      </c>
      <c r="C117" s="97">
        <v>12419</v>
      </c>
      <c r="D117" s="97">
        <v>9137</v>
      </c>
      <c r="E117" s="97">
        <v>4464</v>
      </c>
      <c r="F117" s="97">
        <v>4606</v>
      </c>
      <c r="G117" s="97">
        <v>2595</v>
      </c>
      <c r="H117" s="97">
        <v>1451</v>
      </c>
      <c r="I117" s="97">
        <v>4600</v>
      </c>
      <c r="J117" s="97">
        <v>21</v>
      </c>
      <c r="K117" s="97">
        <v>5110</v>
      </c>
      <c r="L117" s="97">
        <v>340</v>
      </c>
      <c r="M117" s="97">
        <v>3142</v>
      </c>
      <c r="N117" s="97">
        <v>2132</v>
      </c>
      <c r="O117" s="97">
        <v>57559</v>
      </c>
      <c r="P117" s="160">
        <v>4.9613908133719214E-3</v>
      </c>
      <c r="Q117" s="11"/>
      <c r="R117" s="11"/>
      <c r="S117" s="11"/>
      <c r="T117" s="11"/>
      <c r="U117" s="11"/>
    </row>
    <row r="118" spans="1:21">
      <c r="A118" s="100" t="s">
        <v>737</v>
      </c>
      <c r="B118" s="97">
        <v>18593</v>
      </c>
      <c r="C118" s="97">
        <v>32902</v>
      </c>
      <c r="D118" s="97">
        <v>21148</v>
      </c>
      <c r="E118" s="97">
        <v>11236</v>
      </c>
      <c r="F118" s="97">
        <v>10593</v>
      </c>
      <c r="G118" s="97">
        <v>6571</v>
      </c>
      <c r="H118" s="97">
        <v>3569</v>
      </c>
      <c r="I118" s="97">
        <v>11876</v>
      </c>
      <c r="J118" s="97">
        <v>37</v>
      </c>
      <c r="K118" s="97">
        <v>12485</v>
      </c>
      <c r="L118" s="97">
        <v>787</v>
      </c>
      <c r="M118" s="97">
        <v>8401</v>
      </c>
      <c r="N118" s="97">
        <v>6264</v>
      </c>
      <c r="O118" s="97">
        <v>144462</v>
      </c>
      <c r="P118" s="160">
        <v>1.2452135021131962E-2</v>
      </c>
      <c r="Q118" s="11"/>
      <c r="R118" s="11"/>
      <c r="S118" s="11"/>
      <c r="T118" s="11"/>
      <c r="U118" s="11"/>
    </row>
    <row r="119" spans="1:21">
      <c r="A119" s="100" t="s">
        <v>738</v>
      </c>
      <c r="B119" s="97">
        <v>72711</v>
      </c>
      <c r="C119" s="97">
        <v>136032</v>
      </c>
      <c r="D119" s="97">
        <v>73936</v>
      </c>
      <c r="E119" s="97">
        <v>43471</v>
      </c>
      <c r="F119" s="97">
        <v>42860</v>
      </c>
      <c r="G119" s="97">
        <v>29068</v>
      </c>
      <c r="H119" s="97">
        <v>13893</v>
      </c>
      <c r="I119" s="97">
        <v>48699</v>
      </c>
      <c r="J119" s="97">
        <v>160</v>
      </c>
      <c r="K119" s="97">
        <v>49462</v>
      </c>
      <c r="L119" s="97">
        <v>3206</v>
      </c>
      <c r="M119" s="97">
        <v>39396</v>
      </c>
      <c r="N119" s="97">
        <v>28776</v>
      </c>
      <c r="O119" s="97">
        <v>581670</v>
      </c>
      <c r="P119" s="160">
        <v>5.0137983537136603E-2</v>
      </c>
      <c r="Q119" s="11"/>
      <c r="R119" s="11"/>
      <c r="S119" s="11"/>
      <c r="T119" s="11"/>
      <c r="U119" s="11"/>
    </row>
    <row r="120" spans="1:21">
      <c r="A120" s="100" t="s">
        <v>739</v>
      </c>
      <c r="B120" s="97">
        <v>45339</v>
      </c>
      <c r="C120" s="97">
        <v>91201</v>
      </c>
      <c r="D120" s="97">
        <v>41390</v>
      </c>
      <c r="E120" s="97">
        <v>26188</v>
      </c>
      <c r="F120" s="97">
        <v>26425</v>
      </c>
      <c r="G120" s="97">
        <v>19091</v>
      </c>
      <c r="H120" s="97">
        <v>8770</v>
      </c>
      <c r="I120" s="97">
        <v>27644</v>
      </c>
      <c r="J120" s="97">
        <v>131</v>
      </c>
      <c r="K120" s="97">
        <v>29712</v>
      </c>
      <c r="L120" s="97">
        <v>1996</v>
      </c>
      <c r="M120" s="97">
        <v>27938</v>
      </c>
      <c r="N120" s="97">
        <v>16871</v>
      </c>
      <c r="O120" s="97">
        <v>362696</v>
      </c>
      <c r="P120" s="160">
        <v>3.1263166532544739E-2</v>
      </c>
      <c r="Q120" s="11"/>
      <c r="R120" s="11"/>
      <c r="S120" s="11"/>
      <c r="T120" s="11"/>
      <c r="U120" s="11"/>
    </row>
    <row r="121" spans="1:21">
      <c r="A121" s="100" t="s">
        <v>740</v>
      </c>
      <c r="B121" s="97">
        <v>1159818</v>
      </c>
      <c r="C121" s="97">
        <v>2115928</v>
      </c>
      <c r="D121" s="97">
        <v>977805</v>
      </c>
      <c r="E121" s="97">
        <v>515301</v>
      </c>
      <c r="F121" s="97">
        <v>733454</v>
      </c>
      <c r="G121" s="97">
        <v>557019</v>
      </c>
      <c r="H121" s="97">
        <v>288926</v>
      </c>
      <c r="I121" s="97">
        <v>1118839</v>
      </c>
      <c r="J121" s="97">
        <v>1537</v>
      </c>
      <c r="K121" s="97">
        <v>1062277</v>
      </c>
      <c r="L121" s="97">
        <v>87111</v>
      </c>
      <c r="M121" s="97">
        <v>866874</v>
      </c>
      <c r="N121" s="97">
        <v>874533</v>
      </c>
      <c r="O121" s="97">
        <v>10359422</v>
      </c>
      <c r="P121" s="160">
        <v>0.89294708286528568</v>
      </c>
      <c r="Q121" s="11"/>
      <c r="R121" s="11"/>
      <c r="S121" s="11"/>
      <c r="T121" s="11"/>
      <c r="U121" s="11"/>
    </row>
    <row r="122" spans="1:21">
      <c r="A122" s="72" t="s">
        <v>160</v>
      </c>
      <c r="B122" s="158">
        <v>1317183</v>
      </c>
      <c r="C122" s="158">
        <v>2405063</v>
      </c>
      <c r="D122" s="158">
        <v>1142309</v>
      </c>
      <c r="E122" s="158">
        <v>609538</v>
      </c>
      <c r="F122" s="158">
        <v>826379</v>
      </c>
      <c r="G122" s="158">
        <v>618958</v>
      </c>
      <c r="H122" s="158">
        <v>319384</v>
      </c>
      <c r="I122" s="158">
        <v>1217260</v>
      </c>
      <c r="J122" s="158">
        <v>1910</v>
      </c>
      <c r="K122" s="158">
        <v>1166640</v>
      </c>
      <c r="L122" s="158">
        <v>94112</v>
      </c>
      <c r="M122" s="158">
        <v>951552</v>
      </c>
      <c r="N122" s="158">
        <v>931096</v>
      </c>
      <c r="O122" s="158">
        <v>11601384</v>
      </c>
      <c r="P122" s="161">
        <v>1</v>
      </c>
      <c r="Q122" s="11"/>
      <c r="R122" s="11"/>
      <c r="S122" s="11"/>
      <c r="T122" s="11"/>
      <c r="U122" s="11"/>
    </row>
    <row r="123" spans="1:21">
      <c r="A123" s="54" t="s">
        <v>741</v>
      </c>
      <c r="B123" s="160">
        <v>0.11353671251636874</v>
      </c>
      <c r="C123" s="160">
        <v>0.20730828321862288</v>
      </c>
      <c r="D123" s="160">
        <v>9.8463166118801002E-2</v>
      </c>
      <c r="E123" s="160">
        <v>5.2540110731616158E-2</v>
      </c>
      <c r="F123" s="160">
        <v>7.1231070361949922E-2</v>
      </c>
      <c r="G123" s="160">
        <v>5.3352082820463491E-2</v>
      </c>
      <c r="H123" s="160">
        <v>2.7529818856095102E-2</v>
      </c>
      <c r="I123" s="160">
        <v>0.10492368841510634</v>
      </c>
      <c r="J123" s="160">
        <v>1.6463552969197469E-4</v>
      </c>
      <c r="K123" s="160">
        <v>0.10056041589520699</v>
      </c>
      <c r="L123" s="160">
        <v>8.1121355865817393E-3</v>
      </c>
      <c r="M123" s="160">
        <v>8.2020558926417741E-2</v>
      </c>
      <c r="N123" s="160">
        <v>8.0257321023077935E-2</v>
      </c>
      <c r="O123" s="160">
        <v>0.99999999999999978</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2"/>
      <c r="P124" s="552"/>
      <c r="Q124" s="11"/>
      <c r="R124" s="11"/>
      <c r="S124" s="11"/>
      <c r="T124" s="11"/>
      <c r="U124" s="11"/>
    </row>
    <row r="125" spans="1:21" ht="15.75" customHeight="1" thickTop="1">
      <c r="A125" s="771" t="s">
        <v>1457</v>
      </c>
      <c r="B125" s="771"/>
      <c r="C125" s="771"/>
      <c r="D125" s="771"/>
      <c r="E125" s="771"/>
      <c r="F125" s="771"/>
      <c r="G125" s="771"/>
      <c r="H125" s="771"/>
      <c r="I125" s="771"/>
      <c r="J125" s="771"/>
      <c r="K125" s="771"/>
      <c r="L125" s="771"/>
      <c r="M125" s="771"/>
      <c r="N125" s="771"/>
      <c r="O125" s="771"/>
      <c r="P125" s="771"/>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34" t="s">
        <v>440</v>
      </c>
      <c r="B127" s="734"/>
      <c r="C127" s="734"/>
      <c r="D127" s="734"/>
      <c r="E127" s="734"/>
      <c r="F127" s="734"/>
      <c r="G127" s="734"/>
      <c r="H127" s="734"/>
      <c r="I127" s="734"/>
      <c r="J127" s="734"/>
      <c r="K127" s="734"/>
      <c r="L127" s="734"/>
      <c r="M127" s="734"/>
      <c r="N127" s="734"/>
      <c r="O127" s="734"/>
      <c r="P127" s="734"/>
      <c r="Q127" s="11"/>
      <c r="R127" s="11"/>
      <c r="S127" s="11"/>
      <c r="T127" s="11"/>
      <c r="U127" s="11"/>
    </row>
    <row r="128" spans="1:21" ht="18">
      <c r="A128" s="735" t="s">
        <v>745</v>
      </c>
      <c r="B128" s="735"/>
      <c r="C128" s="735"/>
      <c r="D128" s="735"/>
      <c r="E128" s="735"/>
      <c r="F128" s="735"/>
      <c r="G128" s="735"/>
      <c r="H128" s="735"/>
      <c r="I128" s="735"/>
      <c r="J128" s="735"/>
      <c r="K128" s="735"/>
      <c r="L128" s="735"/>
      <c r="M128" s="735"/>
      <c r="N128" s="735"/>
      <c r="O128" s="735"/>
      <c r="P128" s="735"/>
      <c r="Q128" s="11"/>
      <c r="R128" s="11"/>
      <c r="S128" s="11"/>
      <c r="T128" s="11"/>
      <c r="U128" s="11"/>
    </row>
    <row r="129" spans="1:21" ht="18">
      <c r="A129" s="735" t="s">
        <v>1500</v>
      </c>
      <c r="B129" s="735"/>
      <c r="C129" s="735"/>
      <c r="D129" s="735"/>
      <c r="E129" s="735"/>
      <c r="F129" s="735"/>
      <c r="G129" s="735"/>
      <c r="H129" s="735"/>
      <c r="I129" s="735"/>
      <c r="J129" s="735"/>
      <c r="K129" s="735"/>
      <c r="L129" s="735"/>
      <c r="M129" s="735"/>
      <c r="N129" s="735"/>
      <c r="O129" s="735"/>
      <c r="P129" s="735"/>
      <c r="Q129" s="11"/>
      <c r="R129" s="11"/>
      <c r="S129" s="11"/>
      <c r="T129" s="11"/>
      <c r="U129" s="11"/>
    </row>
    <row r="130" spans="1:21" ht="30" customHeight="1">
      <c r="A130" s="739" t="s">
        <v>512</v>
      </c>
      <c r="B130" s="739"/>
      <c r="C130" s="739"/>
      <c r="D130" s="739"/>
      <c r="E130" s="739"/>
      <c r="F130" s="739"/>
      <c r="G130" s="739"/>
      <c r="H130" s="739"/>
      <c r="I130" s="739"/>
      <c r="J130" s="739"/>
      <c r="K130" s="739"/>
      <c r="L130" s="739"/>
      <c r="M130" s="739"/>
      <c r="N130" s="739"/>
      <c r="O130" s="739"/>
      <c r="P130" s="739"/>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725</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726</v>
      </c>
      <c r="Q132" s="11"/>
      <c r="R132" s="11"/>
      <c r="S132" s="11"/>
      <c r="T132" s="11"/>
      <c r="U132" s="11"/>
    </row>
    <row r="133" spans="1:21">
      <c r="A133" s="100" t="s">
        <v>727</v>
      </c>
      <c r="B133" s="97">
        <v>2127544.8978499998</v>
      </c>
      <c r="C133" s="97">
        <v>4094247.38</v>
      </c>
      <c r="D133" s="97">
        <v>2034399.89426</v>
      </c>
      <c r="E133" s="97">
        <v>1025699.7598999999</v>
      </c>
      <c r="F133" s="97">
        <v>1014300</v>
      </c>
      <c r="G133" s="97">
        <v>312214</v>
      </c>
      <c r="H133" s="97">
        <v>506600</v>
      </c>
      <c r="I133" s="97">
        <v>634000</v>
      </c>
      <c r="J133" s="97">
        <v>0</v>
      </c>
      <c r="K133" s="97">
        <v>388579.1972</v>
      </c>
      <c r="L133" s="97">
        <v>120000</v>
      </c>
      <c r="M133" s="97">
        <v>2459857.7634399999</v>
      </c>
      <c r="N133" s="97">
        <v>103977.70832999999</v>
      </c>
      <c r="O133" s="97">
        <v>14821420.600980001</v>
      </c>
      <c r="P133" s="160">
        <v>0.14032035829290895</v>
      </c>
      <c r="Q133" s="11"/>
      <c r="R133" s="11"/>
      <c r="S133" s="11"/>
      <c r="T133" s="11"/>
      <c r="U133" s="11"/>
    </row>
    <row r="134" spans="1:21">
      <c r="A134" s="100" t="s">
        <v>728</v>
      </c>
      <c r="B134" s="97">
        <v>4757566.1775799999</v>
      </c>
      <c r="C134" s="97">
        <v>3181315.6787399999</v>
      </c>
      <c r="D134" s="97">
        <v>7035893.7964300001</v>
      </c>
      <c r="E134" s="97">
        <v>3629363.8068400002</v>
      </c>
      <c r="F134" s="97">
        <v>4337476.5414700005</v>
      </c>
      <c r="G134" s="97">
        <v>3353209.3049599999</v>
      </c>
      <c r="H134" s="97">
        <v>1735505.7280999999</v>
      </c>
      <c r="I134" s="97">
        <v>2583123.2960799998</v>
      </c>
      <c r="J134" s="97">
        <v>0</v>
      </c>
      <c r="K134" s="97">
        <v>2409700</v>
      </c>
      <c r="L134" s="97">
        <v>503365</v>
      </c>
      <c r="M134" s="97">
        <v>4984932.89738</v>
      </c>
      <c r="N134" s="97">
        <v>1504429.1555599999</v>
      </c>
      <c r="O134" s="97">
        <v>40015881.383140005</v>
      </c>
      <c r="P134" s="160">
        <v>0.37884646581836301</v>
      </c>
      <c r="Q134" s="11"/>
      <c r="R134" s="11"/>
      <c r="S134" s="11"/>
      <c r="T134" s="11"/>
      <c r="U134" s="11"/>
    </row>
    <row r="135" spans="1:21">
      <c r="A135" s="100" t="s">
        <v>729</v>
      </c>
      <c r="B135" s="97">
        <v>2823853.22939</v>
      </c>
      <c r="C135" s="97">
        <v>2832216.5121900002</v>
      </c>
      <c r="D135" s="97">
        <v>3913142.3044400001</v>
      </c>
      <c r="E135" s="97">
        <v>3478680.00593</v>
      </c>
      <c r="F135" s="97">
        <v>2038901.61629</v>
      </c>
      <c r="G135" s="97">
        <v>2053959.73</v>
      </c>
      <c r="H135" s="97">
        <v>2988817.4226100002</v>
      </c>
      <c r="I135" s="97">
        <v>2883089.2916700002</v>
      </c>
      <c r="J135" s="97">
        <v>7417.98956</v>
      </c>
      <c r="K135" s="97">
        <v>3556960.7822699999</v>
      </c>
      <c r="L135" s="97">
        <v>985096.33247999998</v>
      </c>
      <c r="M135" s="97">
        <v>1025773.0732100001</v>
      </c>
      <c r="N135" s="97">
        <v>1705072.7723900001</v>
      </c>
      <c r="O135" s="97">
        <v>30292981.062430002</v>
      </c>
      <c r="P135" s="160">
        <v>0.2867958524946943</v>
      </c>
      <c r="Q135" s="11"/>
      <c r="R135" s="11"/>
      <c r="S135" s="11"/>
      <c r="T135" s="11"/>
      <c r="U135" s="11"/>
    </row>
    <row r="136" spans="1:21">
      <c r="A136" s="100" t="s">
        <v>730</v>
      </c>
      <c r="B136" s="97">
        <v>839510.33</v>
      </c>
      <c r="C136" s="97">
        <v>1305311.91179</v>
      </c>
      <c r="D136" s="97">
        <v>1608289.1875699998</v>
      </c>
      <c r="E136" s="97">
        <v>416048.67423</v>
      </c>
      <c r="F136" s="97">
        <v>683198.62679999997</v>
      </c>
      <c r="G136" s="97">
        <v>635500.45389</v>
      </c>
      <c r="H136" s="97">
        <v>879483.67671000003</v>
      </c>
      <c r="I136" s="97">
        <v>1351325.4864700001</v>
      </c>
      <c r="J136" s="97">
        <v>6139.05494</v>
      </c>
      <c r="K136" s="97">
        <v>870157.63564999995</v>
      </c>
      <c r="L136" s="97">
        <v>721036.53174000001</v>
      </c>
      <c r="M136" s="97">
        <v>801622.65330000001</v>
      </c>
      <c r="N136" s="97">
        <v>402051.99048000004</v>
      </c>
      <c r="O136" s="97">
        <v>10519676.213570001</v>
      </c>
      <c r="P136" s="160">
        <v>9.9594011610191546E-2</v>
      </c>
      <c r="Q136" s="11"/>
      <c r="R136" s="11"/>
      <c r="S136" s="11"/>
      <c r="T136" s="11"/>
      <c r="U136" s="11"/>
    </row>
    <row r="137" spans="1:21">
      <c r="A137" s="100" t="s">
        <v>731</v>
      </c>
      <c r="B137" s="97">
        <v>205827.35389</v>
      </c>
      <c r="C137" s="97">
        <v>426573.66751</v>
      </c>
      <c r="D137" s="97">
        <v>595488.04675999994</v>
      </c>
      <c r="E137" s="97">
        <v>95233.922170000005</v>
      </c>
      <c r="F137" s="97">
        <v>165423.29659000001</v>
      </c>
      <c r="G137" s="97">
        <v>131549.47918999998</v>
      </c>
      <c r="H137" s="97">
        <v>167920.91918</v>
      </c>
      <c r="I137" s="97">
        <v>431032.87827999995</v>
      </c>
      <c r="J137" s="97">
        <v>4049.6649400000001</v>
      </c>
      <c r="K137" s="97">
        <v>298981.86783999996</v>
      </c>
      <c r="L137" s="97">
        <v>159540.64619999999</v>
      </c>
      <c r="M137" s="97">
        <v>427260.30144000001</v>
      </c>
      <c r="N137" s="97">
        <v>193312.41177999999</v>
      </c>
      <c r="O137" s="97">
        <v>3302194.4557699999</v>
      </c>
      <c r="P137" s="160">
        <v>3.1263204901955617E-2</v>
      </c>
      <c r="Q137" s="11"/>
      <c r="R137" s="11"/>
      <c r="S137" s="11"/>
      <c r="T137" s="11"/>
      <c r="U137" s="11"/>
    </row>
    <row r="138" spans="1:21">
      <c r="A138" s="100" t="s">
        <v>732</v>
      </c>
      <c r="B138" s="97">
        <v>67510.023799999995</v>
      </c>
      <c r="C138" s="97">
        <v>253399.09059000001</v>
      </c>
      <c r="D138" s="97">
        <v>171941.93725999998</v>
      </c>
      <c r="E138" s="97">
        <v>19654.700089999998</v>
      </c>
      <c r="F138" s="97">
        <v>202193.09132000001</v>
      </c>
      <c r="G138" s="97">
        <v>89519.195090000008</v>
      </c>
      <c r="H138" s="97">
        <v>57388.783810000001</v>
      </c>
      <c r="I138" s="97">
        <v>206412.14358999999</v>
      </c>
      <c r="J138" s="97">
        <v>1081.3169700000001</v>
      </c>
      <c r="K138" s="97">
        <v>81485.616020000001</v>
      </c>
      <c r="L138" s="97">
        <v>131167.96888</v>
      </c>
      <c r="M138" s="97">
        <v>330464.67137</v>
      </c>
      <c r="N138" s="97">
        <v>139829.53228000001</v>
      </c>
      <c r="O138" s="97">
        <v>1752048.0710700001</v>
      </c>
      <c r="P138" s="160">
        <v>1.6587344742290549E-2</v>
      </c>
      <c r="Q138" s="11"/>
      <c r="R138" s="11"/>
      <c r="S138" s="11"/>
      <c r="T138" s="11"/>
      <c r="U138" s="11"/>
    </row>
    <row r="139" spans="1:21">
      <c r="A139" s="100" t="s">
        <v>733</v>
      </c>
      <c r="B139" s="97">
        <v>3727.3998700000002</v>
      </c>
      <c r="C139" s="97">
        <v>137515.90152000001</v>
      </c>
      <c r="D139" s="97">
        <v>52704.798350000005</v>
      </c>
      <c r="E139" s="97">
        <v>3407.5267400000002</v>
      </c>
      <c r="F139" s="97">
        <v>45906.567779999998</v>
      </c>
      <c r="G139" s="97">
        <v>1394.29231</v>
      </c>
      <c r="H139" s="97">
        <v>4249.3989800000008</v>
      </c>
      <c r="I139" s="97">
        <v>133913.21245999998</v>
      </c>
      <c r="J139" s="97">
        <v>586.23810000000003</v>
      </c>
      <c r="K139" s="97">
        <v>12928.910910000001</v>
      </c>
      <c r="L139" s="97">
        <v>23460.309579999997</v>
      </c>
      <c r="M139" s="97">
        <v>256972.50076</v>
      </c>
      <c r="N139" s="97">
        <v>120314.70333</v>
      </c>
      <c r="O139" s="97">
        <v>797081.76069000002</v>
      </c>
      <c r="P139" s="160">
        <v>7.5462940604605839E-3</v>
      </c>
      <c r="Q139" s="11"/>
      <c r="R139" s="11"/>
      <c r="S139" s="11"/>
      <c r="T139" s="11"/>
      <c r="U139" s="11"/>
    </row>
    <row r="140" spans="1:21">
      <c r="A140" s="100" t="s">
        <v>734</v>
      </c>
      <c r="B140" s="97">
        <v>3801.2942200000002</v>
      </c>
      <c r="C140" s="97">
        <v>195462.82347999999</v>
      </c>
      <c r="D140" s="97">
        <v>30823.458460000002</v>
      </c>
      <c r="E140" s="97">
        <v>2019.0114599999999</v>
      </c>
      <c r="F140" s="97">
        <v>14303.52858</v>
      </c>
      <c r="G140" s="97">
        <v>698.62639000000001</v>
      </c>
      <c r="H140" s="97">
        <v>3898.0068700000002</v>
      </c>
      <c r="I140" s="97">
        <v>146534.81615</v>
      </c>
      <c r="J140" s="97">
        <v>0</v>
      </c>
      <c r="K140" s="97">
        <v>307552.10931000003</v>
      </c>
      <c r="L140" s="97">
        <v>13761.11924</v>
      </c>
      <c r="M140" s="97">
        <v>209917.86071000001</v>
      </c>
      <c r="N140" s="97">
        <v>152030.47915999999</v>
      </c>
      <c r="O140" s="97">
        <v>1080803.1340300003</v>
      </c>
      <c r="P140" s="160">
        <v>1.0232398573262321E-2</v>
      </c>
      <c r="Q140" s="11"/>
      <c r="R140" s="11"/>
      <c r="S140" s="11"/>
      <c r="T140" s="11"/>
      <c r="U140" s="11"/>
    </row>
    <row r="141" spans="1:21">
      <c r="A141" s="100" t="s">
        <v>735</v>
      </c>
      <c r="B141" s="97">
        <v>2258.7279800000001</v>
      </c>
      <c r="C141" s="97">
        <v>76609.206059999997</v>
      </c>
      <c r="D141" s="97">
        <v>10901.5373</v>
      </c>
      <c r="E141" s="97">
        <v>1726.9613899999999</v>
      </c>
      <c r="F141" s="97">
        <v>2191.9975399999998</v>
      </c>
      <c r="G141" s="97">
        <v>274.39999999999998</v>
      </c>
      <c r="H141" s="97">
        <v>463.82605999999998</v>
      </c>
      <c r="I141" s="97">
        <v>67448.420190000004</v>
      </c>
      <c r="J141" s="97">
        <v>113.58342</v>
      </c>
      <c r="K141" s="97">
        <v>43252.167310000004</v>
      </c>
      <c r="L141" s="97">
        <v>6214.3141100000003</v>
      </c>
      <c r="M141" s="97">
        <v>90649.938069999989</v>
      </c>
      <c r="N141" s="97">
        <v>73670.289000000004</v>
      </c>
      <c r="O141" s="97">
        <v>375775.36843000003</v>
      </c>
      <c r="P141" s="160">
        <v>3.5576167599117325E-3</v>
      </c>
      <c r="Q141" s="11"/>
      <c r="R141" s="11"/>
      <c r="S141" s="11"/>
      <c r="T141" s="11"/>
      <c r="U141" s="11"/>
    </row>
    <row r="142" spans="1:21">
      <c r="A142" s="100" t="s">
        <v>736</v>
      </c>
      <c r="B142" s="97">
        <v>12509.325210000001</v>
      </c>
      <c r="C142" s="97">
        <v>247297.40195</v>
      </c>
      <c r="D142" s="97">
        <v>47331.740509999996</v>
      </c>
      <c r="E142" s="97">
        <v>3635.35734</v>
      </c>
      <c r="F142" s="97">
        <v>2477.6959700000002</v>
      </c>
      <c r="G142" s="97">
        <v>3525.2561600000004</v>
      </c>
      <c r="H142" s="97">
        <v>4153.5434299999997</v>
      </c>
      <c r="I142" s="97">
        <v>220535.14794</v>
      </c>
      <c r="J142" s="97">
        <v>0</v>
      </c>
      <c r="K142" s="97">
        <v>134577.2444</v>
      </c>
      <c r="L142" s="97">
        <v>9327.2951099999991</v>
      </c>
      <c r="M142" s="97">
        <v>183743.62672</v>
      </c>
      <c r="N142" s="97">
        <v>227812.0074</v>
      </c>
      <c r="O142" s="97">
        <v>1096925.6421399999</v>
      </c>
      <c r="P142" s="160">
        <v>1.0385036851028078E-2</v>
      </c>
      <c r="Q142" s="11"/>
      <c r="R142" s="11"/>
      <c r="S142" s="11"/>
      <c r="T142" s="11"/>
      <c r="U142" s="11"/>
    </row>
    <row r="143" spans="1:21">
      <c r="A143" s="100" t="s">
        <v>737</v>
      </c>
      <c r="B143" s="97">
        <v>10983.465840000001</v>
      </c>
      <c r="C143" s="97">
        <v>190720.45296</v>
      </c>
      <c r="D143" s="97">
        <v>34853.930240000002</v>
      </c>
      <c r="E143" s="97">
        <v>2598.5820400000002</v>
      </c>
      <c r="F143" s="97">
        <v>1910.0309099999999</v>
      </c>
      <c r="G143" s="97">
        <v>1984.60582</v>
      </c>
      <c r="H143" s="97">
        <v>3250.6525999999999</v>
      </c>
      <c r="I143" s="97">
        <v>157965.13538999998</v>
      </c>
      <c r="J143" s="97">
        <v>0</v>
      </c>
      <c r="K143" s="97">
        <v>109938.56076000001</v>
      </c>
      <c r="L143" s="97">
        <v>4894.7876900000001</v>
      </c>
      <c r="M143" s="97">
        <v>159309.58716999998</v>
      </c>
      <c r="N143" s="97">
        <v>195227.22428999998</v>
      </c>
      <c r="O143" s="97">
        <v>873637.01570999995</v>
      </c>
      <c r="P143" s="160">
        <v>8.2710734930678143E-3</v>
      </c>
      <c r="Q143" s="11"/>
      <c r="R143" s="11"/>
      <c r="S143" s="11"/>
      <c r="T143" s="11"/>
      <c r="U143" s="11"/>
    </row>
    <row r="144" spans="1:21">
      <c r="A144" s="100" t="s">
        <v>738</v>
      </c>
      <c r="B144" s="97">
        <v>6424.7594600000002</v>
      </c>
      <c r="C144" s="97">
        <v>106651.10907999999</v>
      </c>
      <c r="D144" s="97">
        <v>21100.479589999999</v>
      </c>
      <c r="E144" s="97">
        <v>1579.49269</v>
      </c>
      <c r="F144" s="97">
        <v>1424.44678</v>
      </c>
      <c r="G144" s="97">
        <v>1448.9747299999999</v>
      </c>
      <c r="H144" s="97">
        <v>1795.68</v>
      </c>
      <c r="I144" s="97">
        <v>129612.91279999999</v>
      </c>
      <c r="J144" s="97">
        <v>29.241509999999998</v>
      </c>
      <c r="K144" s="97">
        <v>90205.667430000001</v>
      </c>
      <c r="L144" s="97">
        <v>4753.9813800000002</v>
      </c>
      <c r="M144" s="97">
        <v>101357.96579</v>
      </c>
      <c r="N144" s="97">
        <v>153853.31034999999</v>
      </c>
      <c r="O144" s="97">
        <v>620238.02159000002</v>
      </c>
      <c r="P144" s="160">
        <v>5.8720431569588682E-3</v>
      </c>
      <c r="Q144" s="11"/>
      <c r="R144" s="11"/>
      <c r="S144" s="11"/>
      <c r="T144" s="11"/>
      <c r="U144" s="11"/>
    </row>
    <row r="145" spans="1:21">
      <c r="A145" s="100" t="s">
        <v>739</v>
      </c>
      <c r="B145" s="97">
        <v>56.524480000000004</v>
      </c>
      <c r="C145" s="97">
        <v>6461.4719400000004</v>
      </c>
      <c r="D145" s="97">
        <v>1088.9926</v>
      </c>
      <c r="E145" s="97">
        <v>83.41246000000001</v>
      </c>
      <c r="F145" s="97">
        <v>129.24327</v>
      </c>
      <c r="G145" s="97">
        <v>0</v>
      </c>
      <c r="H145" s="97">
        <v>89.251109999999997</v>
      </c>
      <c r="I145" s="97">
        <v>5362.0890300000001</v>
      </c>
      <c r="J145" s="97">
        <v>0</v>
      </c>
      <c r="K145" s="97">
        <v>1705.2623500000002</v>
      </c>
      <c r="L145" s="97">
        <v>194.13207</v>
      </c>
      <c r="M145" s="97">
        <v>4199.6834699999999</v>
      </c>
      <c r="N145" s="97">
        <v>8191.5617699999993</v>
      </c>
      <c r="O145" s="97">
        <v>27561.62455</v>
      </c>
      <c r="P145" s="160">
        <v>2.6093700031256907E-4</v>
      </c>
      <c r="Q145" s="11"/>
      <c r="R145" s="11"/>
      <c r="S145" s="11"/>
      <c r="T145" s="11"/>
      <c r="U145" s="11"/>
    </row>
    <row r="146" spans="1:21">
      <c r="A146" s="100" t="s">
        <v>740</v>
      </c>
      <c r="B146" s="97">
        <v>195.32071999999999</v>
      </c>
      <c r="C146" s="97">
        <v>5563.9820199999995</v>
      </c>
      <c r="D146" s="97">
        <v>678.83113000000003</v>
      </c>
      <c r="E146" s="97">
        <v>28.83914</v>
      </c>
      <c r="F146" s="97">
        <v>1.061E-2</v>
      </c>
      <c r="G146" s="97">
        <v>4.6424200000000004</v>
      </c>
      <c r="H146" s="97">
        <v>5.9771299999999998</v>
      </c>
      <c r="I146" s="97">
        <v>27358.736359999999</v>
      </c>
      <c r="J146" s="97">
        <v>0</v>
      </c>
      <c r="K146" s="97">
        <v>4707.4445800000003</v>
      </c>
      <c r="L146" s="97">
        <v>171.02458999999999</v>
      </c>
      <c r="M146" s="97">
        <v>1754.94037</v>
      </c>
      <c r="N146" s="97">
        <v>8895.6636500000004</v>
      </c>
      <c r="O146" s="97">
        <v>49365.41272</v>
      </c>
      <c r="P146" s="160">
        <v>4.6736224459413225E-4</v>
      </c>
      <c r="Q146" s="11"/>
      <c r="R146" s="11"/>
      <c r="S146" s="11"/>
      <c r="T146" s="11"/>
      <c r="U146" s="11"/>
    </row>
    <row r="147" spans="1:21">
      <c r="A147" s="72" t="s">
        <v>160</v>
      </c>
      <c r="B147" s="158">
        <v>10861768.830290005</v>
      </c>
      <c r="C147" s="158">
        <v>13059346.58983</v>
      </c>
      <c r="D147" s="158">
        <v>15558638.934899999</v>
      </c>
      <c r="E147" s="158">
        <v>8679760.0524200015</v>
      </c>
      <c r="F147" s="158">
        <v>8509836.6939100027</v>
      </c>
      <c r="G147" s="158">
        <v>6585282.9609600008</v>
      </c>
      <c r="H147" s="158">
        <v>6353622.8665899979</v>
      </c>
      <c r="I147" s="158">
        <v>8977713.5664100014</v>
      </c>
      <c r="J147" s="158">
        <v>19417.089439999996</v>
      </c>
      <c r="K147" s="158">
        <v>8310732.4660299998</v>
      </c>
      <c r="L147" s="158">
        <v>2682983.4430699996</v>
      </c>
      <c r="M147" s="158">
        <v>11037817.463200001</v>
      </c>
      <c r="N147" s="158">
        <v>4988668.8097699992</v>
      </c>
      <c r="O147" s="158">
        <v>105625589.76682</v>
      </c>
      <c r="P147" s="161">
        <v>1</v>
      </c>
      <c r="Q147" s="11"/>
      <c r="R147" s="11"/>
      <c r="S147" s="11"/>
      <c r="T147" s="11"/>
      <c r="U147" s="11"/>
    </row>
    <row r="148" spans="1:21">
      <c r="A148" s="54" t="s">
        <v>741</v>
      </c>
      <c r="B148" s="160">
        <v>0.10283274019362679</v>
      </c>
      <c r="C148" s="160">
        <v>0.12363809393784149</v>
      </c>
      <c r="D148" s="160">
        <v>0.14729990118159236</v>
      </c>
      <c r="E148" s="160">
        <v>8.2174784269432422E-2</v>
      </c>
      <c r="F148" s="160">
        <v>8.0566051396223151E-2</v>
      </c>
      <c r="G148" s="160">
        <v>6.2345526074673106E-2</v>
      </c>
      <c r="H148" s="160">
        <v>6.0152306658039147E-2</v>
      </c>
      <c r="I148" s="160">
        <v>8.4995630189893215E-2</v>
      </c>
      <c r="J148" s="160">
        <v>1.8382940613979374E-4</v>
      </c>
      <c r="K148" s="160">
        <v>7.8681051479824612E-2</v>
      </c>
      <c r="L148" s="160">
        <v>2.540088485179565E-2</v>
      </c>
      <c r="M148" s="160">
        <v>0.10449946350659141</v>
      </c>
      <c r="N148" s="160">
        <v>4.7229736854326965E-2</v>
      </c>
      <c r="O148" s="160">
        <v>1</v>
      </c>
      <c r="P148" s="234"/>
      <c r="Q148" s="11"/>
      <c r="R148" s="11"/>
      <c r="S148" s="11"/>
      <c r="T148" s="11"/>
      <c r="U148" s="11"/>
    </row>
    <row r="149" spans="1:21" ht="30" customHeight="1">
      <c r="A149" s="435" t="s">
        <v>744</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683</v>
      </c>
      <c r="Q149" s="11"/>
      <c r="R149" s="11"/>
      <c r="S149" s="11"/>
      <c r="T149" s="11"/>
      <c r="U149" s="11"/>
    </row>
    <row r="150" spans="1:21">
      <c r="A150" s="100" t="s">
        <v>727</v>
      </c>
      <c r="B150" s="97">
        <v>78</v>
      </c>
      <c r="C150" s="97">
        <v>87</v>
      </c>
      <c r="D150" s="97">
        <v>94</v>
      </c>
      <c r="E150" s="97">
        <v>49</v>
      </c>
      <c r="F150" s="97">
        <v>49</v>
      </c>
      <c r="G150" s="97">
        <v>11</v>
      </c>
      <c r="H150" s="97">
        <v>27</v>
      </c>
      <c r="I150" s="97">
        <v>23</v>
      </c>
      <c r="J150" s="97">
        <v>0</v>
      </c>
      <c r="K150" s="97">
        <v>15</v>
      </c>
      <c r="L150" s="97">
        <v>6</v>
      </c>
      <c r="M150" s="97">
        <v>104</v>
      </c>
      <c r="N150" s="97">
        <v>7</v>
      </c>
      <c r="O150" s="97">
        <v>550</v>
      </c>
      <c r="P150" s="160">
        <v>3.8183837822826994E-3</v>
      </c>
      <c r="Q150" s="11"/>
      <c r="R150" s="11"/>
      <c r="S150" s="11"/>
      <c r="T150" s="11"/>
      <c r="U150" s="11"/>
    </row>
    <row r="151" spans="1:21">
      <c r="A151" s="100" t="s">
        <v>728</v>
      </c>
      <c r="B151" s="97">
        <v>481</v>
      </c>
      <c r="C151" s="97">
        <v>317</v>
      </c>
      <c r="D151" s="97">
        <v>724</v>
      </c>
      <c r="E151" s="97">
        <v>374</v>
      </c>
      <c r="F151" s="97">
        <v>434</v>
      </c>
      <c r="G151" s="97">
        <v>339</v>
      </c>
      <c r="H151" s="97">
        <v>186</v>
      </c>
      <c r="I151" s="97">
        <v>266</v>
      </c>
      <c r="J151" s="97">
        <v>0</v>
      </c>
      <c r="K151" s="97">
        <v>250</v>
      </c>
      <c r="L151" s="97">
        <v>55</v>
      </c>
      <c r="M151" s="97">
        <v>501</v>
      </c>
      <c r="N151" s="97">
        <v>156</v>
      </c>
      <c r="O151" s="97">
        <v>4083</v>
      </c>
      <c r="P151" s="160">
        <v>2.8346292696473201E-2</v>
      </c>
      <c r="Q151" s="11"/>
      <c r="R151" s="11"/>
      <c r="S151" s="11"/>
      <c r="T151" s="11"/>
      <c r="U151" s="11"/>
    </row>
    <row r="152" spans="1:21">
      <c r="A152" s="100" t="s">
        <v>729</v>
      </c>
      <c r="B152" s="97">
        <v>579</v>
      </c>
      <c r="C152" s="97">
        <v>555</v>
      </c>
      <c r="D152" s="97">
        <v>787</v>
      </c>
      <c r="E152" s="97">
        <v>698</v>
      </c>
      <c r="F152" s="97">
        <v>416</v>
      </c>
      <c r="G152" s="97">
        <v>410</v>
      </c>
      <c r="H152" s="97">
        <v>605</v>
      </c>
      <c r="I152" s="97">
        <v>583</v>
      </c>
      <c r="J152" s="97">
        <v>2</v>
      </c>
      <c r="K152" s="97">
        <v>720</v>
      </c>
      <c r="L152" s="97">
        <v>204</v>
      </c>
      <c r="M152" s="97">
        <v>203</v>
      </c>
      <c r="N152" s="97">
        <v>350</v>
      </c>
      <c r="O152" s="97">
        <v>6112</v>
      </c>
      <c r="P152" s="160">
        <v>4.2432657595112472E-2</v>
      </c>
      <c r="Q152" s="11"/>
      <c r="R152" s="11"/>
      <c r="S152" s="11"/>
      <c r="T152" s="11"/>
      <c r="U152" s="11"/>
    </row>
    <row r="153" spans="1:21">
      <c r="A153" s="100" t="s">
        <v>730</v>
      </c>
      <c r="B153" s="97">
        <v>355</v>
      </c>
      <c r="C153" s="97">
        <v>506</v>
      </c>
      <c r="D153" s="97">
        <v>697</v>
      </c>
      <c r="E153" s="97">
        <v>162</v>
      </c>
      <c r="F153" s="97">
        <v>305</v>
      </c>
      <c r="G153" s="97">
        <v>247</v>
      </c>
      <c r="H153" s="97">
        <v>372</v>
      </c>
      <c r="I153" s="97">
        <v>598</v>
      </c>
      <c r="J153" s="97">
        <v>3</v>
      </c>
      <c r="K153" s="97">
        <v>384</v>
      </c>
      <c r="L153" s="97">
        <v>293</v>
      </c>
      <c r="M153" s="97">
        <v>360</v>
      </c>
      <c r="N153" s="97">
        <v>175</v>
      </c>
      <c r="O153" s="97">
        <v>4457</v>
      </c>
      <c r="P153" s="160">
        <v>3.0942793668425436E-2</v>
      </c>
      <c r="Q153" s="11"/>
      <c r="R153" s="11"/>
      <c r="S153" s="11"/>
      <c r="T153" s="11"/>
      <c r="U153" s="11"/>
    </row>
    <row r="154" spans="1:21">
      <c r="A154" s="100" t="s">
        <v>731</v>
      </c>
      <c r="B154" s="97">
        <v>207</v>
      </c>
      <c r="C154" s="97">
        <v>413</v>
      </c>
      <c r="D154" s="97">
        <v>600</v>
      </c>
      <c r="E154" s="97">
        <v>96</v>
      </c>
      <c r="F154" s="97">
        <v>164</v>
      </c>
      <c r="G154" s="97">
        <v>131</v>
      </c>
      <c r="H154" s="97">
        <v>167</v>
      </c>
      <c r="I154" s="97">
        <v>442</v>
      </c>
      <c r="J154" s="97">
        <v>4</v>
      </c>
      <c r="K154" s="97">
        <v>303</v>
      </c>
      <c r="L154" s="97">
        <v>163</v>
      </c>
      <c r="M154" s="97">
        <v>454</v>
      </c>
      <c r="N154" s="97">
        <v>206</v>
      </c>
      <c r="O154" s="97">
        <v>3350</v>
      </c>
      <c r="P154" s="160">
        <v>2.3257428492085532E-2</v>
      </c>
      <c r="Q154" s="11"/>
      <c r="R154" s="11"/>
      <c r="S154" s="11"/>
      <c r="T154" s="11"/>
      <c r="U154" s="11"/>
    </row>
    <row r="155" spans="1:21">
      <c r="A155" s="100" t="s">
        <v>732</v>
      </c>
      <c r="B155" s="97">
        <v>133</v>
      </c>
      <c r="C155" s="97">
        <v>530</v>
      </c>
      <c r="D155" s="97">
        <v>356</v>
      </c>
      <c r="E155" s="97">
        <v>40</v>
      </c>
      <c r="F155" s="97">
        <v>553</v>
      </c>
      <c r="G155" s="97">
        <v>173</v>
      </c>
      <c r="H155" s="97">
        <v>116</v>
      </c>
      <c r="I155" s="97">
        <v>445</v>
      </c>
      <c r="J155" s="97">
        <v>2</v>
      </c>
      <c r="K155" s="97">
        <v>158</v>
      </c>
      <c r="L155" s="97">
        <v>266</v>
      </c>
      <c r="M155" s="97">
        <v>706</v>
      </c>
      <c r="N155" s="97">
        <v>303</v>
      </c>
      <c r="O155" s="97">
        <v>3781</v>
      </c>
      <c r="P155" s="160">
        <v>2.6249652874201612E-2</v>
      </c>
      <c r="Q155" s="11"/>
      <c r="R155" s="11"/>
      <c r="S155" s="11"/>
      <c r="T155" s="11"/>
      <c r="U155" s="11"/>
    </row>
    <row r="156" spans="1:21">
      <c r="A156" s="100" t="s">
        <v>733</v>
      </c>
      <c r="B156" s="97">
        <v>14</v>
      </c>
      <c r="C156" s="97">
        <v>524</v>
      </c>
      <c r="D156" s="97">
        <v>197</v>
      </c>
      <c r="E156" s="97">
        <v>14</v>
      </c>
      <c r="F156" s="97">
        <v>161</v>
      </c>
      <c r="G156" s="97">
        <v>5</v>
      </c>
      <c r="H156" s="97">
        <v>15</v>
      </c>
      <c r="I156" s="97">
        <v>511</v>
      </c>
      <c r="J156" s="97">
        <v>2</v>
      </c>
      <c r="K156" s="97">
        <v>51</v>
      </c>
      <c r="L156" s="97">
        <v>88</v>
      </c>
      <c r="M156" s="97">
        <v>954</v>
      </c>
      <c r="N156" s="97">
        <v>453</v>
      </c>
      <c r="O156" s="97">
        <v>2989</v>
      </c>
      <c r="P156" s="160">
        <v>2.0751180227714525E-2</v>
      </c>
      <c r="Q156" s="11"/>
      <c r="R156" s="11"/>
      <c r="S156" s="11"/>
      <c r="T156" s="11"/>
      <c r="U156" s="11"/>
    </row>
    <row r="157" spans="1:21">
      <c r="A157" s="100" t="s">
        <v>734</v>
      </c>
      <c r="B157" s="97">
        <v>22</v>
      </c>
      <c r="C157" s="97">
        <v>1129</v>
      </c>
      <c r="D157" s="97">
        <v>185</v>
      </c>
      <c r="E157" s="97">
        <v>12</v>
      </c>
      <c r="F157" s="97">
        <v>78</v>
      </c>
      <c r="G157" s="97">
        <v>4</v>
      </c>
      <c r="H157" s="97">
        <v>25</v>
      </c>
      <c r="I157" s="97">
        <v>876</v>
      </c>
      <c r="J157" s="97">
        <v>0</v>
      </c>
      <c r="K157" s="97">
        <v>1624</v>
      </c>
      <c r="L157" s="97">
        <v>78</v>
      </c>
      <c r="M157" s="97">
        <v>1230</v>
      </c>
      <c r="N157" s="97">
        <v>898</v>
      </c>
      <c r="O157" s="97">
        <v>6161</v>
      </c>
      <c r="P157" s="160">
        <v>4.2772840877534017E-2</v>
      </c>
      <c r="Q157" s="11"/>
      <c r="R157" s="11"/>
      <c r="S157" s="11"/>
      <c r="T157" s="11"/>
      <c r="U157" s="11"/>
    </row>
    <row r="158" spans="1:21">
      <c r="A158" s="100" t="s">
        <v>735</v>
      </c>
      <c r="B158" s="97">
        <v>19</v>
      </c>
      <c r="C158" s="97">
        <v>660</v>
      </c>
      <c r="D158" s="97">
        <v>92</v>
      </c>
      <c r="E158" s="97">
        <v>15</v>
      </c>
      <c r="F158" s="97">
        <v>19</v>
      </c>
      <c r="G158" s="97">
        <v>2</v>
      </c>
      <c r="H158" s="97">
        <v>4</v>
      </c>
      <c r="I158" s="97">
        <v>580</v>
      </c>
      <c r="J158" s="97">
        <v>1</v>
      </c>
      <c r="K158" s="97">
        <v>373</v>
      </c>
      <c r="L158" s="97">
        <v>55</v>
      </c>
      <c r="M158" s="97">
        <v>761</v>
      </c>
      <c r="N158" s="97">
        <v>627</v>
      </c>
      <c r="O158" s="97">
        <v>3208</v>
      </c>
      <c r="P158" s="160">
        <v>2.2271591224659815E-2</v>
      </c>
      <c r="Q158" s="11"/>
      <c r="R158" s="11"/>
      <c r="S158" s="11"/>
      <c r="T158" s="11"/>
      <c r="U158" s="11"/>
    </row>
    <row r="159" spans="1:21">
      <c r="A159" s="100" t="s">
        <v>736</v>
      </c>
      <c r="B159" s="97">
        <v>174</v>
      </c>
      <c r="C159" s="97">
        <v>2789</v>
      </c>
      <c r="D159" s="97">
        <v>602</v>
      </c>
      <c r="E159" s="97">
        <v>48</v>
      </c>
      <c r="F159" s="97">
        <v>27</v>
      </c>
      <c r="G159" s="97">
        <v>47</v>
      </c>
      <c r="H159" s="97">
        <v>53</v>
      </c>
      <c r="I159" s="97">
        <v>2656</v>
      </c>
      <c r="J159" s="97">
        <v>0</v>
      </c>
      <c r="K159" s="97">
        <v>1570</v>
      </c>
      <c r="L159" s="97">
        <v>104</v>
      </c>
      <c r="M159" s="97">
        <v>2139</v>
      </c>
      <c r="N159" s="97">
        <v>2678</v>
      </c>
      <c r="O159" s="97">
        <v>12887</v>
      </c>
      <c r="P159" s="160">
        <v>8.9468203276867539E-2</v>
      </c>
      <c r="Q159" s="11"/>
      <c r="R159" s="11"/>
      <c r="S159" s="11"/>
      <c r="T159" s="11"/>
      <c r="U159" s="11"/>
    </row>
    <row r="160" spans="1:21">
      <c r="A160" s="100" t="s">
        <v>737</v>
      </c>
      <c r="B160" s="97">
        <v>226</v>
      </c>
      <c r="C160" s="97">
        <v>3908</v>
      </c>
      <c r="D160" s="97">
        <v>704</v>
      </c>
      <c r="E160" s="97">
        <v>54</v>
      </c>
      <c r="F160" s="97">
        <v>41</v>
      </c>
      <c r="G160" s="97">
        <v>42</v>
      </c>
      <c r="H160" s="97">
        <v>67</v>
      </c>
      <c r="I160" s="97">
        <v>3342</v>
      </c>
      <c r="J160" s="97">
        <v>0</v>
      </c>
      <c r="K160" s="97">
        <v>2286</v>
      </c>
      <c r="L160" s="97">
        <v>99</v>
      </c>
      <c r="M160" s="97">
        <v>3258</v>
      </c>
      <c r="N160" s="97">
        <v>4041</v>
      </c>
      <c r="O160" s="97">
        <v>18068</v>
      </c>
      <c r="P160" s="160">
        <v>0.12543737850597056</v>
      </c>
      <c r="Q160" s="11"/>
      <c r="R160" s="11"/>
      <c r="S160" s="11"/>
      <c r="T160" s="11"/>
      <c r="U160" s="11"/>
    </row>
    <row r="161" spans="1:21">
      <c r="A161" s="100" t="s">
        <v>738</v>
      </c>
      <c r="B161" s="97">
        <v>383</v>
      </c>
      <c r="C161" s="97">
        <v>5899</v>
      </c>
      <c r="D161" s="97">
        <v>1189</v>
      </c>
      <c r="E161" s="97">
        <v>88</v>
      </c>
      <c r="F161" s="97">
        <v>87</v>
      </c>
      <c r="G161" s="97">
        <v>87</v>
      </c>
      <c r="H161" s="97">
        <v>98</v>
      </c>
      <c r="I161" s="97">
        <v>7904</v>
      </c>
      <c r="J161" s="97">
        <v>2</v>
      </c>
      <c r="K161" s="97">
        <v>5407</v>
      </c>
      <c r="L161" s="97">
        <v>306</v>
      </c>
      <c r="M161" s="97">
        <v>5611</v>
      </c>
      <c r="N161" s="97">
        <v>8827</v>
      </c>
      <c r="O161" s="97">
        <v>35888</v>
      </c>
      <c r="P161" s="160">
        <v>0.24915301305193002</v>
      </c>
      <c r="Q161" s="11"/>
      <c r="R161" s="11"/>
      <c r="S161" s="11"/>
      <c r="T161" s="11"/>
      <c r="U161" s="11"/>
    </row>
    <row r="162" spans="1:21">
      <c r="A162" s="100" t="s">
        <v>739</v>
      </c>
      <c r="B162" s="97">
        <v>11</v>
      </c>
      <c r="C162" s="97">
        <v>1331</v>
      </c>
      <c r="D162" s="97">
        <v>219</v>
      </c>
      <c r="E162" s="97">
        <v>16</v>
      </c>
      <c r="F162" s="97">
        <v>31</v>
      </c>
      <c r="G162" s="97">
        <v>0</v>
      </c>
      <c r="H162" s="97">
        <v>20</v>
      </c>
      <c r="I162" s="97">
        <v>1230</v>
      </c>
      <c r="J162" s="97">
        <v>0</v>
      </c>
      <c r="K162" s="97">
        <v>357</v>
      </c>
      <c r="L162" s="97">
        <v>39</v>
      </c>
      <c r="M162" s="97">
        <v>829</v>
      </c>
      <c r="N162" s="97">
        <v>1648</v>
      </c>
      <c r="O162" s="97">
        <v>5731</v>
      </c>
      <c r="P162" s="160">
        <v>3.9787559011385726E-2</v>
      </c>
      <c r="Q162" s="11"/>
      <c r="R162" s="11"/>
      <c r="S162" s="11"/>
      <c r="T162" s="11"/>
      <c r="U162" s="11"/>
    </row>
    <row r="163" spans="1:21">
      <c r="A163" s="100" t="s">
        <v>740</v>
      </c>
      <c r="B163" s="97">
        <v>107</v>
      </c>
      <c r="C163" s="97">
        <v>2508</v>
      </c>
      <c r="D163" s="97">
        <v>552</v>
      </c>
      <c r="E163" s="97">
        <v>16</v>
      </c>
      <c r="F163" s="97">
        <v>12</v>
      </c>
      <c r="G163" s="97">
        <v>2</v>
      </c>
      <c r="H163" s="97">
        <v>3</v>
      </c>
      <c r="I163" s="97">
        <v>20586</v>
      </c>
      <c r="J163" s="97">
        <v>0</v>
      </c>
      <c r="K163" s="97">
        <v>5155</v>
      </c>
      <c r="L163" s="97">
        <v>97</v>
      </c>
      <c r="M163" s="97">
        <v>993</v>
      </c>
      <c r="N163" s="97">
        <v>6744</v>
      </c>
      <c r="O163" s="97">
        <v>36775</v>
      </c>
      <c r="P163" s="160">
        <v>0.25531102471535683</v>
      </c>
      <c r="Q163" s="11"/>
      <c r="R163" s="11"/>
      <c r="S163" s="11"/>
      <c r="T163" s="11"/>
      <c r="U163" s="11"/>
    </row>
    <row r="164" spans="1:21">
      <c r="A164" s="72" t="s">
        <v>160</v>
      </c>
      <c r="B164" s="158">
        <v>2789</v>
      </c>
      <c r="C164" s="158">
        <v>21156</v>
      </c>
      <c r="D164" s="158">
        <v>6998</v>
      </c>
      <c r="E164" s="158">
        <v>1682</v>
      </c>
      <c r="F164" s="158">
        <v>2377</v>
      </c>
      <c r="G164" s="158">
        <v>1500</v>
      </c>
      <c r="H164" s="158">
        <v>1758</v>
      </c>
      <c r="I164" s="158">
        <v>40042</v>
      </c>
      <c r="J164" s="158">
        <v>16</v>
      </c>
      <c r="K164" s="158">
        <v>18653</v>
      </c>
      <c r="L164" s="158">
        <v>1853</v>
      </c>
      <c r="M164" s="158">
        <v>18103</v>
      </c>
      <c r="N164" s="158">
        <v>27113</v>
      </c>
      <c r="O164" s="158">
        <v>144040</v>
      </c>
      <c r="P164" s="161">
        <v>1</v>
      </c>
      <c r="Q164" s="11"/>
      <c r="R164" s="11"/>
      <c r="S164" s="11"/>
      <c r="T164" s="11"/>
      <c r="U164" s="11"/>
    </row>
    <row r="165" spans="1:21">
      <c r="A165" s="54" t="s">
        <v>741</v>
      </c>
      <c r="B165" s="160">
        <v>1.9362677034157179E-2</v>
      </c>
      <c r="C165" s="160">
        <v>0.14687586781449596</v>
      </c>
      <c r="D165" s="160">
        <v>4.8583726742571505E-2</v>
      </c>
      <c r="E165" s="160">
        <v>1.1677311857817273E-2</v>
      </c>
      <c r="F165" s="160">
        <v>1.6502360455429046E-2</v>
      </c>
      <c r="G165" s="160">
        <v>1.0413773951680088E-2</v>
      </c>
      <c r="H165" s="160">
        <v>1.2204943071369065E-2</v>
      </c>
      <c r="I165" s="160">
        <v>0.27799222438211607</v>
      </c>
      <c r="J165" s="160">
        <v>1.1108025548458761E-4</v>
      </c>
      <c r="K165" s="160">
        <v>0.1294987503471258</v>
      </c>
      <c r="L165" s="160">
        <v>1.2864482088308803E-2</v>
      </c>
      <c r="M165" s="160">
        <v>0.1256803665648431</v>
      </c>
      <c r="N165" s="160">
        <v>0.1882324354346015</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2"/>
      <c r="P166" s="552"/>
      <c r="Q166" s="11"/>
      <c r="R166" s="11"/>
      <c r="S166" s="11"/>
      <c r="T166" s="11"/>
      <c r="U166" s="11"/>
    </row>
    <row r="167" spans="1:21" ht="15.75" customHeight="1" thickTop="1">
      <c r="A167" s="769" t="s">
        <v>1458</v>
      </c>
      <c r="B167" s="770"/>
      <c r="C167" s="770"/>
      <c r="D167" s="770"/>
      <c r="E167" s="770"/>
      <c r="F167" s="770"/>
      <c r="G167" s="770"/>
      <c r="H167" s="770"/>
      <c r="I167" s="770"/>
      <c r="J167" s="770"/>
      <c r="K167" s="770"/>
      <c r="L167" s="770"/>
      <c r="M167" s="770"/>
      <c r="N167" s="770"/>
      <c r="O167" s="770"/>
      <c r="P167" s="770"/>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34" t="s">
        <v>440</v>
      </c>
      <c r="B169" s="734"/>
      <c r="C169" s="734"/>
      <c r="D169" s="734"/>
      <c r="E169" s="734"/>
      <c r="F169" s="734"/>
      <c r="G169" s="734"/>
      <c r="H169" s="734"/>
      <c r="I169" s="734"/>
      <c r="J169" s="734"/>
      <c r="K169" s="734"/>
      <c r="L169" s="734"/>
      <c r="M169" s="734"/>
      <c r="N169" s="734"/>
      <c r="O169" s="734"/>
      <c r="P169" s="734"/>
      <c r="Q169" s="11"/>
      <c r="R169" s="11"/>
      <c r="S169" s="11"/>
      <c r="T169" s="11"/>
      <c r="U169" s="11"/>
    </row>
    <row r="170" spans="1:21" ht="18">
      <c r="A170" s="735" t="s">
        <v>746</v>
      </c>
      <c r="B170" s="735"/>
      <c r="C170" s="735"/>
      <c r="D170" s="735"/>
      <c r="E170" s="735"/>
      <c r="F170" s="735"/>
      <c r="G170" s="735"/>
      <c r="H170" s="735"/>
      <c r="I170" s="735"/>
      <c r="J170" s="735"/>
      <c r="K170" s="735"/>
      <c r="L170" s="735"/>
      <c r="M170" s="735"/>
      <c r="N170" s="735"/>
      <c r="O170" s="735"/>
      <c r="P170" s="735"/>
      <c r="Q170" s="11"/>
      <c r="R170" s="11"/>
      <c r="S170" s="11"/>
      <c r="T170" s="11"/>
      <c r="U170" s="11"/>
    </row>
    <row r="171" spans="1:21" ht="18">
      <c r="A171" s="735" t="s">
        <v>1500</v>
      </c>
      <c r="B171" s="735"/>
      <c r="C171" s="735"/>
      <c r="D171" s="735"/>
      <c r="E171" s="735"/>
      <c r="F171" s="735"/>
      <c r="G171" s="735"/>
      <c r="H171" s="735"/>
      <c r="I171" s="735"/>
      <c r="J171" s="735"/>
      <c r="K171" s="735"/>
      <c r="L171" s="735"/>
      <c r="M171" s="735"/>
      <c r="N171" s="735"/>
      <c r="O171" s="735"/>
      <c r="P171" s="735"/>
      <c r="Q171" s="11"/>
      <c r="R171" s="11"/>
      <c r="S171" s="11"/>
      <c r="T171" s="11"/>
      <c r="U171" s="11"/>
    </row>
    <row r="172" spans="1:21" ht="30" customHeight="1">
      <c r="A172" s="739" t="s">
        <v>512</v>
      </c>
      <c r="B172" s="739"/>
      <c r="C172" s="739"/>
      <c r="D172" s="739"/>
      <c r="E172" s="739"/>
      <c r="F172" s="739"/>
      <c r="G172" s="739"/>
      <c r="H172" s="739"/>
      <c r="I172" s="739"/>
      <c r="J172" s="739"/>
      <c r="K172" s="739"/>
      <c r="L172" s="739"/>
      <c r="M172" s="739"/>
      <c r="N172" s="739"/>
      <c r="O172" s="739"/>
      <c r="P172" s="739"/>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725</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726</v>
      </c>
      <c r="Q174" s="11"/>
      <c r="R174" s="11"/>
      <c r="S174" s="11"/>
      <c r="T174" s="11"/>
      <c r="U174" s="11"/>
    </row>
    <row r="175" spans="1:21">
      <c r="A175" s="100" t="s">
        <v>727</v>
      </c>
      <c r="B175" s="97">
        <v>0</v>
      </c>
      <c r="C175" s="97">
        <v>172079.33761000002</v>
      </c>
      <c r="D175" s="97">
        <v>0</v>
      </c>
      <c r="E175" s="97">
        <v>195153.29841999998</v>
      </c>
      <c r="F175" s="97">
        <v>53065.982939999994</v>
      </c>
      <c r="G175" s="97">
        <v>19592.16</v>
      </c>
      <c r="H175" s="97">
        <v>27106.853199999998</v>
      </c>
      <c r="I175" s="97">
        <v>0</v>
      </c>
      <c r="J175" s="97">
        <v>0</v>
      </c>
      <c r="K175" s="97">
        <v>0</v>
      </c>
      <c r="L175" s="97">
        <v>0</v>
      </c>
      <c r="M175" s="97">
        <v>53203.600979999996</v>
      </c>
      <c r="N175" s="97">
        <v>0</v>
      </c>
      <c r="O175" s="97">
        <v>520201.23314999999</v>
      </c>
      <c r="P175" s="160">
        <v>0.32912146381701257</v>
      </c>
      <c r="Q175" s="11"/>
      <c r="R175" s="11"/>
      <c r="S175" s="11"/>
      <c r="T175" s="11"/>
      <c r="U175" s="11"/>
    </row>
    <row r="176" spans="1:21">
      <c r="A176" s="100" t="s">
        <v>728</v>
      </c>
      <c r="B176" s="97">
        <v>0</v>
      </c>
      <c r="C176" s="97">
        <v>19569.75303</v>
      </c>
      <c r="D176" s="97">
        <v>0</v>
      </c>
      <c r="E176" s="97">
        <v>48974.281350000005</v>
      </c>
      <c r="F176" s="97">
        <v>21404.136460000002</v>
      </c>
      <c r="G176" s="97">
        <v>0</v>
      </c>
      <c r="H176" s="97">
        <v>0</v>
      </c>
      <c r="I176" s="97">
        <v>0</v>
      </c>
      <c r="J176" s="97">
        <v>0</v>
      </c>
      <c r="K176" s="97">
        <v>11550</v>
      </c>
      <c r="L176" s="97">
        <v>10000.508</v>
      </c>
      <c r="M176" s="97">
        <v>0</v>
      </c>
      <c r="N176" s="97">
        <v>0</v>
      </c>
      <c r="O176" s="97">
        <v>111498.67884000001</v>
      </c>
      <c r="P176" s="160">
        <v>7.0543101505686559E-2</v>
      </c>
      <c r="Q176" s="11"/>
      <c r="R176" s="11"/>
      <c r="S176" s="11"/>
      <c r="T176" s="11"/>
      <c r="U176" s="11"/>
    </row>
    <row r="177" spans="1:21">
      <c r="A177" s="100" t="s">
        <v>729</v>
      </c>
      <c r="B177" s="97">
        <v>13991.553400000001</v>
      </c>
      <c r="C177" s="97">
        <v>21366.869489999997</v>
      </c>
      <c r="D177" s="97">
        <v>24377.258600000001</v>
      </c>
      <c r="E177" s="97">
        <v>8939.0508000000009</v>
      </c>
      <c r="F177" s="97">
        <v>4805.6652899999999</v>
      </c>
      <c r="G177" s="97">
        <v>5093.3280000000004</v>
      </c>
      <c r="H177" s="97">
        <v>0</v>
      </c>
      <c r="I177" s="97">
        <v>0</v>
      </c>
      <c r="J177" s="97">
        <v>0</v>
      </c>
      <c r="K177" s="97">
        <v>0</v>
      </c>
      <c r="L177" s="97">
        <v>22122.037100000001</v>
      </c>
      <c r="M177" s="97">
        <v>0</v>
      </c>
      <c r="N177" s="97">
        <v>8460.4165900000007</v>
      </c>
      <c r="O177" s="97">
        <v>109156.17926999999</v>
      </c>
      <c r="P177" s="160">
        <v>6.9061046411736368E-2</v>
      </c>
      <c r="Q177" s="11"/>
      <c r="R177" s="11"/>
      <c r="S177" s="11"/>
      <c r="T177" s="11"/>
      <c r="U177" s="11"/>
    </row>
    <row r="178" spans="1:21">
      <c r="A178" s="100" t="s">
        <v>730</v>
      </c>
      <c r="B178" s="97">
        <v>60447.993649999997</v>
      </c>
      <c r="C178" s="97">
        <v>12864.64466</v>
      </c>
      <c r="D178" s="97">
        <v>19682.40324</v>
      </c>
      <c r="E178" s="97">
        <v>13750.056470000001</v>
      </c>
      <c r="F178" s="97">
        <v>6534.3256900000006</v>
      </c>
      <c r="G178" s="97">
        <v>1830.7453799999998</v>
      </c>
      <c r="H178" s="97">
        <v>3385.6229800000001</v>
      </c>
      <c r="I178" s="97">
        <v>0</v>
      </c>
      <c r="J178" s="97">
        <v>0</v>
      </c>
      <c r="K178" s="97">
        <v>11149.718150000001</v>
      </c>
      <c r="L178" s="97">
        <v>14360.07151</v>
      </c>
      <c r="M178" s="97">
        <v>3915</v>
      </c>
      <c r="N178" s="97">
        <v>0</v>
      </c>
      <c r="O178" s="97">
        <v>147920.58172999998</v>
      </c>
      <c r="P178" s="160">
        <v>9.3586549368297356E-2</v>
      </c>
      <c r="Q178" s="11"/>
      <c r="R178" s="11"/>
      <c r="S178" s="11"/>
      <c r="T178" s="11"/>
      <c r="U178" s="11"/>
    </row>
    <row r="179" spans="1:21">
      <c r="A179" s="100" t="s">
        <v>731</v>
      </c>
      <c r="B179" s="97">
        <v>41661.402439999998</v>
      </c>
      <c r="C179" s="97">
        <v>13042.899210000001</v>
      </c>
      <c r="D179" s="97">
        <v>6478.3056799999995</v>
      </c>
      <c r="E179" s="97">
        <v>11931.33923</v>
      </c>
      <c r="F179" s="97">
        <v>8411.51</v>
      </c>
      <c r="G179" s="97">
        <v>5941.3260799999998</v>
      </c>
      <c r="H179" s="97">
        <v>5956.6612400000004</v>
      </c>
      <c r="I179" s="97">
        <v>1726.7222199999999</v>
      </c>
      <c r="J179" s="97">
        <v>0</v>
      </c>
      <c r="K179" s="97">
        <v>0</v>
      </c>
      <c r="L179" s="97">
        <v>5957.6937800000005</v>
      </c>
      <c r="M179" s="97">
        <v>2368.2758199999998</v>
      </c>
      <c r="N179" s="97">
        <v>2550</v>
      </c>
      <c r="O179" s="97">
        <v>106026.13569999998</v>
      </c>
      <c r="P179" s="160">
        <v>6.7080727150800698E-2</v>
      </c>
      <c r="Q179" s="11"/>
      <c r="R179" s="11"/>
      <c r="S179" s="11"/>
      <c r="T179" s="11"/>
      <c r="U179" s="11"/>
    </row>
    <row r="180" spans="1:21">
      <c r="A180" s="100" t="s">
        <v>732</v>
      </c>
      <c r="B180" s="97">
        <v>18499.725100000003</v>
      </c>
      <c r="C180" s="97">
        <v>12407.49951</v>
      </c>
      <c r="D180" s="97">
        <v>12777.75143</v>
      </c>
      <c r="E180" s="97">
        <v>15361.704159999999</v>
      </c>
      <c r="F180" s="97">
        <v>11359.379929999999</v>
      </c>
      <c r="G180" s="97">
        <v>10482.02786</v>
      </c>
      <c r="H180" s="97">
        <v>9721.2782799999986</v>
      </c>
      <c r="I180" s="97">
        <v>3437.11067</v>
      </c>
      <c r="J180" s="97">
        <v>1566.5101399999999</v>
      </c>
      <c r="K180" s="97">
        <v>1922.4814899999999</v>
      </c>
      <c r="L180" s="97">
        <v>3764.3331200000002</v>
      </c>
      <c r="M180" s="97">
        <v>4798.8281399999996</v>
      </c>
      <c r="N180" s="97">
        <v>5832.2979100000002</v>
      </c>
      <c r="O180" s="97">
        <v>111930.92774</v>
      </c>
      <c r="P180" s="160">
        <v>7.0816577194776797E-2</v>
      </c>
      <c r="Q180" s="11"/>
      <c r="R180" s="11"/>
      <c r="S180" s="11"/>
      <c r="T180" s="11"/>
      <c r="U180" s="11"/>
    </row>
    <row r="181" spans="1:21">
      <c r="A181" s="100" t="s">
        <v>733</v>
      </c>
      <c r="B181" s="97">
        <v>10134.92416</v>
      </c>
      <c r="C181" s="97">
        <v>8647.3518000000004</v>
      </c>
      <c r="D181" s="97">
        <v>11509.30651</v>
      </c>
      <c r="E181" s="97">
        <v>10816.687169999999</v>
      </c>
      <c r="F181" s="97">
        <v>11095.18208</v>
      </c>
      <c r="G181" s="97">
        <v>3545.4374700000003</v>
      </c>
      <c r="H181" s="97">
        <v>4415.4505799999997</v>
      </c>
      <c r="I181" s="97">
        <v>3013.9800099999998</v>
      </c>
      <c r="J181" s="97">
        <v>298.97654</v>
      </c>
      <c r="K181" s="97">
        <v>1042.2924399999999</v>
      </c>
      <c r="L181" s="97">
        <v>2629.8949300000004</v>
      </c>
      <c r="M181" s="97">
        <v>2125.6322</v>
      </c>
      <c r="N181" s="97">
        <v>4230.1027599999998</v>
      </c>
      <c r="O181" s="97">
        <v>73505.218649999981</v>
      </c>
      <c r="P181" s="160">
        <v>4.65053591160976E-2</v>
      </c>
      <c r="Q181" s="11"/>
      <c r="R181" s="11"/>
      <c r="S181" s="11"/>
      <c r="T181" s="11"/>
      <c r="U181" s="11"/>
    </row>
    <row r="182" spans="1:21">
      <c r="A182" s="100" t="s">
        <v>734</v>
      </c>
      <c r="B182" s="97">
        <v>7933.1100999999999</v>
      </c>
      <c r="C182" s="97">
        <v>8964.2121300000017</v>
      </c>
      <c r="D182" s="97">
        <v>8407.0518900000006</v>
      </c>
      <c r="E182" s="97">
        <v>7629.7392099999997</v>
      </c>
      <c r="F182" s="97">
        <v>6807.4547499999999</v>
      </c>
      <c r="G182" s="97">
        <v>2887.2326000000003</v>
      </c>
      <c r="H182" s="97">
        <v>7115.6670700000004</v>
      </c>
      <c r="I182" s="97">
        <v>5055.3533099999995</v>
      </c>
      <c r="J182" s="97">
        <v>594.31398999999999</v>
      </c>
      <c r="K182" s="97">
        <v>4180.1083200000003</v>
      </c>
      <c r="L182" s="97">
        <v>2028.12573</v>
      </c>
      <c r="M182" s="97">
        <v>1191.96693</v>
      </c>
      <c r="N182" s="97">
        <v>6688.2292699999998</v>
      </c>
      <c r="O182" s="97">
        <v>69482.565300000002</v>
      </c>
      <c r="P182" s="160">
        <v>4.3960302559880933E-2</v>
      </c>
      <c r="Q182" s="11"/>
      <c r="R182" s="11"/>
      <c r="S182" s="11"/>
      <c r="T182" s="11"/>
      <c r="U182" s="11"/>
    </row>
    <row r="183" spans="1:21">
      <c r="A183" s="100" t="s">
        <v>735</v>
      </c>
      <c r="B183" s="97">
        <v>2009.8216599999998</v>
      </c>
      <c r="C183" s="97">
        <v>5276.3147499999995</v>
      </c>
      <c r="D183" s="97">
        <v>5692.2711399999998</v>
      </c>
      <c r="E183" s="97">
        <v>6531.1843600000002</v>
      </c>
      <c r="F183" s="97">
        <v>4868.5472300000001</v>
      </c>
      <c r="G183" s="97">
        <v>1791.0203799999999</v>
      </c>
      <c r="H183" s="97">
        <v>3153.8638500000002</v>
      </c>
      <c r="I183" s="97">
        <v>4518.5657199999996</v>
      </c>
      <c r="J183" s="97">
        <v>478.51607999999999</v>
      </c>
      <c r="K183" s="97">
        <v>1723.6878700000002</v>
      </c>
      <c r="L183" s="97">
        <v>730.27620999999999</v>
      </c>
      <c r="M183" s="97">
        <v>797.34731000000011</v>
      </c>
      <c r="N183" s="97">
        <v>3087.7080799999999</v>
      </c>
      <c r="O183" s="97">
        <v>40659.124639999995</v>
      </c>
      <c r="P183" s="160">
        <v>2.5724257780020531E-2</v>
      </c>
      <c r="Q183" s="11"/>
      <c r="R183" s="11"/>
      <c r="S183" s="11"/>
      <c r="T183" s="11"/>
      <c r="U183" s="11"/>
    </row>
    <row r="184" spans="1:21">
      <c r="A184" s="100" t="s">
        <v>736</v>
      </c>
      <c r="B184" s="97">
        <v>8522.7819999999992</v>
      </c>
      <c r="C184" s="97">
        <v>7615.5400899999995</v>
      </c>
      <c r="D184" s="97">
        <v>9965.2202200000011</v>
      </c>
      <c r="E184" s="97">
        <v>7824.6942399999998</v>
      </c>
      <c r="F184" s="97">
        <v>5218.0730899999999</v>
      </c>
      <c r="G184" s="97">
        <v>2915.8785499999999</v>
      </c>
      <c r="H184" s="97">
        <v>5626.1530400000001</v>
      </c>
      <c r="I184" s="97">
        <v>11456.858039999999</v>
      </c>
      <c r="J184" s="97">
        <v>323.98399000000001</v>
      </c>
      <c r="K184" s="97">
        <v>3840.77187</v>
      </c>
      <c r="L184" s="97">
        <v>707.43981000000008</v>
      </c>
      <c r="M184" s="97">
        <v>1233.09205</v>
      </c>
      <c r="N184" s="97">
        <v>7144.8941399999994</v>
      </c>
      <c r="O184" s="97">
        <v>72395.381129999994</v>
      </c>
      <c r="P184" s="160">
        <v>4.5803185945592809E-2</v>
      </c>
      <c r="Q184" s="11"/>
      <c r="R184" s="11"/>
      <c r="S184" s="11"/>
      <c r="T184" s="11"/>
      <c r="U184" s="11"/>
    </row>
    <row r="185" spans="1:21">
      <c r="A185" s="100" t="s">
        <v>737</v>
      </c>
      <c r="B185" s="97">
        <v>9439.5926199999994</v>
      </c>
      <c r="C185" s="97">
        <v>8760.3898000000008</v>
      </c>
      <c r="D185" s="97">
        <v>25355.76727</v>
      </c>
      <c r="E185" s="97">
        <v>10154.419</v>
      </c>
      <c r="F185" s="97">
        <v>8169.70496</v>
      </c>
      <c r="G185" s="97">
        <v>3701.6304500000001</v>
      </c>
      <c r="H185" s="97">
        <v>13744.894289999998</v>
      </c>
      <c r="I185" s="97">
        <v>6820.7423899999994</v>
      </c>
      <c r="J185" s="97">
        <v>123.48</v>
      </c>
      <c r="K185" s="97">
        <v>4295.6682099999998</v>
      </c>
      <c r="L185" s="97">
        <v>1416.6391100000001</v>
      </c>
      <c r="M185" s="97">
        <v>1123.3293500000002</v>
      </c>
      <c r="N185" s="97">
        <v>7202.9685300000001</v>
      </c>
      <c r="O185" s="97">
        <v>100309.22598</v>
      </c>
      <c r="P185" s="160">
        <v>6.3463746690830214E-2</v>
      </c>
      <c r="Q185" s="11"/>
      <c r="R185" s="11"/>
      <c r="S185" s="11"/>
      <c r="T185" s="11"/>
      <c r="U185" s="11"/>
    </row>
    <row r="186" spans="1:21">
      <c r="A186" s="100" t="s">
        <v>738</v>
      </c>
      <c r="B186" s="97">
        <v>8990.0501899999999</v>
      </c>
      <c r="C186" s="97">
        <v>11363.8997</v>
      </c>
      <c r="D186" s="97">
        <v>13148.91295</v>
      </c>
      <c r="E186" s="97">
        <v>11712.552009999999</v>
      </c>
      <c r="F186" s="97">
        <v>11057.420880000001</v>
      </c>
      <c r="G186" s="97">
        <v>3847.0138299999999</v>
      </c>
      <c r="H186" s="97">
        <v>8850.2941599999995</v>
      </c>
      <c r="I186" s="97">
        <v>4961.9939999999997</v>
      </c>
      <c r="J186" s="97">
        <v>342.87534999999997</v>
      </c>
      <c r="K186" s="97">
        <v>7007.4488899999997</v>
      </c>
      <c r="L186" s="97">
        <v>892.05554000000006</v>
      </c>
      <c r="M186" s="97">
        <v>779.16651000000002</v>
      </c>
      <c r="N186" s="97">
        <v>7596.9014400000005</v>
      </c>
      <c r="O186" s="97">
        <v>90550.585450000013</v>
      </c>
      <c r="P186" s="160">
        <v>5.7289639727166962E-2</v>
      </c>
      <c r="Q186" s="11"/>
      <c r="R186" s="11"/>
      <c r="S186" s="11"/>
      <c r="T186" s="11"/>
      <c r="U186" s="11"/>
    </row>
    <row r="187" spans="1:21">
      <c r="A187" s="100" t="s">
        <v>739</v>
      </c>
      <c r="B187" s="97">
        <v>254.25091</v>
      </c>
      <c r="C187" s="97">
        <v>4239.4577199999994</v>
      </c>
      <c r="D187" s="97">
        <v>1027.3044300000001</v>
      </c>
      <c r="E187" s="97">
        <v>1602.8015399999999</v>
      </c>
      <c r="F187" s="97">
        <v>4102.4141399999999</v>
      </c>
      <c r="G187" s="97">
        <v>1478.71667</v>
      </c>
      <c r="H187" s="97">
        <v>1401.03027</v>
      </c>
      <c r="I187" s="97">
        <v>44.955239999999996</v>
      </c>
      <c r="J187" s="97">
        <v>39.072980000000001</v>
      </c>
      <c r="K187" s="97">
        <v>295.40440000000001</v>
      </c>
      <c r="L187" s="97">
        <v>65.746479999999991</v>
      </c>
      <c r="M187" s="97">
        <v>97.174909999999997</v>
      </c>
      <c r="N187" s="97">
        <v>1968.0429999999999</v>
      </c>
      <c r="O187" s="97">
        <v>16616.372689999997</v>
      </c>
      <c r="P187" s="160">
        <v>1.0512864165942682E-2</v>
      </c>
      <c r="Q187" s="11"/>
      <c r="R187" s="11"/>
      <c r="S187" s="11"/>
      <c r="T187" s="11"/>
      <c r="U187" s="11"/>
    </row>
    <row r="188" spans="1:21">
      <c r="A188" s="100" t="s">
        <v>740</v>
      </c>
      <c r="B188" s="97">
        <v>1779.6684399999999</v>
      </c>
      <c r="C188" s="97">
        <v>2235.9741899999999</v>
      </c>
      <c r="D188" s="97">
        <v>1183.21522</v>
      </c>
      <c r="E188" s="97">
        <v>1090.75666</v>
      </c>
      <c r="F188" s="97">
        <v>830.64869999999996</v>
      </c>
      <c r="G188" s="97">
        <v>429.52749999999997</v>
      </c>
      <c r="H188" s="97">
        <v>2117.41644</v>
      </c>
      <c r="I188" s="97">
        <v>12.08249</v>
      </c>
      <c r="J188" s="97">
        <v>8.9831800000000008</v>
      </c>
      <c r="K188" s="97">
        <v>126.58575999999999</v>
      </c>
      <c r="L188" s="97">
        <v>19.488599999999998</v>
      </c>
      <c r="M188" s="97">
        <v>66.964820000000003</v>
      </c>
      <c r="N188" s="97">
        <v>421.70706000000001</v>
      </c>
      <c r="O188" s="97">
        <v>10323.019060000001</v>
      </c>
      <c r="P188" s="160">
        <v>6.5311785661577703E-3</v>
      </c>
      <c r="Q188" s="11"/>
      <c r="R188" s="11"/>
      <c r="S188" s="11"/>
      <c r="T188" s="11"/>
      <c r="U188" s="11"/>
    </row>
    <row r="189" spans="1:21">
      <c r="A189" s="72" t="s">
        <v>160</v>
      </c>
      <c r="B189" s="158">
        <v>183664.87467000002</v>
      </c>
      <c r="C189" s="158">
        <v>308434.14369000006</v>
      </c>
      <c r="D189" s="158">
        <v>139604.76858</v>
      </c>
      <c r="E189" s="158">
        <v>351472.56461999996</v>
      </c>
      <c r="F189" s="158">
        <v>157730.44613999999</v>
      </c>
      <c r="G189" s="158">
        <v>63536.04477</v>
      </c>
      <c r="H189" s="158">
        <v>92595.185400000002</v>
      </c>
      <c r="I189" s="158">
        <v>41048.364090000003</v>
      </c>
      <c r="J189" s="158">
        <v>3776.71225</v>
      </c>
      <c r="K189" s="158">
        <v>47134.167400000006</v>
      </c>
      <c r="L189" s="158">
        <v>64694.309920000014</v>
      </c>
      <c r="M189" s="158">
        <v>71700.379019999978</v>
      </c>
      <c r="N189" s="158">
        <v>55183.268779999999</v>
      </c>
      <c r="O189" s="158">
        <v>1580575.2293300002</v>
      </c>
      <c r="P189" s="161">
        <v>1</v>
      </c>
      <c r="Q189" s="11"/>
      <c r="R189" s="11"/>
      <c r="S189" s="11"/>
      <c r="T189" s="11"/>
      <c r="U189" s="11"/>
    </row>
    <row r="190" spans="1:21">
      <c r="A190" s="54" t="s">
        <v>741</v>
      </c>
      <c r="B190" s="160">
        <v>0.11620128625440679</v>
      </c>
      <c r="C190" s="160">
        <v>0.19514043872542788</v>
      </c>
      <c r="D190" s="160">
        <v>8.832529195030972E-2</v>
      </c>
      <c r="E190" s="160">
        <v>0.2223700321869449</v>
      </c>
      <c r="F190" s="160">
        <v>9.9793064710283555E-2</v>
      </c>
      <c r="G190" s="160">
        <v>4.0198051690923109E-2</v>
      </c>
      <c r="H190" s="160">
        <v>5.8583219375929828E-2</v>
      </c>
      <c r="I190" s="160">
        <v>2.597052220500776E-2</v>
      </c>
      <c r="J190" s="160">
        <v>2.3894542821608902E-3</v>
      </c>
      <c r="K190" s="160">
        <v>2.9820894649842132E-2</v>
      </c>
      <c r="L190" s="160">
        <v>4.0930864105357193E-2</v>
      </c>
      <c r="M190" s="160">
        <v>4.536347127899347E-2</v>
      </c>
      <c r="N190" s="160">
        <v>3.4913408584412636E-2</v>
      </c>
      <c r="O190" s="160">
        <v>1</v>
      </c>
      <c r="P190" s="234"/>
      <c r="Q190" s="11"/>
      <c r="R190" s="11"/>
      <c r="S190" s="11"/>
      <c r="T190" s="11"/>
      <c r="U190" s="11"/>
    </row>
    <row r="191" spans="1:21" ht="30" customHeight="1">
      <c r="A191" s="435" t="s">
        <v>744</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683</v>
      </c>
      <c r="Q191" s="11"/>
      <c r="R191" s="11"/>
      <c r="S191" s="11"/>
      <c r="T191" s="11"/>
      <c r="U191" s="11"/>
    </row>
    <row r="192" spans="1:21">
      <c r="A192" s="100" t="s">
        <v>727</v>
      </c>
      <c r="B192" s="97">
        <v>0</v>
      </c>
      <c r="C192" s="97">
        <v>2</v>
      </c>
      <c r="D192" s="97">
        <v>0</v>
      </c>
      <c r="E192" s="97">
        <v>4</v>
      </c>
      <c r="F192" s="97">
        <v>2</v>
      </c>
      <c r="G192" s="97">
        <v>1</v>
      </c>
      <c r="H192" s="97">
        <v>1</v>
      </c>
      <c r="I192" s="97">
        <v>0</v>
      </c>
      <c r="J192" s="97">
        <v>0</v>
      </c>
      <c r="K192" s="97">
        <v>0</v>
      </c>
      <c r="L192" s="97">
        <v>0</v>
      </c>
      <c r="M192" s="97">
        <v>1</v>
      </c>
      <c r="N192" s="97">
        <v>0</v>
      </c>
      <c r="O192" s="97">
        <v>11</v>
      </c>
      <c r="P192" s="160">
        <v>4.5930936573552133E-4</v>
      </c>
      <c r="Q192" s="11"/>
      <c r="R192" s="11"/>
      <c r="S192" s="11"/>
      <c r="T192" s="11"/>
      <c r="U192" s="11"/>
    </row>
    <row r="193" spans="1:21">
      <c r="A193" s="100" t="s">
        <v>728</v>
      </c>
      <c r="B193" s="97">
        <v>0</v>
      </c>
      <c r="C193" s="97">
        <v>2</v>
      </c>
      <c r="D193" s="97">
        <v>0</v>
      </c>
      <c r="E193" s="97">
        <v>6</v>
      </c>
      <c r="F193" s="97">
        <v>2</v>
      </c>
      <c r="G193" s="97">
        <v>0</v>
      </c>
      <c r="H193" s="97">
        <v>0</v>
      </c>
      <c r="I193" s="97">
        <v>0</v>
      </c>
      <c r="J193" s="97">
        <v>0</v>
      </c>
      <c r="K193" s="97">
        <v>1</v>
      </c>
      <c r="L193" s="97">
        <v>1</v>
      </c>
      <c r="M193" s="97">
        <v>0</v>
      </c>
      <c r="N193" s="97">
        <v>0</v>
      </c>
      <c r="O193" s="97">
        <v>12</v>
      </c>
      <c r="P193" s="160">
        <v>5.0106476262056876E-4</v>
      </c>
      <c r="Q193" s="11"/>
      <c r="R193" s="11"/>
      <c r="S193" s="11"/>
      <c r="T193" s="11"/>
      <c r="U193" s="11"/>
    </row>
    <row r="194" spans="1:21">
      <c r="A194" s="100" t="s">
        <v>729</v>
      </c>
      <c r="B194" s="97">
        <v>3</v>
      </c>
      <c r="C194" s="97">
        <v>4</v>
      </c>
      <c r="D194" s="97">
        <v>6</v>
      </c>
      <c r="E194" s="97">
        <v>2</v>
      </c>
      <c r="F194" s="97">
        <v>1</v>
      </c>
      <c r="G194" s="97">
        <v>1</v>
      </c>
      <c r="H194" s="97">
        <v>0</v>
      </c>
      <c r="I194" s="97">
        <v>0</v>
      </c>
      <c r="J194" s="97">
        <v>0</v>
      </c>
      <c r="K194" s="97">
        <v>0</v>
      </c>
      <c r="L194" s="97">
        <v>5</v>
      </c>
      <c r="M194" s="97">
        <v>0</v>
      </c>
      <c r="N194" s="97">
        <v>2</v>
      </c>
      <c r="O194" s="97">
        <v>24</v>
      </c>
      <c r="P194" s="160">
        <v>1.0021295252411375E-3</v>
      </c>
      <c r="Q194" s="11"/>
      <c r="R194" s="11"/>
      <c r="S194" s="11"/>
      <c r="T194" s="11"/>
      <c r="U194" s="11"/>
    </row>
    <row r="195" spans="1:21">
      <c r="A195" s="100" t="s">
        <v>730</v>
      </c>
      <c r="B195" s="97">
        <v>34</v>
      </c>
      <c r="C195" s="97">
        <v>6</v>
      </c>
      <c r="D195" s="97">
        <v>8</v>
      </c>
      <c r="E195" s="97">
        <v>6</v>
      </c>
      <c r="F195" s="97">
        <v>4</v>
      </c>
      <c r="G195" s="97">
        <v>1</v>
      </c>
      <c r="H195" s="97">
        <v>2</v>
      </c>
      <c r="I195" s="97">
        <v>0</v>
      </c>
      <c r="J195" s="97">
        <v>0</v>
      </c>
      <c r="K195" s="97">
        <v>5</v>
      </c>
      <c r="L195" s="97">
        <v>7</v>
      </c>
      <c r="M195" s="97">
        <v>2</v>
      </c>
      <c r="N195" s="97">
        <v>0</v>
      </c>
      <c r="O195" s="97">
        <v>75</v>
      </c>
      <c r="P195" s="160">
        <v>3.1316547663785546E-3</v>
      </c>
      <c r="Q195" s="11"/>
      <c r="R195" s="11"/>
      <c r="S195" s="11"/>
      <c r="T195" s="11"/>
      <c r="U195" s="11"/>
    </row>
    <row r="196" spans="1:21">
      <c r="A196" s="100" t="s">
        <v>731</v>
      </c>
      <c r="B196" s="97">
        <v>43</v>
      </c>
      <c r="C196" s="97">
        <v>14</v>
      </c>
      <c r="D196" s="97">
        <v>7</v>
      </c>
      <c r="E196" s="97">
        <v>12</v>
      </c>
      <c r="F196" s="97">
        <v>9</v>
      </c>
      <c r="G196" s="97">
        <v>6</v>
      </c>
      <c r="H196" s="97">
        <v>6</v>
      </c>
      <c r="I196" s="97">
        <v>2</v>
      </c>
      <c r="J196" s="97">
        <v>0</v>
      </c>
      <c r="K196" s="97">
        <v>0</v>
      </c>
      <c r="L196" s="97">
        <v>7</v>
      </c>
      <c r="M196" s="97">
        <v>3</v>
      </c>
      <c r="N196" s="97">
        <v>3</v>
      </c>
      <c r="O196" s="97">
        <v>112</v>
      </c>
      <c r="P196" s="160">
        <v>4.6766044511253081E-3</v>
      </c>
      <c r="Q196" s="11"/>
      <c r="R196" s="11"/>
      <c r="S196" s="11"/>
      <c r="T196" s="11"/>
      <c r="U196" s="11"/>
    </row>
    <row r="197" spans="1:21">
      <c r="A197" s="100" t="s">
        <v>732</v>
      </c>
      <c r="B197" s="97">
        <v>41</v>
      </c>
      <c r="C197" s="97">
        <v>27</v>
      </c>
      <c r="D197" s="97">
        <v>26</v>
      </c>
      <c r="E197" s="97">
        <v>34</v>
      </c>
      <c r="F197" s="97">
        <v>24</v>
      </c>
      <c r="G197" s="97">
        <v>23</v>
      </c>
      <c r="H197" s="97">
        <v>20</v>
      </c>
      <c r="I197" s="97">
        <v>8</v>
      </c>
      <c r="J197" s="97">
        <v>3</v>
      </c>
      <c r="K197" s="97">
        <v>5</v>
      </c>
      <c r="L197" s="97">
        <v>9</v>
      </c>
      <c r="M197" s="97">
        <v>10</v>
      </c>
      <c r="N197" s="97">
        <v>13</v>
      </c>
      <c r="O197" s="97">
        <v>243</v>
      </c>
      <c r="P197" s="160">
        <v>1.0146561443066516E-2</v>
      </c>
      <c r="Q197" s="11"/>
      <c r="R197" s="11"/>
      <c r="S197" s="11"/>
      <c r="T197" s="11"/>
      <c r="U197" s="11"/>
    </row>
    <row r="198" spans="1:21">
      <c r="A198" s="100" t="s">
        <v>733</v>
      </c>
      <c r="B198" s="97">
        <v>36</v>
      </c>
      <c r="C198" s="97">
        <v>32</v>
      </c>
      <c r="D198" s="97">
        <v>43</v>
      </c>
      <c r="E198" s="97">
        <v>41</v>
      </c>
      <c r="F198" s="97">
        <v>43</v>
      </c>
      <c r="G198" s="97">
        <v>14</v>
      </c>
      <c r="H198" s="97">
        <v>17</v>
      </c>
      <c r="I198" s="97">
        <v>11</v>
      </c>
      <c r="J198" s="97">
        <v>1</v>
      </c>
      <c r="K198" s="97">
        <v>4</v>
      </c>
      <c r="L198" s="97">
        <v>10</v>
      </c>
      <c r="M198" s="97">
        <v>8</v>
      </c>
      <c r="N198" s="97">
        <v>16</v>
      </c>
      <c r="O198" s="97">
        <v>276</v>
      </c>
      <c r="P198" s="160">
        <v>1.152448954027308E-2</v>
      </c>
      <c r="Q198" s="11"/>
      <c r="R198" s="11"/>
      <c r="S198" s="11"/>
      <c r="T198" s="11"/>
      <c r="U198" s="11"/>
    </row>
    <row r="199" spans="1:21">
      <c r="A199" s="100" t="s">
        <v>734</v>
      </c>
      <c r="B199" s="97">
        <v>51</v>
      </c>
      <c r="C199" s="97">
        <v>54</v>
      </c>
      <c r="D199" s="97">
        <v>51</v>
      </c>
      <c r="E199" s="97">
        <v>46</v>
      </c>
      <c r="F199" s="97">
        <v>43</v>
      </c>
      <c r="G199" s="97">
        <v>18</v>
      </c>
      <c r="H199" s="97">
        <v>44</v>
      </c>
      <c r="I199" s="97">
        <v>31</v>
      </c>
      <c r="J199" s="97">
        <v>4</v>
      </c>
      <c r="K199" s="97">
        <v>23</v>
      </c>
      <c r="L199" s="97">
        <v>13</v>
      </c>
      <c r="M199" s="97">
        <v>7</v>
      </c>
      <c r="N199" s="97">
        <v>38</v>
      </c>
      <c r="O199" s="97">
        <v>423</v>
      </c>
      <c r="P199" s="160">
        <v>1.7662532882375046E-2</v>
      </c>
      <c r="Q199" s="11"/>
      <c r="R199" s="11"/>
      <c r="S199" s="11"/>
      <c r="T199" s="11"/>
      <c r="U199" s="11"/>
    </row>
    <row r="200" spans="1:21">
      <c r="A200" s="100" t="s">
        <v>735</v>
      </c>
      <c r="B200" s="97">
        <v>17</v>
      </c>
      <c r="C200" s="97">
        <v>44</v>
      </c>
      <c r="D200" s="97">
        <v>47</v>
      </c>
      <c r="E200" s="97">
        <v>56</v>
      </c>
      <c r="F200" s="97">
        <v>41</v>
      </c>
      <c r="G200" s="97">
        <v>15</v>
      </c>
      <c r="H200" s="97">
        <v>27</v>
      </c>
      <c r="I200" s="97">
        <v>39</v>
      </c>
      <c r="J200" s="97">
        <v>4</v>
      </c>
      <c r="K200" s="97">
        <v>15</v>
      </c>
      <c r="L200" s="97">
        <v>6</v>
      </c>
      <c r="M200" s="97">
        <v>7</v>
      </c>
      <c r="N200" s="97">
        <v>26</v>
      </c>
      <c r="O200" s="97">
        <v>344</v>
      </c>
      <c r="P200" s="160">
        <v>1.4363856528456303E-2</v>
      </c>
      <c r="Q200" s="11"/>
      <c r="R200" s="11"/>
      <c r="S200" s="11"/>
      <c r="T200" s="11"/>
      <c r="U200" s="11"/>
    </row>
    <row r="201" spans="1:21">
      <c r="A201" s="100" t="s">
        <v>736</v>
      </c>
      <c r="B201" s="97">
        <v>115</v>
      </c>
      <c r="C201" s="97">
        <v>92</v>
      </c>
      <c r="D201" s="97">
        <v>120</v>
      </c>
      <c r="E201" s="97">
        <v>95</v>
      </c>
      <c r="F201" s="97">
        <v>63</v>
      </c>
      <c r="G201" s="97">
        <v>35</v>
      </c>
      <c r="H201" s="97">
        <v>70</v>
      </c>
      <c r="I201" s="97">
        <v>139</v>
      </c>
      <c r="J201" s="97">
        <v>4</v>
      </c>
      <c r="K201" s="97">
        <v>48</v>
      </c>
      <c r="L201" s="97">
        <v>9</v>
      </c>
      <c r="M201" s="97">
        <v>15</v>
      </c>
      <c r="N201" s="97">
        <v>84</v>
      </c>
      <c r="O201" s="97">
        <v>889</v>
      </c>
      <c r="P201" s="160">
        <v>3.7120547830807135E-2</v>
      </c>
      <c r="Q201" s="11"/>
      <c r="R201" s="11"/>
      <c r="S201" s="11"/>
      <c r="T201" s="11"/>
      <c r="U201" s="11"/>
    </row>
    <row r="202" spans="1:21">
      <c r="A202" s="100" t="s">
        <v>737</v>
      </c>
      <c r="B202" s="97">
        <v>230</v>
      </c>
      <c r="C202" s="97">
        <v>180</v>
      </c>
      <c r="D202" s="97">
        <v>530</v>
      </c>
      <c r="E202" s="97">
        <v>219</v>
      </c>
      <c r="F202" s="97">
        <v>172</v>
      </c>
      <c r="G202" s="97">
        <v>75</v>
      </c>
      <c r="H202" s="97">
        <v>330</v>
      </c>
      <c r="I202" s="97">
        <v>143</v>
      </c>
      <c r="J202" s="97">
        <v>2</v>
      </c>
      <c r="K202" s="97">
        <v>90</v>
      </c>
      <c r="L202" s="97">
        <v>28</v>
      </c>
      <c r="M202" s="97">
        <v>23</v>
      </c>
      <c r="N202" s="97">
        <v>151</v>
      </c>
      <c r="O202" s="97">
        <v>2173</v>
      </c>
      <c r="P202" s="160">
        <v>9.073447743120798E-2</v>
      </c>
      <c r="Q202" s="11"/>
      <c r="R202" s="11"/>
      <c r="S202" s="11"/>
      <c r="T202" s="11"/>
      <c r="U202" s="11"/>
    </row>
    <row r="203" spans="1:21">
      <c r="A203" s="100" t="s">
        <v>738</v>
      </c>
      <c r="B203" s="97">
        <v>647</v>
      </c>
      <c r="C203" s="97">
        <v>719</v>
      </c>
      <c r="D203" s="97">
        <v>865</v>
      </c>
      <c r="E203" s="97">
        <v>766</v>
      </c>
      <c r="F203" s="97">
        <v>659</v>
      </c>
      <c r="G203" s="97">
        <v>248</v>
      </c>
      <c r="H203" s="97">
        <v>574</v>
      </c>
      <c r="I203" s="97">
        <v>268</v>
      </c>
      <c r="J203" s="97">
        <v>20</v>
      </c>
      <c r="K203" s="97">
        <v>674</v>
      </c>
      <c r="L203" s="97">
        <v>58</v>
      </c>
      <c r="M203" s="97">
        <v>46</v>
      </c>
      <c r="N203" s="97">
        <v>468</v>
      </c>
      <c r="O203" s="97">
        <v>6012</v>
      </c>
      <c r="P203" s="160">
        <v>0.2510334460729049</v>
      </c>
      <c r="Q203" s="11"/>
      <c r="R203" s="11"/>
      <c r="S203" s="11"/>
      <c r="T203" s="11"/>
      <c r="U203" s="11"/>
    </row>
    <row r="204" spans="1:21">
      <c r="A204" s="100" t="s">
        <v>739</v>
      </c>
      <c r="B204" s="97">
        <v>56</v>
      </c>
      <c r="C204" s="97">
        <v>703</v>
      </c>
      <c r="D204" s="97">
        <v>206</v>
      </c>
      <c r="E204" s="97">
        <v>332</v>
      </c>
      <c r="F204" s="97">
        <v>666</v>
      </c>
      <c r="G204" s="97">
        <v>239</v>
      </c>
      <c r="H204" s="97">
        <v>281</v>
      </c>
      <c r="I204" s="97">
        <v>9</v>
      </c>
      <c r="J204" s="97">
        <v>8</v>
      </c>
      <c r="K204" s="97">
        <v>53</v>
      </c>
      <c r="L204" s="97">
        <v>12</v>
      </c>
      <c r="M204" s="97">
        <v>19</v>
      </c>
      <c r="N204" s="97">
        <v>309</v>
      </c>
      <c r="O204" s="97">
        <v>2893</v>
      </c>
      <c r="P204" s="160">
        <v>0.1207983631884421</v>
      </c>
      <c r="Q204" s="11"/>
      <c r="R204" s="11"/>
      <c r="S204" s="11"/>
      <c r="T204" s="11"/>
      <c r="U204" s="11"/>
    </row>
    <row r="205" spans="1:21">
      <c r="A205" s="100" t="s">
        <v>740</v>
      </c>
      <c r="B205" s="97">
        <v>823</v>
      </c>
      <c r="C205" s="97">
        <v>5492</v>
      </c>
      <c r="D205" s="97">
        <v>1201</v>
      </c>
      <c r="E205" s="97">
        <v>673</v>
      </c>
      <c r="F205" s="97">
        <v>463</v>
      </c>
      <c r="G205" s="97">
        <v>345</v>
      </c>
      <c r="H205" s="97">
        <v>1100</v>
      </c>
      <c r="I205" s="97">
        <v>6</v>
      </c>
      <c r="J205" s="97">
        <v>4</v>
      </c>
      <c r="K205" s="97">
        <v>88</v>
      </c>
      <c r="L205" s="97">
        <v>10</v>
      </c>
      <c r="M205" s="97">
        <v>42</v>
      </c>
      <c r="N205" s="97">
        <v>215</v>
      </c>
      <c r="O205" s="97">
        <v>10462</v>
      </c>
      <c r="P205" s="160">
        <v>0.43684496221136582</v>
      </c>
      <c r="Q205" s="11"/>
      <c r="R205" s="11"/>
      <c r="S205" s="11"/>
      <c r="T205" s="11"/>
      <c r="U205" s="11"/>
    </row>
    <row r="206" spans="1:21">
      <c r="A206" s="72" t="s">
        <v>160</v>
      </c>
      <c r="B206" s="158">
        <v>2096</v>
      </c>
      <c r="C206" s="158">
        <v>7371</v>
      </c>
      <c r="D206" s="158">
        <v>3110</v>
      </c>
      <c r="E206" s="158">
        <v>2292</v>
      </c>
      <c r="F206" s="158">
        <v>2192</v>
      </c>
      <c r="G206" s="158">
        <v>1021</v>
      </c>
      <c r="H206" s="158">
        <v>2472</v>
      </c>
      <c r="I206" s="158">
        <v>656</v>
      </c>
      <c r="J206" s="158">
        <v>50</v>
      </c>
      <c r="K206" s="158">
        <v>1006</v>
      </c>
      <c r="L206" s="158">
        <v>175</v>
      </c>
      <c r="M206" s="158">
        <v>183</v>
      </c>
      <c r="N206" s="158">
        <v>1325</v>
      </c>
      <c r="O206" s="158">
        <v>23949</v>
      </c>
      <c r="P206" s="161">
        <v>1</v>
      </c>
      <c r="Q206" s="11"/>
      <c r="R206" s="11"/>
      <c r="S206" s="11"/>
      <c r="T206" s="11"/>
      <c r="U206" s="11"/>
    </row>
    <row r="207" spans="1:21">
      <c r="A207" s="54" t="s">
        <v>741</v>
      </c>
      <c r="B207" s="160">
        <v>8.7519311871059338E-2</v>
      </c>
      <c r="C207" s="160">
        <v>0.30777903043968435</v>
      </c>
      <c r="D207" s="160">
        <v>0.12985928431249738</v>
      </c>
      <c r="E207" s="160">
        <v>9.5703369660528628E-2</v>
      </c>
      <c r="F207" s="160">
        <v>9.1527829972023883E-2</v>
      </c>
      <c r="G207" s="160">
        <v>4.2632260219633386E-2</v>
      </c>
      <c r="H207" s="160">
        <v>0.10321934109983716</v>
      </c>
      <c r="I207" s="160">
        <v>2.7391540356591089E-2</v>
      </c>
      <c r="J207" s="160">
        <v>2.0877698442523696E-3</v>
      </c>
      <c r="K207" s="160">
        <v>4.2005929266357676E-2</v>
      </c>
      <c r="L207" s="160">
        <v>7.3071944548832937E-3</v>
      </c>
      <c r="M207" s="160">
        <v>7.6412376299636727E-3</v>
      </c>
      <c r="N207" s="160">
        <v>5.5325900872687794E-2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2"/>
      <c r="P208" s="552"/>
      <c r="Q208" s="11"/>
      <c r="R208" s="11"/>
      <c r="S208" s="11"/>
      <c r="T208" s="11"/>
      <c r="U208" s="11"/>
    </row>
    <row r="209" spans="1:21" ht="15.75" customHeight="1" thickTop="1">
      <c r="A209" s="769" t="s">
        <v>1459</v>
      </c>
      <c r="B209" s="770"/>
      <c r="C209" s="770"/>
      <c r="D209" s="770"/>
      <c r="E209" s="770"/>
      <c r="F209" s="770"/>
      <c r="G209" s="770"/>
      <c r="H209" s="770"/>
      <c r="I209" s="770"/>
      <c r="J209" s="770"/>
      <c r="K209" s="770"/>
      <c r="L209" s="770"/>
      <c r="M209" s="770"/>
      <c r="N209" s="770"/>
      <c r="O209" s="770"/>
      <c r="P209" s="770"/>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4" t="s">
        <v>442</v>
      </c>
      <c r="B1" s="734"/>
      <c r="C1" s="734"/>
      <c r="D1" s="734"/>
      <c r="E1" s="734"/>
      <c r="F1" s="734"/>
    </row>
    <row r="2" spans="1:6" ht="18">
      <c r="A2" s="735" t="s">
        <v>488</v>
      </c>
      <c r="B2" s="735"/>
      <c r="C2" s="735"/>
      <c r="D2" s="735"/>
      <c r="E2" s="735"/>
      <c r="F2" s="735"/>
    </row>
    <row r="3" spans="1:6" ht="18">
      <c r="A3" s="735" t="s">
        <v>1500</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5911664.8978199996</v>
      </c>
      <c r="C7" s="386">
        <v>401748.56048000004</v>
      </c>
      <c r="D7" s="386">
        <v>0</v>
      </c>
      <c r="E7" s="386">
        <v>1025.88554</v>
      </c>
      <c r="F7" s="386">
        <v>6314439.3438400002</v>
      </c>
    </row>
    <row r="8" spans="1:6">
      <c r="A8" s="187" t="s">
        <v>162</v>
      </c>
      <c r="B8" s="57">
        <v>442534.40231999999</v>
      </c>
      <c r="C8" s="57">
        <v>107085.42873</v>
      </c>
      <c r="D8" s="57">
        <v>0</v>
      </c>
      <c r="E8" s="57">
        <v>776.79768999999999</v>
      </c>
      <c r="F8" s="57">
        <v>550396.62873999996</v>
      </c>
    </row>
    <row r="9" spans="1:6">
      <c r="A9" s="58" t="s">
        <v>163</v>
      </c>
      <c r="B9" s="95">
        <v>139571.3769</v>
      </c>
      <c r="C9" s="95">
        <v>34319.496119999996</v>
      </c>
      <c r="D9" s="95">
        <v>0</v>
      </c>
      <c r="E9" s="95">
        <v>0</v>
      </c>
      <c r="F9" s="95">
        <v>173890.87302</v>
      </c>
    </row>
    <row r="10" spans="1:6">
      <c r="A10" s="58" t="s">
        <v>164</v>
      </c>
      <c r="B10" s="95">
        <v>244272.33035</v>
      </c>
      <c r="C10" s="95">
        <v>47239.065350000004</v>
      </c>
      <c r="D10" s="95">
        <v>0</v>
      </c>
      <c r="E10" s="95">
        <v>776.79768999999999</v>
      </c>
      <c r="F10" s="95">
        <v>292288.19338999997</v>
      </c>
    </row>
    <row r="11" spans="1:6">
      <c r="A11" s="58" t="s">
        <v>165</v>
      </c>
      <c r="B11" s="95">
        <v>21762.110780000003</v>
      </c>
      <c r="C11" s="95">
        <v>11207.46524</v>
      </c>
      <c r="D11" s="95">
        <v>0</v>
      </c>
      <c r="E11" s="95">
        <v>0</v>
      </c>
      <c r="F11" s="95">
        <v>32969.57602</v>
      </c>
    </row>
    <row r="12" spans="1:6">
      <c r="A12" s="58" t="s">
        <v>166</v>
      </c>
      <c r="B12" s="95">
        <v>0</v>
      </c>
      <c r="C12" s="95">
        <v>0</v>
      </c>
      <c r="D12" s="95">
        <v>0</v>
      </c>
      <c r="E12" s="95">
        <v>0</v>
      </c>
      <c r="F12" s="95">
        <v>0</v>
      </c>
    </row>
    <row r="13" spans="1:6">
      <c r="A13" s="58" t="s">
        <v>167</v>
      </c>
      <c r="B13" s="95">
        <v>0</v>
      </c>
      <c r="C13" s="95">
        <v>14112.34384</v>
      </c>
      <c r="D13" s="95">
        <v>0</v>
      </c>
      <c r="E13" s="95">
        <v>0</v>
      </c>
      <c r="F13" s="95">
        <v>14112.34384</v>
      </c>
    </row>
    <row r="14" spans="1:6">
      <c r="A14" s="58" t="s">
        <v>1491</v>
      </c>
      <c r="B14" s="95">
        <v>36928.584289999999</v>
      </c>
      <c r="C14" s="95">
        <v>207.05817999999999</v>
      </c>
      <c r="D14" s="95">
        <v>0</v>
      </c>
      <c r="E14" s="95">
        <v>0</v>
      </c>
      <c r="F14" s="95">
        <v>37135.642469999999</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99294.339449999999</v>
      </c>
      <c r="C17" s="57">
        <v>41498.227180000002</v>
      </c>
      <c r="D17" s="57">
        <v>0</v>
      </c>
      <c r="E17" s="57">
        <v>56.531190000000002</v>
      </c>
      <c r="F17" s="57">
        <v>140849.09782</v>
      </c>
    </row>
    <row r="18" spans="1:6">
      <c r="A18" s="58" t="s">
        <v>172</v>
      </c>
      <c r="B18" s="95">
        <v>0</v>
      </c>
      <c r="C18" s="95">
        <v>0</v>
      </c>
      <c r="D18" s="95">
        <v>0</v>
      </c>
      <c r="E18" s="95">
        <v>0</v>
      </c>
      <c r="F18" s="95">
        <v>0</v>
      </c>
    </row>
    <row r="19" spans="1:6">
      <c r="A19" s="58" t="s">
        <v>173</v>
      </c>
      <c r="B19" s="95">
        <v>16423.863390000002</v>
      </c>
      <c r="C19" s="95">
        <v>9607.6200800000006</v>
      </c>
      <c r="D19" s="95">
        <v>0</v>
      </c>
      <c r="E19" s="95">
        <v>0</v>
      </c>
      <c r="F19" s="95">
        <v>26031.483469999999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1599.6959899999999</v>
      </c>
      <c r="C22" s="95">
        <v>10156.191130000001</v>
      </c>
      <c r="D22" s="95">
        <v>0</v>
      </c>
      <c r="E22" s="95">
        <v>56.531190000000002</v>
      </c>
      <c r="F22" s="95">
        <v>11812.418310000001</v>
      </c>
    </row>
    <row r="23" spans="1:6">
      <c r="A23" s="58" t="s">
        <v>177</v>
      </c>
      <c r="B23" s="95">
        <v>81202.35665999999</v>
      </c>
      <c r="C23" s="95">
        <v>21734.415969999998</v>
      </c>
      <c r="D23" s="95">
        <v>0</v>
      </c>
      <c r="E23" s="95">
        <v>0</v>
      </c>
      <c r="F23" s="95">
        <v>102936.77262999999</v>
      </c>
    </row>
    <row r="24" spans="1:6">
      <c r="A24" s="58" t="s">
        <v>178</v>
      </c>
      <c r="B24" s="95">
        <v>68.423410000000004</v>
      </c>
      <c r="C24" s="95">
        <v>0</v>
      </c>
      <c r="D24" s="95">
        <v>0</v>
      </c>
      <c r="E24" s="95">
        <v>0</v>
      </c>
      <c r="F24" s="95">
        <v>68.423410000000004</v>
      </c>
    </row>
    <row r="25" spans="1:6">
      <c r="A25" s="58" t="s">
        <v>179</v>
      </c>
      <c r="B25" s="95">
        <v>0</v>
      </c>
      <c r="C25" s="95">
        <v>0</v>
      </c>
      <c r="D25" s="95">
        <v>0</v>
      </c>
      <c r="E25" s="95">
        <v>0</v>
      </c>
      <c r="F25" s="95">
        <v>0</v>
      </c>
    </row>
    <row r="26" spans="1:6">
      <c r="A26" s="187" t="s">
        <v>180</v>
      </c>
      <c r="B26" s="57">
        <v>4879250.4486300005</v>
      </c>
      <c r="C26" s="57">
        <v>51212.456119999995</v>
      </c>
      <c r="D26" s="57">
        <v>0</v>
      </c>
      <c r="E26" s="57">
        <v>192.20157</v>
      </c>
      <c r="F26" s="57">
        <v>4930655.1063199993</v>
      </c>
    </row>
    <row r="27" spans="1:6">
      <c r="A27" s="60" t="s">
        <v>181</v>
      </c>
      <c r="B27" s="95">
        <v>4264578.4839500003</v>
      </c>
      <c r="C27" s="95">
        <v>71494.800499999998</v>
      </c>
      <c r="D27" s="95">
        <v>0</v>
      </c>
      <c r="E27" s="95">
        <v>178.66427999999999</v>
      </c>
      <c r="F27" s="95">
        <v>4336251.9487299994</v>
      </c>
    </row>
    <row r="28" spans="1:6">
      <c r="A28" s="58" t="s">
        <v>182</v>
      </c>
      <c r="B28" s="95">
        <v>3839808.72517</v>
      </c>
      <c r="C28" s="95">
        <v>55953.528850000002</v>
      </c>
      <c r="D28" s="95">
        <v>0</v>
      </c>
      <c r="E28" s="95">
        <v>178.66427999999999</v>
      </c>
      <c r="F28" s="95">
        <v>3895940.9183</v>
      </c>
    </row>
    <row r="29" spans="1:6">
      <c r="A29" s="58" t="s">
        <v>183</v>
      </c>
      <c r="B29" s="95">
        <v>360202.69084</v>
      </c>
      <c r="C29" s="95">
        <v>13364.447279999998</v>
      </c>
      <c r="D29" s="95">
        <v>0</v>
      </c>
      <c r="E29" s="95">
        <v>0</v>
      </c>
      <c r="F29" s="95">
        <v>373567.13812000002</v>
      </c>
    </row>
    <row r="30" spans="1:6">
      <c r="A30" s="58" t="s">
        <v>184</v>
      </c>
      <c r="B30" s="95">
        <v>64567.067940000001</v>
      </c>
      <c r="C30" s="95">
        <v>2176.8243700000003</v>
      </c>
      <c r="D30" s="95">
        <v>0</v>
      </c>
      <c r="E30" s="95">
        <v>0</v>
      </c>
      <c r="F30" s="95">
        <v>66743.892309999996</v>
      </c>
    </row>
    <row r="31" spans="1:6">
      <c r="A31" s="60" t="s">
        <v>185</v>
      </c>
      <c r="B31" s="95">
        <v>27044.64273</v>
      </c>
      <c r="C31" s="95">
        <v>17.657979999999998</v>
      </c>
      <c r="D31" s="95">
        <v>0</v>
      </c>
      <c r="E31" s="95">
        <v>0</v>
      </c>
      <c r="F31" s="95">
        <v>27062.30071</v>
      </c>
    </row>
    <row r="32" spans="1:6">
      <c r="A32" s="58" t="s">
        <v>186</v>
      </c>
      <c r="B32" s="95">
        <v>20579.855059999998</v>
      </c>
      <c r="C32" s="95">
        <v>0</v>
      </c>
      <c r="D32" s="95">
        <v>0</v>
      </c>
      <c r="E32" s="95">
        <v>0</v>
      </c>
      <c r="F32" s="95">
        <v>20579.855059999998</v>
      </c>
    </row>
    <row r="33" spans="1:6">
      <c r="A33" s="58" t="s">
        <v>187</v>
      </c>
      <c r="B33" s="95">
        <v>5735.5073600000005</v>
      </c>
      <c r="C33" s="95">
        <v>17.657979999999998</v>
      </c>
      <c r="D33" s="95">
        <v>0</v>
      </c>
      <c r="E33" s="95">
        <v>0</v>
      </c>
      <c r="F33" s="95">
        <v>5753.1653399999996</v>
      </c>
    </row>
    <row r="34" spans="1:6">
      <c r="A34" s="58" t="s">
        <v>188</v>
      </c>
      <c r="B34" s="95">
        <v>729.2803100000001</v>
      </c>
      <c r="C34" s="95">
        <v>0</v>
      </c>
      <c r="D34" s="95">
        <v>0</v>
      </c>
      <c r="E34" s="95">
        <v>0</v>
      </c>
      <c r="F34" s="95">
        <v>729.2803100000001</v>
      </c>
    </row>
    <row r="35" spans="1:6">
      <c r="A35" s="60" t="s">
        <v>189</v>
      </c>
      <c r="B35" s="95">
        <v>99029.528579999998</v>
      </c>
      <c r="C35" s="95">
        <v>6444.0936400000001</v>
      </c>
      <c r="D35" s="95">
        <v>0</v>
      </c>
      <c r="E35" s="95">
        <v>0</v>
      </c>
      <c r="F35" s="95">
        <v>105473.62222</v>
      </c>
    </row>
    <row r="36" spans="1:6">
      <c r="A36" s="58" t="s">
        <v>190</v>
      </c>
      <c r="B36" s="95">
        <v>52661.852340000005</v>
      </c>
      <c r="C36" s="95">
        <v>1701.86852</v>
      </c>
      <c r="D36" s="95">
        <v>0</v>
      </c>
      <c r="E36" s="95">
        <v>0</v>
      </c>
      <c r="F36" s="95">
        <v>54363.720860000001</v>
      </c>
    </row>
    <row r="37" spans="1:6">
      <c r="A37" s="58" t="s">
        <v>191</v>
      </c>
      <c r="B37" s="95">
        <v>45147.355790000001</v>
      </c>
      <c r="C37" s="95">
        <v>4742.2251200000001</v>
      </c>
      <c r="D37" s="95">
        <v>0</v>
      </c>
      <c r="E37" s="95">
        <v>0</v>
      </c>
      <c r="F37" s="95">
        <v>49889.580909999997</v>
      </c>
    </row>
    <row r="38" spans="1:6">
      <c r="A38" s="58" t="s">
        <v>192</v>
      </c>
      <c r="B38" s="95">
        <v>1220.3204499999999</v>
      </c>
      <c r="C38" s="95">
        <v>0</v>
      </c>
      <c r="D38" s="95">
        <v>0</v>
      </c>
      <c r="E38" s="95">
        <v>0</v>
      </c>
      <c r="F38" s="95">
        <v>1220.3204499999999</v>
      </c>
    </row>
    <row r="39" spans="1:6">
      <c r="A39" s="60" t="s">
        <v>193</v>
      </c>
      <c r="B39" s="95">
        <v>644233.54654999997</v>
      </c>
      <c r="C39" s="95">
        <v>8721.1378000000004</v>
      </c>
      <c r="D39" s="95">
        <v>0</v>
      </c>
      <c r="E39" s="95">
        <v>13.741860000000001</v>
      </c>
      <c r="F39" s="95">
        <v>652968.42621000006</v>
      </c>
    </row>
    <row r="40" spans="1:6">
      <c r="A40" s="58" t="s">
        <v>194</v>
      </c>
      <c r="B40" s="95">
        <v>267751.6972</v>
      </c>
      <c r="C40" s="95">
        <v>2293.1101100000001</v>
      </c>
      <c r="D40" s="95">
        <v>0</v>
      </c>
      <c r="E40" s="95">
        <v>4.6019199999999998</v>
      </c>
      <c r="F40" s="95">
        <v>270049.40922999999</v>
      </c>
    </row>
    <row r="41" spans="1:6">
      <c r="A41" s="58" t="s">
        <v>195</v>
      </c>
      <c r="B41" s="95">
        <v>54828.061200000004</v>
      </c>
      <c r="C41" s="95">
        <v>1848.03892</v>
      </c>
      <c r="D41" s="95">
        <v>0</v>
      </c>
      <c r="E41" s="95">
        <v>0</v>
      </c>
      <c r="F41" s="95">
        <v>56676.100119999996</v>
      </c>
    </row>
    <row r="42" spans="1:6">
      <c r="A42" s="58" t="s">
        <v>196</v>
      </c>
      <c r="B42" s="95">
        <v>279.10389000000004</v>
      </c>
      <c r="C42" s="95">
        <v>0</v>
      </c>
      <c r="D42" s="95">
        <v>0</v>
      </c>
      <c r="E42" s="95">
        <v>0</v>
      </c>
      <c r="F42" s="95">
        <v>279.10389000000004</v>
      </c>
    </row>
    <row r="43" spans="1:6">
      <c r="A43" s="58" t="s">
        <v>197</v>
      </c>
      <c r="B43" s="95">
        <v>419.81673999999998</v>
      </c>
      <c r="C43" s="95">
        <v>0</v>
      </c>
      <c r="D43" s="95">
        <v>0</v>
      </c>
      <c r="E43" s="95">
        <v>0</v>
      </c>
      <c r="F43" s="95">
        <v>419.81673999999998</v>
      </c>
    </row>
    <row r="44" spans="1:6">
      <c r="A44" s="58" t="s">
        <v>198</v>
      </c>
      <c r="B44" s="95">
        <v>2.8775900000000001</v>
      </c>
      <c r="C44" s="95">
        <v>0</v>
      </c>
      <c r="D44" s="95">
        <v>0</v>
      </c>
      <c r="E44" s="95">
        <v>0</v>
      </c>
      <c r="F44" s="95">
        <v>2.8775900000000001</v>
      </c>
    </row>
    <row r="45" spans="1:6">
      <c r="A45" s="58" t="s">
        <v>199</v>
      </c>
      <c r="B45" s="95">
        <v>0</v>
      </c>
      <c r="C45" s="95">
        <v>0</v>
      </c>
      <c r="D45" s="95">
        <v>0</v>
      </c>
      <c r="E45" s="95">
        <v>0</v>
      </c>
      <c r="F45" s="95">
        <v>0</v>
      </c>
    </row>
    <row r="46" spans="1:6">
      <c r="A46" s="58" t="s">
        <v>1196</v>
      </c>
      <c r="B46" s="95">
        <v>276159.60164000001</v>
      </c>
      <c r="C46" s="95">
        <v>2965.2792899999999</v>
      </c>
      <c r="D46" s="95">
        <v>0</v>
      </c>
      <c r="E46" s="95">
        <v>9.1399400000000011</v>
      </c>
      <c r="F46" s="95">
        <v>279134.02087000001</v>
      </c>
    </row>
    <row r="47" spans="1:6">
      <c r="A47" s="58" t="s">
        <v>1197</v>
      </c>
      <c r="B47" s="95">
        <v>44022.38366</v>
      </c>
      <c r="C47" s="95">
        <v>1614.70948</v>
      </c>
      <c r="D47" s="95">
        <v>0</v>
      </c>
      <c r="E47" s="95">
        <v>0</v>
      </c>
      <c r="F47" s="95">
        <v>45637.093139999997</v>
      </c>
    </row>
    <row r="48" spans="1:6">
      <c r="A48" s="58" t="s">
        <v>1202</v>
      </c>
      <c r="B48" s="95">
        <v>226.73474999999999</v>
      </c>
      <c r="C48" s="95">
        <v>0</v>
      </c>
      <c r="D48" s="95">
        <v>0</v>
      </c>
      <c r="E48" s="95">
        <v>0</v>
      </c>
      <c r="F48" s="95">
        <v>226.73474999999999</v>
      </c>
    </row>
    <row r="49" spans="1:6">
      <c r="A49" s="58" t="s">
        <v>1203</v>
      </c>
      <c r="B49" s="95">
        <v>354.20321000000001</v>
      </c>
      <c r="C49" s="95">
        <v>0</v>
      </c>
      <c r="D49" s="95">
        <v>0</v>
      </c>
      <c r="E49" s="95">
        <v>0</v>
      </c>
      <c r="F49" s="95">
        <v>354.20321000000001</v>
      </c>
    </row>
    <row r="50" spans="1:6">
      <c r="A50" s="58" t="s">
        <v>1221</v>
      </c>
      <c r="B50" s="95">
        <v>177.63965999999999</v>
      </c>
      <c r="C50" s="95">
        <v>0</v>
      </c>
      <c r="D50" s="95">
        <v>0</v>
      </c>
      <c r="E50" s="95">
        <v>0</v>
      </c>
      <c r="F50" s="95">
        <v>177.63965999999999</v>
      </c>
    </row>
    <row r="51" spans="1:6">
      <c r="A51" s="58" t="s">
        <v>1241</v>
      </c>
      <c r="B51" s="95">
        <v>11.427010000000001</v>
      </c>
      <c r="C51" s="95">
        <v>0</v>
      </c>
      <c r="D51" s="95">
        <v>0</v>
      </c>
      <c r="E51" s="95">
        <v>0</v>
      </c>
      <c r="F51" s="95">
        <v>11.427010000000001</v>
      </c>
    </row>
    <row r="52" spans="1:6">
      <c r="A52" s="60" t="s">
        <v>200</v>
      </c>
      <c r="B52" s="95">
        <v>-155635.75318</v>
      </c>
      <c r="C52" s="95">
        <v>-35465.233799999995</v>
      </c>
      <c r="D52" s="95">
        <v>0</v>
      </c>
      <c r="E52" s="95">
        <v>-0.20457</v>
      </c>
      <c r="F52" s="95">
        <v>-191101.19155000002</v>
      </c>
    </row>
    <row r="53" spans="1:6">
      <c r="A53" s="61" t="s">
        <v>1275</v>
      </c>
      <c r="B53" s="95">
        <v>-18455.115160000001</v>
      </c>
      <c r="C53" s="95">
        <v>-771.18449999999996</v>
      </c>
      <c r="D53" s="95">
        <v>0</v>
      </c>
      <c r="E53" s="95">
        <v>-0.20457</v>
      </c>
      <c r="F53" s="95">
        <v>-19226.504229999999</v>
      </c>
    </row>
    <row r="54" spans="1:6">
      <c r="A54" s="58" t="s">
        <v>1302</v>
      </c>
      <c r="B54" s="95">
        <v>-2460.4674300000001</v>
      </c>
      <c r="C54" s="95">
        <v>-223.59211999999999</v>
      </c>
      <c r="D54" s="95">
        <v>0</v>
      </c>
      <c r="E54" s="95">
        <v>0</v>
      </c>
      <c r="F54" s="95">
        <v>-2684.0595499999999</v>
      </c>
    </row>
    <row r="55" spans="1:6">
      <c r="A55" s="58" t="s">
        <v>1276</v>
      </c>
      <c r="B55" s="95">
        <v>-15604.03398</v>
      </c>
      <c r="C55" s="95">
        <v>0</v>
      </c>
      <c r="D55" s="95">
        <v>0</v>
      </c>
      <c r="E55" s="95">
        <v>0</v>
      </c>
      <c r="F55" s="95">
        <v>-15604.03398</v>
      </c>
    </row>
    <row r="56" spans="1:6">
      <c r="A56" s="58" t="s">
        <v>1303</v>
      </c>
      <c r="B56" s="95">
        <v>-1869.6538500000001</v>
      </c>
      <c r="C56" s="95">
        <v>-8.8289599999999986</v>
      </c>
      <c r="D56" s="95">
        <v>0</v>
      </c>
      <c r="E56" s="95">
        <v>0</v>
      </c>
      <c r="F56" s="95">
        <v>-1878.48281</v>
      </c>
    </row>
    <row r="57" spans="1:6">
      <c r="A57" s="58" t="s">
        <v>1277</v>
      </c>
      <c r="B57" s="95">
        <v>-34991.503389999998</v>
      </c>
      <c r="C57" s="95">
        <v>-830.11212999999998</v>
      </c>
      <c r="D57" s="95">
        <v>0</v>
      </c>
      <c r="E57" s="95">
        <v>0</v>
      </c>
      <c r="F57" s="95">
        <v>-35821.615520000007</v>
      </c>
    </row>
    <row r="58" spans="1:6">
      <c r="A58" s="58" t="s">
        <v>201</v>
      </c>
      <c r="B58" s="95">
        <v>-26226.795989999999</v>
      </c>
      <c r="C58" s="95">
        <v>-3632.0746899999999</v>
      </c>
      <c r="D58" s="95">
        <v>0</v>
      </c>
      <c r="E58" s="95">
        <v>0</v>
      </c>
      <c r="F58" s="95">
        <v>-29858.87068</v>
      </c>
    </row>
    <row r="59" spans="1:6">
      <c r="A59" s="61" t="s">
        <v>202</v>
      </c>
      <c r="B59" s="95">
        <v>-37348.579700000002</v>
      </c>
      <c r="C59" s="95">
        <v>-29981.828699999998</v>
      </c>
      <c r="D59" s="95">
        <v>0</v>
      </c>
      <c r="E59" s="95">
        <v>0</v>
      </c>
      <c r="F59" s="95">
        <v>-67330.4084</v>
      </c>
    </row>
    <row r="60" spans="1:6">
      <c r="A60" s="58" t="s">
        <v>203</v>
      </c>
      <c r="B60" s="95">
        <v>-16792.605019999999</v>
      </c>
      <c r="C60" s="95">
        <v>0</v>
      </c>
      <c r="D60" s="95">
        <v>0</v>
      </c>
      <c r="E60" s="95">
        <v>0</v>
      </c>
      <c r="F60" s="95">
        <v>-16792.605019999999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-111.59382000000001</v>
      </c>
      <c r="C63" s="95">
        <v>-9.9894599999999993</v>
      </c>
      <c r="D63" s="95">
        <v>0</v>
      </c>
      <c r="E63" s="95">
        <v>0</v>
      </c>
      <c r="F63" s="95">
        <v>-121.58328</v>
      </c>
    </row>
    <row r="64" spans="1:6">
      <c r="A64" s="58" t="s">
        <v>1006</v>
      </c>
      <c r="B64" s="95">
        <v>-346.74864000000002</v>
      </c>
      <c r="C64" s="95">
        <v>-7.62324</v>
      </c>
      <c r="D64" s="95">
        <v>0</v>
      </c>
      <c r="E64" s="95">
        <v>0</v>
      </c>
      <c r="F64" s="95">
        <v>-354.37188000000003</v>
      </c>
    </row>
    <row r="65" spans="1:6">
      <c r="A65" s="61" t="s">
        <v>1204</v>
      </c>
      <c r="B65" s="95">
        <v>-224.26344</v>
      </c>
      <c r="C65" s="95">
        <v>0</v>
      </c>
      <c r="D65" s="95">
        <v>0</v>
      </c>
      <c r="E65" s="95">
        <v>0</v>
      </c>
      <c r="F65" s="95">
        <v>-224.26344</v>
      </c>
    </row>
    <row r="66" spans="1:6">
      <c r="A66" s="58" t="s">
        <v>1205</v>
      </c>
      <c r="B66" s="95">
        <v>-252.53834000000001</v>
      </c>
      <c r="C66" s="95">
        <v>0</v>
      </c>
      <c r="D66" s="95">
        <v>0</v>
      </c>
      <c r="E66" s="95">
        <v>0</v>
      </c>
      <c r="F66" s="95">
        <v>-252.53834000000001</v>
      </c>
    </row>
    <row r="67" spans="1:6">
      <c r="A67" s="58" t="s">
        <v>1206</v>
      </c>
      <c r="B67" s="95">
        <v>-386.03085999999996</v>
      </c>
      <c r="C67" s="95">
        <v>0</v>
      </c>
      <c r="D67" s="95">
        <v>0</v>
      </c>
      <c r="E67" s="95">
        <v>0</v>
      </c>
      <c r="F67" s="95">
        <v>-386.03085999999996</v>
      </c>
    </row>
    <row r="68" spans="1:6">
      <c r="A68" s="58" t="s">
        <v>1207</v>
      </c>
      <c r="B68" s="95">
        <v>-565.82356000000004</v>
      </c>
      <c r="C68" s="95">
        <v>0</v>
      </c>
      <c r="D68" s="95">
        <v>0</v>
      </c>
      <c r="E68" s="95">
        <v>0</v>
      </c>
      <c r="F68" s="95">
        <v>-565.82356000000004</v>
      </c>
    </row>
    <row r="69" spans="1:6">
      <c r="A69" s="187" t="s">
        <v>206</v>
      </c>
      <c r="B69" s="57">
        <v>92109.833099999989</v>
      </c>
      <c r="C69" s="57">
        <v>6512.4321</v>
      </c>
      <c r="D69" s="57">
        <v>0</v>
      </c>
      <c r="E69" s="57">
        <v>2.5999999999999999E-3</v>
      </c>
      <c r="F69" s="57">
        <v>98622.267800000001</v>
      </c>
    </row>
    <row r="70" spans="1:6">
      <c r="A70" s="58" t="s">
        <v>207</v>
      </c>
      <c r="B70" s="95">
        <v>0</v>
      </c>
      <c r="C70" s="95">
        <v>0</v>
      </c>
      <c r="D70" s="95">
        <v>0</v>
      </c>
      <c r="E70" s="95">
        <v>0</v>
      </c>
      <c r="F70" s="95">
        <v>0</v>
      </c>
    </row>
    <row r="71" spans="1:6">
      <c r="A71" s="61" t="s">
        <v>208</v>
      </c>
      <c r="B71" s="95">
        <v>18823.909070000002</v>
      </c>
      <c r="C71" s="95">
        <v>3054.4178199999997</v>
      </c>
      <c r="D71" s="95">
        <v>0</v>
      </c>
      <c r="E71" s="95">
        <v>0</v>
      </c>
      <c r="F71" s="95">
        <v>21878.32689</v>
      </c>
    </row>
    <row r="72" spans="1:6">
      <c r="A72" s="58" t="s">
        <v>209</v>
      </c>
      <c r="B72" s="95">
        <v>73285.924029999995</v>
      </c>
      <c r="C72" s="95">
        <v>3458.0142799999999</v>
      </c>
      <c r="D72" s="95">
        <v>0</v>
      </c>
      <c r="E72" s="95">
        <v>2.5999999999999999E-3</v>
      </c>
      <c r="F72" s="95">
        <v>76743.94090999999</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5870.2516100000003</v>
      </c>
      <c r="C75" s="57">
        <v>0</v>
      </c>
      <c r="D75" s="57">
        <v>0</v>
      </c>
      <c r="E75" s="57">
        <v>0</v>
      </c>
      <c r="F75" s="57">
        <v>5870.2516100000003</v>
      </c>
    </row>
    <row r="76" spans="1:6">
      <c r="A76" s="58" t="s">
        <v>213</v>
      </c>
      <c r="B76" s="95">
        <v>0</v>
      </c>
      <c r="C76" s="95">
        <v>0</v>
      </c>
      <c r="D76" s="95">
        <v>0</v>
      </c>
      <c r="E76" s="95">
        <v>0</v>
      </c>
      <c r="F76" s="95">
        <v>0</v>
      </c>
    </row>
    <row r="77" spans="1:6">
      <c r="A77" s="58" t="s">
        <v>214</v>
      </c>
      <c r="B77" s="95">
        <v>19559.764640000001</v>
      </c>
      <c r="C77" s="95">
        <v>0</v>
      </c>
      <c r="D77" s="95">
        <v>0</v>
      </c>
      <c r="E77" s="95">
        <v>0</v>
      </c>
      <c r="F77" s="95">
        <v>19559.764640000001</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-13739.51303</v>
      </c>
      <c r="C80" s="95">
        <v>0</v>
      </c>
      <c r="D80" s="95">
        <v>0</v>
      </c>
      <c r="E80" s="95">
        <v>0</v>
      </c>
      <c r="F80" s="95">
        <v>-13739.51303</v>
      </c>
    </row>
    <row r="81" spans="1:6">
      <c r="A81" s="187" t="s">
        <v>218</v>
      </c>
      <c r="B81" s="57">
        <v>240913.07037999999</v>
      </c>
      <c r="C81" s="57">
        <v>195432.12735</v>
      </c>
      <c r="D81" s="57">
        <v>0</v>
      </c>
      <c r="E81" s="57">
        <v>0.35249000000000003</v>
      </c>
      <c r="F81" s="57">
        <v>436345.55022000003</v>
      </c>
    </row>
    <row r="82" spans="1:6">
      <c r="A82" s="58" t="s">
        <v>172</v>
      </c>
      <c r="B82" s="95">
        <v>0</v>
      </c>
      <c r="C82" s="95">
        <v>0</v>
      </c>
      <c r="D82" s="95">
        <v>0</v>
      </c>
      <c r="E82" s="95">
        <v>0</v>
      </c>
      <c r="F82" s="95">
        <v>0</v>
      </c>
    </row>
    <row r="83" spans="1:6">
      <c r="A83" s="58" t="s">
        <v>173</v>
      </c>
      <c r="B83" s="95">
        <v>106500.31953000001</v>
      </c>
      <c r="C83" s="95">
        <v>0</v>
      </c>
      <c r="D83" s="95">
        <v>0</v>
      </c>
      <c r="E83" s="95">
        <v>0</v>
      </c>
      <c r="F83" s="95">
        <v>106500.31953000001</v>
      </c>
    </row>
    <row r="84" spans="1:6">
      <c r="A84" s="58" t="s">
        <v>174</v>
      </c>
      <c r="B84" s="95">
        <v>0</v>
      </c>
      <c r="C84" s="95">
        <v>20651.9732</v>
      </c>
      <c r="D84" s="95">
        <v>0</v>
      </c>
      <c r="E84" s="95">
        <v>0</v>
      </c>
      <c r="F84" s="95">
        <v>20651.9732</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4160.2454900000002</v>
      </c>
      <c r="C87" s="95">
        <v>1226.2776100000001</v>
      </c>
      <c r="D87" s="95">
        <v>0</v>
      </c>
      <c r="E87" s="95">
        <v>0</v>
      </c>
      <c r="F87" s="95">
        <v>5386.5230999999994</v>
      </c>
    </row>
    <row r="88" spans="1:6">
      <c r="A88" s="58" t="s">
        <v>177</v>
      </c>
      <c r="B88" s="95">
        <v>100368.10799999999</v>
      </c>
      <c r="C88" s="95">
        <v>173846.54821000001</v>
      </c>
      <c r="D88" s="95">
        <v>0</v>
      </c>
      <c r="E88" s="95">
        <v>0.35249000000000003</v>
      </c>
      <c r="F88" s="95">
        <v>274215.00870000001</v>
      </c>
    </row>
    <row r="89" spans="1:6">
      <c r="A89" s="58" t="s">
        <v>221</v>
      </c>
      <c r="B89" s="95">
        <v>29467.04736</v>
      </c>
      <c r="C89" s="95">
        <v>38.195730000000005</v>
      </c>
      <c r="D89" s="95">
        <v>0</v>
      </c>
      <c r="E89" s="95">
        <v>0</v>
      </c>
      <c r="F89" s="95">
        <v>29505.24309</v>
      </c>
    </row>
    <row r="90" spans="1:6">
      <c r="A90" s="58" t="s">
        <v>222</v>
      </c>
      <c r="B90" s="95">
        <v>-7.2936800000000002</v>
      </c>
      <c r="C90" s="95">
        <v>-330.86740000000003</v>
      </c>
      <c r="D90" s="95">
        <v>0</v>
      </c>
      <c r="E90" s="95">
        <v>0</v>
      </c>
      <c r="F90" s="95">
        <v>-338.16108000000003</v>
      </c>
    </row>
    <row r="91" spans="1:6">
      <c r="A91" s="187" t="s">
        <v>223</v>
      </c>
      <c r="B91" s="57">
        <v>142560.64502</v>
      </c>
      <c r="C91" s="57">
        <v>0</v>
      </c>
      <c r="D91" s="57">
        <v>0</v>
      </c>
      <c r="E91" s="57">
        <v>0</v>
      </c>
      <c r="F91" s="57">
        <v>142560.64502</v>
      </c>
    </row>
    <row r="92" spans="1:6">
      <c r="A92" s="58" t="s">
        <v>224</v>
      </c>
      <c r="B92" s="95">
        <v>27376.2</v>
      </c>
      <c r="C92" s="95">
        <v>0</v>
      </c>
      <c r="D92" s="95">
        <v>0</v>
      </c>
      <c r="E92" s="95">
        <v>0</v>
      </c>
      <c r="F92" s="95">
        <v>27376.2</v>
      </c>
    </row>
    <row r="93" spans="1:6">
      <c r="A93" s="58" t="s">
        <v>225</v>
      </c>
      <c r="B93" s="95">
        <v>88181.47056999999</v>
      </c>
      <c r="C93" s="95">
        <v>0</v>
      </c>
      <c r="D93" s="95">
        <v>0</v>
      </c>
      <c r="E93" s="95">
        <v>0</v>
      </c>
      <c r="F93" s="95">
        <v>88181.47056999999</v>
      </c>
    </row>
    <row r="94" spans="1:6">
      <c r="A94" s="58" t="s">
        <v>226</v>
      </c>
      <c r="B94" s="95">
        <v>10660.32531</v>
      </c>
      <c r="C94" s="95">
        <v>0</v>
      </c>
      <c r="D94" s="95">
        <v>0</v>
      </c>
      <c r="E94" s="95">
        <v>0</v>
      </c>
      <c r="F94" s="95">
        <v>10660.32531</v>
      </c>
    </row>
    <row r="95" spans="1:6">
      <c r="A95" s="58" t="s">
        <v>227</v>
      </c>
      <c r="B95" s="95">
        <v>3910.6334700000002</v>
      </c>
      <c r="C95" s="95">
        <v>0</v>
      </c>
      <c r="D95" s="95">
        <v>0</v>
      </c>
      <c r="E95" s="95">
        <v>0</v>
      </c>
      <c r="F95" s="95">
        <v>3910.6334700000002</v>
      </c>
    </row>
    <row r="96" spans="1:6">
      <c r="A96" s="58" t="s">
        <v>228</v>
      </c>
      <c r="B96" s="95">
        <v>9123.2436600000001</v>
      </c>
      <c r="C96" s="95">
        <v>0</v>
      </c>
      <c r="D96" s="95">
        <v>0</v>
      </c>
      <c r="E96" s="95">
        <v>0</v>
      </c>
      <c r="F96" s="95">
        <v>9123.2436600000001</v>
      </c>
    </row>
    <row r="97" spans="1:6">
      <c r="A97" s="58" t="s">
        <v>229</v>
      </c>
      <c r="B97" s="95">
        <v>2318.6027300000001</v>
      </c>
      <c r="C97" s="95">
        <v>0</v>
      </c>
      <c r="D97" s="95">
        <v>0</v>
      </c>
      <c r="E97" s="95">
        <v>0</v>
      </c>
      <c r="F97" s="95">
        <v>2318.6027300000001</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9131.9073100000005</v>
      </c>
      <c r="C101" s="57">
        <v>7.8890000000000002</v>
      </c>
      <c r="D101" s="57">
        <v>0</v>
      </c>
      <c r="E101" s="57">
        <v>0</v>
      </c>
      <c r="F101" s="57">
        <v>9139.7963099999997</v>
      </c>
    </row>
    <row r="102" spans="1:6">
      <c r="A102" s="58" t="s">
        <v>234</v>
      </c>
      <c r="B102" s="95">
        <v>1850.02476</v>
      </c>
      <c r="C102" s="95">
        <v>0</v>
      </c>
      <c r="D102" s="95">
        <v>0</v>
      </c>
      <c r="E102" s="95">
        <v>0</v>
      </c>
      <c r="F102" s="95">
        <v>1850.02476</v>
      </c>
    </row>
    <row r="103" spans="1:6">
      <c r="A103" s="58" t="s">
        <v>235</v>
      </c>
      <c r="B103" s="95">
        <v>3361.5499300000001</v>
      </c>
      <c r="C103" s="95">
        <v>0</v>
      </c>
      <c r="D103" s="95">
        <v>0</v>
      </c>
      <c r="E103" s="95">
        <v>0</v>
      </c>
      <c r="F103" s="95">
        <v>3361.5499300000001</v>
      </c>
    </row>
    <row r="104" spans="1:6">
      <c r="A104" s="58" t="s">
        <v>236</v>
      </c>
      <c r="B104" s="95">
        <v>1192.4248799999998</v>
      </c>
      <c r="C104" s="95">
        <v>14.886200000000001</v>
      </c>
      <c r="D104" s="95">
        <v>0</v>
      </c>
      <c r="E104" s="95">
        <v>0</v>
      </c>
      <c r="F104" s="95">
        <v>1207.3110800000002</v>
      </c>
    </row>
    <row r="105" spans="1:6">
      <c r="A105" s="58" t="s">
        <v>237</v>
      </c>
      <c r="B105" s="95">
        <v>3014.4976200000001</v>
      </c>
      <c r="C105" s="95">
        <v>0</v>
      </c>
      <c r="D105" s="95">
        <v>0</v>
      </c>
      <c r="E105" s="95">
        <v>0</v>
      </c>
      <c r="F105" s="95">
        <v>3014.4976200000001</v>
      </c>
    </row>
    <row r="106" spans="1:6">
      <c r="A106" s="58" t="s">
        <v>238</v>
      </c>
      <c r="B106" s="95">
        <v>-286.58987999999999</v>
      </c>
      <c r="C106" s="95">
        <v>-6.9971999999999994</v>
      </c>
      <c r="D106" s="95">
        <v>0</v>
      </c>
      <c r="E106" s="95">
        <v>0</v>
      </c>
      <c r="F106" s="95">
        <v>-293.58708000000001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5457271.6413700003</v>
      </c>
      <c r="C114" s="57">
        <v>395399.74582000001</v>
      </c>
      <c r="D114" s="57">
        <v>0</v>
      </c>
      <c r="E114" s="57">
        <v>27562.972109999999</v>
      </c>
      <c r="F114" s="57">
        <v>5880234.3593000006</v>
      </c>
    </row>
    <row r="115" spans="1:6">
      <c r="A115" s="177" t="s">
        <v>247</v>
      </c>
      <c r="B115" s="57">
        <v>4128406.0381499999</v>
      </c>
      <c r="C115" s="57">
        <v>224148.40766</v>
      </c>
      <c r="D115" s="57">
        <v>0</v>
      </c>
      <c r="E115" s="57">
        <v>27551.51856</v>
      </c>
      <c r="F115" s="57">
        <v>4380105.9643700002</v>
      </c>
    </row>
    <row r="116" spans="1:6">
      <c r="A116" s="64" t="s">
        <v>248</v>
      </c>
      <c r="B116" s="95">
        <v>350455.04871</v>
      </c>
      <c r="C116" s="95">
        <v>13819.987160000001</v>
      </c>
      <c r="D116" s="95">
        <v>0</v>
      </c>
      <c r="E116" s="95">
        <v>0</v>
      </c>
      <c r="F116" s="95">
        <v>364275.03587000002</v>
      </c>
    </row>
    <row r="117" spans="1:6">
      <c r="A117" s="64" t="s">
        <v>249</v>
      </c>
      <c r="B117" s="95">
        <v>350007.00260000001</v>
      </c>
      <c r="C117" s="95">
        <v>13797.940490000001</v>
      </c>
      <c r="D117" s="95">
        <v>0</v>
      </c>
      <c r="E117" s="95">
        <v>0</v>
      </c>
      <c r="F117" s="95">
        <v>363804.94308999996</v>
      </c>
    </row>
    <row r="118" spans="1:6">
      <c r="A118" s="64" t="s">
        <v>250</v>
      </c>
      <c r="B118" s="95">
        <v>448.04611</v>
      </c>
      <c r="C118" s="95">
        <v>22.046669999999999</v>
      </c>
      <c r="D118" s="95">
        <v>0</v>
      </c>
      <c r="E118" s="95">
        <v>0</v>
      </c>
      <c r="F118" s="95">
        <v>470.09278</v>
      </c>
    </row>
    <row r="119" spans="1:6">
      <c r="A119" s="64" t="s">
        <v>251</v>
      </c>
      <c r="B119" s="95">
        <v>1148857.57234</v>
      </c>
      <c r="C119" s="95">
        <v>70958.87062999999</v>
      </c>
      <c r="D119" s="95">
        <v>0</v>
      </c>
      <c r="E119" s="95">
        <v>0</v>
      </c>
      <c r="F119" s="95">
        <v>1219816.44297</v>
      </c>
    </row>
    <row r="120" spans="1:6">
      <c r="A120" s="64" t="s">
        <v>252</v>
      </c>
      <c r="B120" s="95">
        <v>52304.386100000003</v>
      </c>
      <c r="C120" s="95">
        <v>1.59056</v>
      </c>
      <c r="D120" s="95">
        <v>0</v>
      </c>
      <c r="E120" s="95">
        <v>0</v>
      </c>
      <c r="F120" s="95">
        <v>52305.976659999993</v>
      </c>
    </row>
    <row r="121" spans="1:6">
      <c r="A121" s="65" t="s">
        <v>253</v>
      </c>
      <c r="B121" s="95">
        <v>177.23910000000001</v>
      </c>
      <c r="C121" s="95">
        <v>1.59056</v>
      </c>
      <c r="D121" s="95">
        <v>0</v>
      </c>
      <c r="E121" s="95">
        <v>0</v>
      </c>
      <c r="F121" s="95">
        <v>178.82965999999999</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127.14700000000001</v>
      </c>
      <c r="C126" s="95">
        <v>0</v>
      </c>
      <c r="D126" s="95">
        <v>0</v>
      </c>
      <c r="E126" s="95">
        <v>0</v>
      </c>
      <c r="F126" s="95">
        <v>127.14700000000001</v>
      </c>
    </row>
    <row r="127" spans="1:6">
      <c r="A127" s="99" t="s">
        <v>1492</v>
      </c>
      <c r="B127" s="95">
        <v>0</v>
      </c>
      <c r="C127" s="95">
        <v>0</v>
      </c>
      <c r="D127" s="95">
        <v>0</v>
      </c>
      <c r="E127" s="95">
        <v>0</v>
      </c>
      <c r="F127" s="95">
        <v>0</v>
      </c>
    </row>
    <row r="128" spans="1:6">
      <c r="A128" s="99" t="s">
        <v>1493</v>
      </c>
      <c r="B128" s="95">
        <v>52000</v>
      </c>
      <c r="C128" s="95">
        <v>0</v>
      </c>
      <c r="D128" s="95">
        <v>0</v>
      </c>
      <c r="E128" s="95">
        <v>0</v>
      </c>
      <c r="F128" s="95">
        <v>52000</v>
      </c>
    </row>
    <row r="129" spans="1:6">
      <c r="A129" s="156" t="s">
        <v>261</v>
      </c>
      <c r="B129" s="95">
        <v>28590.15913</v>
      </c>
      <c r="C129" s="95">
        <v>7349.5352699999994</v>
      </c>
      <c r="D129" s="95">
        <v>0</v>
      </c>
      <c r="E129" s="95">
        <v>0</v>
      </c>
      <c r="F129" s="95">
        <v>35939.6944</v>
      </c>
    </row>
    <row r="130" spans="1:6">
      <c r="A130" s="156" t="s">
        <v>262</v>
      </c>
      <c r="B130" s="95">
        <v>2253521.0591599997</v>
      </c>
      <c r="C130" s="95">
        <v>130949.15134</v>
      </c>
      <c r="D130" s="95">
        <v>0</v>
      </c>
      <c r="E130" s="95">
        <v>27389.78</v>
      </c>
      <c r="F130" s="95">
        <v>2411859.9904999998</v>
      </c>
    </row>
    <row r="131" spans="1:6">
      <c r="A131" s="64" t="s">
        <v>263</v>
      </c>
      <c r="B131" s="95">
        <v>294677.81270999997</v>
      </c>
      <c r="C131" s="95">
        <v>1069.2727</v>
      </c>
      <c r="D131" s="95">
        <v>0</v>
      </c>
      <c r="E131" s="95">
        <v>161.73856000000001</v>
      </c>
      <c r="F131" s="95">
        <v>295908.82397000003</v>
      </c>
    </row>
    <row r="132" spans="1:6">
      <c r="A132" s="177" t="s">
        <v>264</v>
      </c>
      <c r="B132" s="57">
        <v>96.637789999999995</v>
      </c>
      <c r="C132" s="57">
        <v>11.906969999999999</v>
      </c>
      <c r="D132" s="57">
        <v>0</v>
      </c>
      <c r="E132" s="57">
        <v>3.6420000000000001E-2</v>
      </c>
      <c r="F132" s="57">
        <v>108.58117999999999</v>
      </c>
    </row>
    <row r="133" spans="1:6">
      <c r="A133" s="177" t="s">
        <v>455</v>
      </c>
      <c r="B133" s="57">
        <v>87607.654370000004</v>
      </c>
      <c r="C133" s="57">
        <v>0</v>
      </c>
      <c r="D133" s="57">
        <v>0</v>
      </c>
      <c r="E133" s="57">
        <v>0</v>
      </c>
      <c r="F133" s="57">
        <v>87607.654370000004</v>
      </c>
    </row>
    <row r="134" spans="1:6">
      <c r="A134" s="64" t="s">
        <v>456</v>
      </c>
      <c r="B134" s="95">
        <v>0</v>
      </c>
      <c r="C134" s="95">
        <v>0</v>
      </c>
      <c r="D134" s="95">
        <v>0</v>
      </c>
      <c r="E134" s="95">
        <v>0</v>
      </c>
      <c r="F134" s="95">
        <v>0</v>
      </c>
    </row>
    <row r="135" spans="1:6">
      <c r="A135" s="64" t="s">
        <v>457</v>
      </c>
      <c r="B135" s="95">
        <v>580.47130000000004</v>
      </c>
      <c r="C135" s="95">
        <v>0</v>
      </c>
      <c r="D135" s="95">
        <v>0</v>
      </c>
      <c r="E135" s="95">
        <v>0</v>
      </c>
      <c r="F135" s="95">
        <v>580.47130000000004</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82305</v>
      </c>
      <c r="C138" s="95">
        <v>0</v>
      </c>
      <c r="D138" s="95">
        <v>0</v>
      </c>
      <c r="E138" s="95">
        <v>0</v>
      </c>
      <c r="F138" s="95">
        <v>82305</v>
      </c>
    </row>
    <row r="139" spans="1:6">
      <c r="A139" s="64" t="s">
        <v>467</v>
      </c>
      <c r="B139" s="95">
        <v>4722.18307</v>
      </c>
      <c r="C139" s="95">
        <v>0</v>
      </c>
      <c r="D139" s="95">
        <v>0</v>
      </c>
      <c r="E139" s="95">
        <v>0</v>
      </c>
      <c r="F139" s="95">
        <v>4722.18307</v>
      </c>
    </row>
    <row r="140" spans="1:6">
      <c r="A140" s="177" t="s">
        <v>265</v>
      </c>
      <c r="B140" s="57">
        <v>952914.33198000002</v>
      </c>
      <c r="C140" s="57">
        <v>100846.20318000001</v>
      </c>
      <c r="D140" s="57">
        <v>0</v>
      </c>
      <c r="E140" s="57">
        <v>0</v>
      </c>
      <c r="F140" s="57">
        <v>1053760.53516</v>
      </c>
    </row>
    <row r="141" spans="1:6">
      <c r="A141" s="64" t="s">
        <v>266</v>
      </c>
      <c r="B141" s="95">
        <v>8795.6696300000003</v>
      </c>
      <c r="C141" s="95">
        <v>17.570169999999997</v>
      </c>
      <c r="D141" s="95">
        <v>0</v>
      </c>
      <c r="E141" s="95">
        <v>0</v>
      </c>
      <c r="F141" s="95">
        <v>8813.2398000000012</v>
      </c>
    </row>
    <row r="142" spans="1:6">
      <c r="A142" s="64" t="s">
        <v>267</v>
      </c>
      <c r="B142" s="95">
        <v>184418.47696</v>
      </c>
      <c r="C142" s="95">
        <v>0</v>
      </c>
      <c r="D142" s="95">
        <v>0</v>
      </c>
      <c r="E142" s="95">
        <v>0</v>
      </c>
      <c r="F142" s="95">
        <v>184418.47696</v>
      </c>
    </row>
    <row r="143" spans="1:6">
      <c r="A143" s="64" t="s">
        <v>268</v>
      </c>
      <c r="B143" s="95">
        <v>0</v>
      </c>
      <c r="C143" s="95">
        <v>0</v>
      </c>
      <c r="D143" s="95">
        <v>0</v>
      </c>
      <c r="E143" s="95">
        <v>0</v>
      </c>
      <c r="F143" s="95">
        <v>0</v>
      </c>
    </row>
    <row r="144" spans="1:6">
      <c r="A144" s="64" t="s">
        <v>269</v>
      </c>
      <c r="B144" s="95">
        <v>41494.908560000003</v>
      </c>
      <c r="C144" s="95">
        <v>0</v>
      </c>
      <c r="D144" s="95">
        <v>0</v>
      </c>
      <c r="E144" s="95">
        <v>0</v>
      </c>
      <c r="F144" s="95">
        <v>41494.908560000003</v>
      </c>
    </row>
    <row r="145" spans="1:6">
      <c r="A145" s="64" t="s">
        <v>1494</v>
      </c>
      <c r="B145" s="95">
        <v>653926.01014999999</v>
      </c>
      <c r="C145" s="95">
        <v>21956.310819999999</v>
      </c>
      <c r="D145" s="95">
        <v>0</v>
      </c>
      <c r="E145" s="95">
        <v>0</v>
      </c>
      <c r="F145" s="95">
        <v>675882.32097</v>
      </c>
    </row>
    <row r="146" spans="1:6">
      <c r="A146" s="64" t="s">
        <v>271</v>
      </c>
      <c r="B146" s="95">
        <v>5090.6239999999998</v>
      </c>
      <c r="C146" s="95">
        <v>0</v>
      </c>
      <c r="D146" s="95">
        <v>0</v>
      </c>
      <c r="E146" s="95">
        <v>0</v>
      </c>
      <c r="F146" s="95">
        <v>5090.6239999999998</v>
      </c>
    </row>
    <row r="147" spans="1:6">
      <c r="A147" s="64" t="s">
        <v>272</v>
      </c>
      <c r="B147" s="95">
        <v>0</v>
      </c>
      <c r="C147" s="95">
        <v>76832</v>
      </c>
      <c r="D147" s="95">
        <v>0</v>
      </c>
      <c r="E147" s="95">
        <v>0</v>
      </c>
      <c r="F147" s="95">
        <v>76832</v>
      </c>
    </row>
    <row r="148" spans="1:6">
      <c r="A148" s="64" t="s">
        <v>273</v>
      </c>
      <c r="B148" s="95">
        <v>59188.642679999997</v>
      </c>
      <c r="C148" s="95">
        <v>2040.3221899999999</v>
      </c>
      <c r="D148" s="95">
        <v>0</v>
      </c>
      <c r="E148" s="95">
        <v>0</v>
      </c>
      <c r="F148" s="95">
        <v>61228.964869999996</v>
      </c>
    </row>
    <row r="149" spans="1:6">
      <c r="A149" s="177" t="s">
        <v>274</v>
      </c>
      <c r="B149" s="57">
        <v>150697.38115</v>
      </c>
      <c r="C149" s="57">
        <v>2579.07116</v>
      </c>
      <c r="D149" s="57">
        <v>0</v>
      </c>
      <c r="E149" s="57">
        <v>10.479139999999999</v>
      </c>
      <c r="F149" s="57">
        <v>153286.93144999997</v>
      </c>
    </row>
    <row r="150" spans="1:6">
      <c r="A150" s="64" t="s">
        <v>207</v>
      </c>
      <c r="B150" s="95">
        <v>32706.911629999999</v>
      </c>
      <c r="C150" s="95">
        <v>415.19364000000002</v>
      </c>
      <c r="D150" s="95">
        <v>0</v>
      </c>
      <c r="E150" s="95">
        <v>0</v>
      </c>
      <c r="F150" s="95">
        <v>33122.10527</v>
      </c>
    </row>
    <row r="151" spans="1:6">
      <c r="A151" s="64" t="s">
        <v>209</v>
      </c>
      <c r="B151" s="95">
        <v>52528.147450000004</v>
      </c>
      <c r="C151" s="95">
        <v>1787.1971599999999</v>
      </c>
      <c r="D151" s="95">
        <v>0</v>
      </c>
      <c r="E151" s="95">
        <v>10.479139999999999</v>
      </c>
      <c r="F151" s="95">
        <v>54325.823750000003</v>
      </c>
    </row>
    <row r="152" spans="1:6">
      <c r="A152" s="64" t="s">
        <v>275</v>
      </c>
      <c r="B152" s="95">
        <v>64008.108340000006</v>
      </c>
      <c r="C152" s="95">
        <v>367.51403000000005</v>
      </c>
      <c r="D152" s="95">
        <v>0</v>
      </c>
      <c r="E152" s="95">
        <v>0</v>
      </c>
      <c r="F152" s="95">
        <v>64375.622369999997</v>
      </c>
    </row>
    <row r="153" spans="1:6">
      <c r="A153" s="64" t="s">
        <v>236</v>
      </c>
      <c r="B153" s="95">
        <v>1454.2137299999999</v>
      </c>
      <c r="C153" s="95">
        <v>9.1663300000000003</v>
      </c>
      <c r="D153" s="95">
        <v>0</v>
      </c>
      <c r="E153" s="95">
        <v>0</v>
      </c>
      <c r="F153" s="95">
        <v>1463.38006</v>
      </c>
    </row>
    <row r="154" spans="1:6">
      <c r="A154" s="64" t="s">
        <v>276</v>
      </c>
      <c r="B154" s="95">
        <v>0</v>
      </c>
      <c r="C154" s="95">
        <v>0</v>
      </c>
      <c r="D154" s="95">
        <v>0</v>
      </c>
      <c r="E154" s="95">
        <v>0</v>
      </c>
      <c r="F154" s="95">
        <v>0</v>
      </c>
    </row>
    <row r="155" spans="1:6">
      <c r="A155" s="177" t="s">
        <v>277</v>
      </c>
      <c r="B155" s="57">
        <v>44282.83986</v>
      </c>
      <c r="C155" s="57">
        <v>16513.792799999999</v>
      </c>
      <c r="D155" s="57">
        <v>0</v>
      </c>
      <c r="E155" s="57">
        <v>0.93798999999999999</v>
      </c>
      <c r="F155" s="57">
        <v>60797.570650000001</v>
      </c>
    </row>
    <row r="156" spans="1:6">
      <c r="A156" s="64" t="s">
        <v>278</v>
      </c>
      <c r="B156" s="95">
        <v>1724.19307</v>
      </c>
      <c r="C156" s="95">
        <v>6.86</v>
      </c>
      <c r="D156" s="95">
        <v>0</v>
      </c>
      <c r="E156" s="95">
        <v>0</v>
      </c>
      <c r="F156" s="95">
        <v>1731.0530700000002</v>
      </c>
    </row>
    <row r="157" spans="1:6">
      <c r="A157" s="64" t="s">
        <v>279</v>
      </c>
      <c r="B157" s="95">
        <v>0</v>
      </c>
      <c r="C157" s="95">
        <v>0</v>
      </c>
      <c r="D157" s="95">
        <v>0</v>
      </c>
      <c r="E157" s="95">
        <v>0</v>
      </c>
      <c r="F157" s="95">
        <v>0</v>
      </c>
    </row>
    <row r="158" spans="1:6">
      <c r="A158" s="64" t="s">
        <v>280</v>
      </c>
      <c r="B158" s="95">
        <v>2189.4439700000003</v>
      </c>
      <c r="C158" s="95">
        <v>15707.601789999999</v>
      </c>
      <c r="D158" s="95">
        <v>0</v>
      </c>
      <c r="E158" s="95">
        <v>0</v>
      </c>
      <c r="F158" s="95">
        <v>17897.045760000001</v>
      </c>
    </row>
    <row r="159" spans="1:6">
      <c r="A159" s="64" t="s">
        <v>1304</v>
      </c>
      <c r="B159" s="95">
        <v>0</v>
      </c>
      <c r="C159" s="95">
        <v>0</v>
      </c>
      <c r="D159" s="95">
        <v>0</v>
      </c>
      <c r="E159" s="95">
        <v>0</v>
      </c>
      <c r="F159" s="95">
        <v>0</v>
      </c>
    </row>
    <row r="160" spans="1:6">
      <c r="A160" s="64" t="s">
        <v>281</v>
      </c>
      <c r="B160" s="95">
        <v>40369.202819999999</v>
      </c>
      <c r="C160" s="95">
        <v>799.33100999999999</v>
      </c>
      <c r="D160" s="95">
        <v>0</v>
      </c>
      <c r="E160" s="95">
        <v>0.93798999999999999</v>
      </c>
      <c r="F160" s="95">
        <v>41169.471819999999</v>
      </c>
    </row>
    <row r="161" spans="1:6">
      <c r="A161" s="64" t="s">
        <v>282</v>
      </c>
      <c r="B161" s="95">
        <v>0</v>
      </c>
      <c r="C161" s="95">
        <v>0</v>
      </c>
      <c r="D161" s="95">
        <v>0</v>
      </c>
      <c r="E161" s="95">
        <v>0</v>
      </c>
      <c r="F161" s="95">
        <v>0</v>
      </c>
    </row>
    <row r="162" spans="1:6">
      <c r="A162" s="177" t="s">
        <v>283</v>
      </c>
      <c r="B162" s="57">
        <v>50433.333330000001</v>
      </c>
      <c r="C162" s="57">
        <v>0</v>
      </c>
      <c r="D162" s="57">
        <v>0</v>
      </c>
      <c r="E162" s="57">
        <v>0</v>
      </c>
      <c r="F162" s="57">
        <v>50433.333330000001</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1495</v>
      </c>
      <c r="B165" s="95">
        <v>0</v>
      </c>
      <c r="C165" s="95">
        <v>0</v>
      </c>
      <c r="D165" s="95">
        <v>0</v>
      </c>
      <c r="E165" s="95">
        <v>0</v>
      </c>
      <c r="F165" s="95">
        <v>0</v>
      </c>
    </row>
    <row r="166" spans="1:6">
      <c r="A166" s="64" t="s">
        <v>287</v>
      </c>
      <c r="B166" s="95">
        <v>433.33332999999999</v>
      </c>
      <c r="C166" s="95">
        <v>0</v>
      </c>
      <c r="D166" s="95">
        <v>0</v>
      </c>
      <c r="E166" s="95">
        <v>0</v>
      </c>
      <c r="F166" s="95">
        <v>433.33332999999999</v>
      </c>
    </row>
    <row r="167" spans="1:6">
      <c r="A167" s="177" t="s">
        <v>288</v>
      </c>
      <c r="B167" s="57">
        <v>42833.424740000002</v>
      </c>
      <c r="C167" s="57">
        <v>51300.364049999996</v>
      </c>
      <c r="D167" s="57">
        <v>0</v>
      </c>
      <c r="E167" s="57">
        <v>0</v>
      </c>
      <c r="F167" s="57">
        <v>94133.788790000006</v>
      </c>
    </row>
    <row r="168" spans="1:6">
      <c r="A168" s="64" t="s">
        <v>289</v>
      </c>
      <c r="B168" s="95">
        <v>0</v>
      </c>
      <c r="C168" s="95">
        <v>45790.360740000004</v>
      </c>
      <c r="D168" s="95">
        <v>0</v>
      </c>
      <c r="E168" s="95">
        <v>0</v>
      </c>
      <c r="F168" s="95">
        <v>45790.360740000004</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45735.82374</v>
      </c>
      <c r="D171" s="95">
        <v>0</v>
      </c>
      <c r="E171" s="95">
        <v>0</v>
      </c>
      <c r="F171" s="95">
        <v>45735.82374</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42100</v>
      </c>
      <c r="C174" s="95">
        <v>4568.76</v>
      </c>
      <c r="D174" s="95">
        <v>0</v>
      </c>
      <c r="E174" s="95">
        <v>0</v>
      </c>
      <c r="F174" s="95">
        <v>46668.76</v>
      </c>
    </row>
    <row r="175" spans="1:6">
      <c r="A175" s="64" t="s">
        <v>296</v>
      </c>
      <c r="B175" s="95">
        <v>733.42474000000004</v>
      </c>
      <c r="C175" s="95">
        <v>941.24331000000006</v>
      </c>
      <c r="D175" s="95">
        <v>0</v>
      </c>
      <c r="E175" s="95">
        <v>0</v>
      </c>
      <c r="F175" s="95">
        <v>1674.66805</v>
      </c>
    </row>
    <row r="176" spans="1:6">
      <c r="A176" s="155" t="s">
        <v>297</v>
      </c>
      <c r="B176" s="57">
        <v>434204.98454000003</v>
      </c>
      <c r="C176" s="57">
        <v>0</v>
      </c>
      <c r="D176" s="57">
        <v>0</v>
      </c>
      <c r="E176" s="57">
        <v>0</v>
      </c>
      <c r="F176" s="57">
        <v>434204.98454000003</v>
      </c>
    </row>
    <row r="177" spans="1:6">
      <c r="A177" s="63" t="s">
        <v>298</v>
      </c>
      <c r="B177" s="95">
        <v>403312.18</v>
      </c>
      <c r="C177" s="95">
        <v>0</v>
      </c>
      <c r="D177" s="95">
        <v>0</v>
      </c>
      <c r="E177" s="95">
        <v>0</v>
      </c>
      <c r="F177" s="95">
        <v>403312.18</v>
      </c>
    </row>
    <row r="178" spans="1:6">
      <c r="A178" s="64" t="s">
        <v>299</v>
      </c>
      <c r="B178" s="95">
        <v>403312.18</v>
      </c>
      <c r="C178" s="95">
        <v>0</v>
      </c>
      <c r="D178" s="95">
        <v>0</v>
      </c>
      <c r="E178" s="95">
        <v>0</v>
      </c>
      <c r="F178" s="95">
        <v>403312.18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5511.4753799999999</v>
      </c>
      <c r="C181" s="95">
        <v>0</v>
      </c>
      <c r="D181" s="95">
        <v>0</v>
      </c>
      <c r="E181" s="95">
        <v>0</v>
      </c>
      <c r="F181" s="95">
        <v>5511.4753799999999</v>
      </c>
    </row>
    <row r="182" spans="1:6">
      <c r="A182" s="64" t="s">
        <v>303</v>
      </c>
      <c r="B182" s="95">
        <v>0</v>
      </c>
      <c r="C182" s="95">
        <v>0</v>
      </c>
      <c r="D182" s="95">
        <v>0</v>
      </c>
      <c r="E182" s="95">
        <v>0</v>
      </c>
      <c r="F182" s="95">
        <v>0</v>
      </c>
    </row>
    <row r="183" spans="1:6">
      <c r="A183" s="64" t="s">
        <v>304</v>
      </c>
      <c r="B183" s="95">
        <v>4629.1894699999993</v>
      </c>
      <c r="C183" s="95">
        <v>0</v>
      </c>
      <c r="D183" s="95">
        <v>0</v>
      </c>
      <c r="E183" s="95">
        <v>0</v>
      </c>
      <c r="F183" s="95">
        <v>4629.1894699999993</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-20146.225309999998</v>
      </c>
      <c r="C191" s="95">
        <v>0</v>
      </c>
      <c r="D191" s="95">
        <v>0</v>
      </c>
      <c r="E191" s="95">
        <v>0</v>
      </c>
      <c r="F191" s="95">
        <v>-20146.225309999998</v>
      </c>
    </row>
    <row r="192" spans="1:6">
      <c r="A192" s="64" t="s">
        <v>313</v>
      </c>
      <c r="B192" s="95">
        <v>-19303.73013</v>
      </c>
      <c r="C192" s="95">
        <v>0</v>
      </c>
      <c r="D192" s="95">
        <v>0</v>
      </c>
      <c r="E192" s="95">
        <v>0</v>
      </c>
      <c r="F192" s="95">
        <v>-19303.73013</v>
      </c>
    </row>
    <row r="193" spans="1:6">
      <c r="A193" s="64" t="s">
        <v>314</v>
      </c>
      <c r="B193" s="95">
        <v>-842.49518</v>
      </c>
      <c r="C193" s="95">
        <v>0</v>
      </c>
      <c r="D193" s="95">
        <v>0</v>
      </c>
      <c r="E193" s="95">
        <v>0</v>
      </c>
      <c r="F193" s="95">
        <v>-842.49518</v>
      </c>
    </row>
    <row r="194" spans="1:6">
      <c r="A194" s="72" t="s">
        <v>315</v>
      </c>
      <c r="B194" s="57">
        <v>5891476.6259099999</v>
      </c>
      <c r="C194" s="57">
        <v>395399.74582000001</v>
      </c>
      <c r="D194" s="57">
        <v>0</v>
      </c>
      <c r="E194" s="57">
        <v>27562.972109999999</v>
      </c>
      <c r="F194" s="57">
        <v>6314439.3438400002</v>
      </c>
    </row>
    <row r="195" spans="1:6">
      <c r="A195" s="72" t="s">
        <v>316</v>
      </c>
      <c r="B195" s="57">
        <v>65194.227290000003</v>
      </c>
      <c r="C195" s="57">
        <v>4773.8739999999998</v>
      </c>
      <c r="D195" s="57">
        <v>0</v>
      </c>
      <c r="E195" s="57">
        <v>38.89349</v>
      </c>
      <c r="F195" s="57">
        <v>70006.994780000008</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23905.220229999999</v>
      </c>
      <c r="C202" s="95">
        <v>4773.8739999999998</v>
      </c>
      <c r="D202" s="95">
        <v>0</v>
      </c>
      <c r="E202" s="95">
        <v>38.89349</v>
      </c>
      <c r="F202" s="95">
        <v>28717.987719999997</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1496</v>
      </c>
      <c r="B205" s="95">
        <v>883.24099999999999</v>
      </c>
      <c r="C205" s="95">
        <v>274.39999999999998</v>
      </c>
      <c r="D205" s="95">
        <v>0</v>
      </c>
      <c r="E205" s="95">
        <v>0</v>
      </c>
      <c r="F205" s="95">
        <v>1157.6410000000001</v>
      </c>
    </row>
    <row r="206" spans="1:6">
      <c r="A206" s="64" t="s">
        <v>327</v>
      </c>
      <c r="B206" s="95">
        <v>0</v>
      </c>
      <c r="C206" s="95">
        <v>0</v>
      </c>
      <c r="D206" s="95">
        <v>0</v>
      </c>
      <c r="E206" s="95">
        <v>0</v>
      </c>
      <c r="F206" s="95">
        <v>0</v>
      </c>
    </row>
    <row r="207" spans="1:6">
      <c r="A207" s="64" t="s">
        <v>328</v>
      </c>
      <c r="B207" s="95">
        <v>23021.979230000001</v>
      </c>
      <c r="C207" s="95">
        <v>4499.4740000000002</v>
      </c>
      <c r="D207" s="95">
        <v>0</v>
      </c>
      <c r="E207" s="95">
        <v>38.89349</v>
      </c>
      <c r="F207" s="95">
        <v>27560.346719999998</v>
      </c>
    </row>
    <row r="208" spans="1:6">
      <c r="A208" s="63" t="s">
        <v>329</v>
      </c>
      <c r="B208" s="95">
        <v>0</v>
      </c>
      <c r="C208" s="95">
        <v>0</v>
      </c>
      <c r="D208" s="95">
        <v>0</v>
      </c>
      <c r="E208" s="95">
        <v>0</v>
      </c>
      <c r="F208" s="95">
        <v>0</v>
      </c>
    </row>
    <row r="209" spans="1:6">
      <c r="A209" s="63" t="s">
        <v>330</v>
      </c>
      <c r="B209" s="95">
        <v>41289.007060000004</v>
      </c>
      <c r="C209" s="95">
        <v>0</v>
      </c>
      <c r="D209" s="95">
        <v>0</v>
      </c>
      <c r="E209" s="95">
        <v>0</v>
      </c>
      <c r="F209" s="95">
        <v>41289.007060000004</v>
      </c>
    </row>
    <row r="210" spans="1:6">
      <c r="A210" s="64" t="s">
        <v>331</v>
      </c>
      <c r="B210" s="95">
        <v>0</v>
      </c>
      <c r="C210" s="95">
        <v>0</v>
      </c>
      <c r="D210" s="95">
        <v>0</v>
      </c>
      <c r="E210" s="95">
        <v>0</v>
      </c>
      <c r="F210" s="95">
        <v>0</v>
      </c>
    </row>
    <row r="211" spans="1:6">
      <c r="A211" s="64" t="s">
        <v>332</v>
      </c>
      <c r="B211" s="95">
        <v>41139.651330000001</v>
      </c>
      <c r="C211" s="95">
        <v>0</v>
      </c>
      <c r="D211" s="95">
        <v>0</v>
      </c>
      <c r="E211" s="95">
        <v>0</v>
      </c>
      <c r="F211" s="95">
        <v>41139.651330000001</v>
      </c>
    </row>
    <row r="212" spans="1:6">
      <c r="A212" s="64" t="s">
        <v>333</v>
      </c>
      <c r="B212" s="95">
        <v>0</v>
      </c>
      <c r="C212" s="95">
        <v>0</v>
      </c>
      <c r="D212" s="95">
        <v>0</v>
      </c>
      <c r="E212" s="95">
        <v>0</v>
      </c>
      <c r="F212" s="95">
        <v>0</v>
      </c>
    </row>
    <row r="213" spans="1:6">
      <c r="A213" s="64" t="s">
        <v>334</v>
      </c>
      <c r="B213" s="95">
        <v>149.35573000000002</v>
      </c>
      <c r="C213" s="95">
        <v>0</v>
      </c>
      <c r="D213" s="95">
        <v>0</v>
      </c>
      <c r="E213" s="95">
        <v>0</v>
      </c>
      <c r="F213" s="95">
        <v>149.35573000000002</v>
      </c>
    </row>
    <row r="214" spans="1:6">
      <c r="A214" s="63" t="s">
        <v>335</v>
      </c>
      <c r="B214" s="95">
        <v>0</v>
      </c>
      <c r="C214" s="95">
        <v>0</v>
      </c>
      <c r="D214" s="95">
        <v>0</v>
      </c>
      <c r="E214" s="95">
        <v>0</v>
      </c>
      <c r="F214" s="95">
        <v>0</v>
      </c>
    </row>
    <row r="215" spans="1:6">
      <c r="A215" s="177" t="s">
        <v>336</v>
      </c>
      <c r="B215" s="57">
        <v>2483349.4790500002</v>
      </c>
      <c r="C215" s="57">
        <v>5266262.2395299999</v>
      </c>
      <c r="D215" s="57">
        <v>0</v>
      </c>
      <c r="E215" s="57">
        <v>425.83181000000002</v>
      </c>
      <c r="F215" s="57">
        <v>7750037.5503900005</v>
      </c>
    </row>
    <row r="216" spans="1:6">
      <c r="A216" s="63" t="s">
        <v>337</v>
      </c>
      <c r="B216" s="95">
        <v>1.7999999999999999E-2</v>
      </c>
      <c r="C216" s="95">
        <v>0</v>
      </c>
      <c r="D216" s="95">
        <v>0</v>
      </c>
      <c r="E216" s="95">
        <v>0</v>
      </c>
      <c r="F216" s="95">
        <v>1.7999999999999999E-2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1.7999999999999999E-2</v>
      </c>
      <c r="C219" s="95">
        <v>0</v>
      </c>
      <c r="D219" s="95">
        <v>0</v>
      </c>
      <c r="E219" s="95">
        <v>0</v>
      </c>
      <c r="F219" s="95">
        <v>1.7999999999999999E-2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749876.85517999995</v>
      </c>
      <c r="C232" s="95">
        <v>4775480.1982100001</v>
      </c>
      <c r="D232" s="95">
        <v>0</v>
      </c>
      <c r="E232" s="95">
        <v>425.83181000000002</v>
      </c>
      <c r="F232" s="95">
        <v>5525782.8851999994</v>
      </c>
    </row>
    <row r="233" spans="1:6">
      <c r="A233" s="64" t="s">
        <v>354</v>
      </c>
      <c r="B233" s="95">
        <v>74370.016129999989</v>
      </c>
      <c r="C233" s="95">
        <v>4363784.9866700005</v>
      </c>
      <c r="D233" s="95">
        <v>0</v>
      </c>
      <c r="E233" s="95">
        <v>425.83181000000002</v>
      </c>
      <c r="F233" s="95">
        <v>4438580.8346099993</v>
      </c>
    </row>
    <row r="234" spans="1:6">
      <c r="A234" s="64" t="s">
        <v>355</v>
      </c>
      <c r="B234" s="95">
        <v>0</v>
      </c>
      <c r="C234" s="95">
        <v>0</v>
      </c>
      <c r="D234" s="95">
        <v>0</v>
      </c>
      <c r="E234" s="95">
        <v>0</v>
      </c>
      <c r="F234" s="95">
        <v>0</v>
      </c>
    </row>
    <row r="235" spans="1:6">
      <c r="A235" s="64" t="s">
        <v>356</v>
      </c>
      <c r="B235" s="95">
        <v>648100.18911000004</v>
      </c>
      <c r="C235" s="95">
        <v>395172.64036000002</v>
      </c>
      <c r="D235" s="95">
        <v>0</v>
      </c>
      <c r="E235" s="95">
        <v>0</v>
      </c>
      <c r="F235" s="95">
        <v>1043272.82947</v>
      </c>
    </row>
    <row r="236" spans="1:6">
      <c r="A236" s="64" t="s">
        <v>357</v>
      </c>
      <c r="B236" s="95">
        <v>0</v>
      </c>
      <c r="C236" s="95">
        <v>0</v>
      </c>
      <c r="D236" s="95">
        <v>0</v>
      </c>
      <c r="E236" s="95">
        <v>0</v>
      </c>
      <c r="F236" s="95">
        <v>0</v>
      </c>
    </row>
    <row r="237" spans="1:6">
      <c r="A237" s="64" t="s">
        <v>358</v>
      </c>
      <c r="B237" s="95">
        <v>14349.39201</v>
      </c>
      <c r="C237" s="95">
        <v>6801.0470800000003</v>
      </c>
      <c r="D237" s="95">
        <v>0</v>
      </c>
      <c r="E237" s="95">
        <v>0</v>
      </c>
      <c r="F237" s="95">
        <v>21150.43909</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13057.25793</v>
      </c>
      <c r="C240" s="95">
        <v>9721.5240999999987</v>
      </c>
      <c r="D240" s="95">
        <v>0</v>
      </c>
      <c r="E240" s="95">
        <v>0</v>
      </c>
      <c r="F240" s="95">
        <v>22778.782030000002</v>
      </c>
    </row>
    <row r="241" spans="1:6">
      <c r="A241" s="63" t="s">
        <v>362</v>
      </c>
      <c r="B241" s="95">
        <v>1709804.4982100001</v>
      </c>
      <c r="C241" s="95">
        <v>483315.83986000001</v>
      </c>
      <c r="D241" s="95">
        <v>0</v>
      </c>
      <c r="E241" s="95">
        <v>0</v>
      </c>
      <c r="F241" s="95">
        <v>2193120.3380700001</v>
      </c>
    </row>
    <row r="242" spans="1:6">
      <c r="A242" s="64" t="s">
        <v>363</v>
      </c>
      <c r="B242" s="95">
        <v>995858.06689000002</v>
      </c>
      <c r="C242" s="95">
        <v>131028.53810999999</v>
      </c>
      <c r="D242" s="95">
        <v>0</v>
      </c>
      <c r="E242" s="95">
        <v>0</v>
      </c>
      <c r="F242" s="95">
        <v>1126886.605</v>
      </c>
    </row>
    <row r="243" spans="1:6">
      <c r="A243" s="64" t="s">
        <v>364</v>
      </c>
      <c r="B243" s="95">
        <v>0</v>
      </c>
      <c r="C243" s="95">
        <v>0</v>
      </c>
      <c r="D243" s="95">
        <v>0</v>
      </c>
      <c r="E243" s="95">
        <v>0</v>
      </c>
      <c r="F243" s="95">
        <v>0</v>
      </c>
    </row>
    <row r="244" spans="1:6">
      <c r="A244" s="64" t="s">
        <v>365</v>
      </c>
      <c r="B244" s="95">
        <v>210333.15424</v>
      </c>
      <c r="C244" s="95">
        <v>28032.403489999997</v>
      </c>
      <c r="D244" s="95">
        <v>0</v>
      </c>
      <c r="E244" s="95">
        <v>0</v>
      </c>
      <c r="F244" s="95">
        <v>238365.55773</v>
      </c>
    </row>
    <row r="245" spans="1:6">
      <c r="A245" s="64" t="s">
        <v>366</v>
      </c>
      <c r="B245" s="95">
        <v>45627.339240000001</v>
      </c>
      <c r="C245" s="95">
        <v>3388.4723599999998</v>
      </c>
      <c r="D245" s="95">
        <v>0</v>
      </c>
      <c r="E245" s="95">
        <v>0</v>
      </c>
      <c r="F245" s="95">
        <v>49015.811600000001</v>
      </c>
    </row>
    <row r="246" spans="1:6">
      <c r="A246" s="64" t="s">
        <v>1497</v>
      </c>
      <c r="B246" s="95">
        <v>0</v>
      </c>
      <c r="C246" s="95">
        <v>0</v>
      </c>
      <c r="D246" s="95">
        <v>0</v>
      </c>
      <c r="E246" s="95">
        <v>0</v>
      </c>
      <c r="F246" s="95">
        <v>0</v>
      </c>
    </row>
    <row r="247" spans="1:6">
      <c r="A247" s="64" t="s">
        <v>367</v>
      </c>
      <c r="B247" s="95">
        <v>457985.93783999997</v>
      </c>
      <c r="C247" s="95">
        <v>320866.42589999997</v>
      </c>
      <c r="D247" s="95">
        <v>0</v>
      </c>
      <c r="E247" s="95">
        <v>0</v>
      </c>
      <c r="F247" s="95">
        <v>778852.36374000006</v>
      </c>
    </row>
    <row r="248" spans="1:6">
      <c r="A248" s="63" t="s">
        <v>368</v>
      </c>
      <c r="B248" s="95">
        <v>23668.107660000001</v>
      </c>
      <c r="C248" s="95">
        <v>7466.2014600000002</v>
      </c>
      <c r="D248" s="95">
        <v>0</v>
      </c>
      <c r="E248" s="95">
        <v>0</v>
      </c>
      <c r="F248" s="95">
        <v>31134.309120000002</v>
      </c>
    </row>
    <row r="249" spans="1:6">
      <c r="A249" s="64" t="s">
        <v>369</v>
      </c>
      <c r="B249" s="95">
        <v>23530.86116</v>
      </c>
      <c r="C249" s="95">
        <v>7221.2994600000002</v>
      </c>
      <c r="D249" s="95">
        <v>0</v>
      </c>
      <c r="E249" s="95">
        <v>0</v>
      </c>
      <c r="F249" s="95">
        <v>30752.160620000002</v>
      </c>
    </row>
    <row r="250" spans="1:6">
      <c r="A250" s="64" t="s">
        <v>370</v>
      </c>
      <c r="B250" s="95">
        <v>137.2465</v>
      </c>
      <c r="C250" s="95">
        <v>244.90199999999999</v>
      </c>
      <c r="D250" s="95">
        <v>0</v>
      </c>
      <c r="E250" s="95">
        <v>0</v>
      </c>
      <c r="F250" s="95">
        <v>382.14850000000001</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263992.97042999999</v>
      </c>
      <c r="C254" s="57">
        <v>3599.5643399999999</v>
      </c>
      <c r="D254" s="57">
        <v>0</v>
      </c>
      <c r="E254" s="57">
        <v>6.5534399999999993</v>
      </c>
      <c r="F254" s="57">
        <v>267599.08821000002</v>
      </c>
    </row>
    <row r="255" spans="1:6">
      <c r="A255" s="99" t="s">
        <v>373</v>
      </c>
      <c r="B255" s="95">
        <v>101.68203</v>
      </c>
      <c r="C255" s="95">
        <v>0.13075999999999999</v>
      </c>
      <c r="D255" s="95">
        <v>0</v>
      </c>
      <c r="E255" s="95">
        <v>0</v>
      </c>
      <c r="F255" s="95">
        <v>101.81278999999999</v>
      </c>
    </row>
    <row r="256" spans="1:6">
      <c r="A256" s="99" t="s">
        <v>374</v>
      </c>
      <c r="B256" s="95">
        <v>4630.0012999999999</v>
      </c>
      <c r="C256" s="95">
        <v>172.21266</v>
      </c>
      <c r="D256" s="95">
        <v>0</v>
      </c>
      <c r="E256" s="95">
        <v>0.69916</v>
      </c>
      <c r="F256" s="95">
        <v>4802.9131200000002</v>
      </c>
    </row>
    <row r="257" spans="1:6">
      <c r="A257" s="99" t="s">
        <v>375</v>
      </c>
      <c r="B257" s="95">
        <v>220759.89516999997</v>
      </c>
      <c r="C257" s="95">
        <v>2179.81954</v>
      </c>
      <c r="D257" s="95">
        <v>0</v>
      </c>
      <c r="E257" s="95">
        <v>4.2023000000000001</v>
      </c>
      <c r="F257" s="95">
        <v>222943.91701</v>
      </c>
    </row>
    <row r="258" spans="1:6">
      <c r="A258" s="99" t="s">
        <v>376</v>
      </c>
      <c r="B258" s="95">
        <v>17918.878920000003</v>
      </c>
      <c r="C258" s="95">
        <v>694.02741000000003</v>
      </c>
      <c r="D258" s="95">
        <v>0</v>
      </c>
      <c r="E258" s="95">
        <v>0</v>
      </c>
      <c r="F258" s="95">
        <v>18612.906329999998</v>
      </c>
    </row>
    <row r="259" spans="1:6">
      <c r="A259" s="99" t="s">
        <v>377</v>
      </c>
      <c r="B259" s="95">
        <v>1893.5878899999998</v>
      </c>
      <c r="C259" s="95">
        <v>80.827770000000001</v>
      </c>
      <c r="D259" s="95">
        <v>0</v>
      </c>
      <c r="E259" s="95">
        <v>0</v>
      </c>
      <c r="F259" s="95">
        <v>1974.4156599999999</v>
      </c>
    </row>
    <row r="260" spans="1:6">
      <c r="A260" s="99" t="s">
        <v>378</v>
      </c>
      <c r="B260" s="95">
        <v>494.97336999999999</v>
      </c>
      <c r="C260" s="95">
        <v>2.79888</v>
      </c>
      <c r="D260" s="95">
        <v>0</v>
      </c>
      <c r="E260" s="95">
        <v>0</v>
      </c>
      <c r="F260" s="95">
        <v>497.77224999999999</v>
      </c>
    </row>
    <row r="261" spans="1:6">
      <c r="A261" s="99" t="s">
        <v>379</v>
      </c>
      <c r="B261" s="95">
        <v>1566.5385000000001</v>
      </c>
      <c r="C261" s="95">
        <v>16.247240000000001</v>
      </c>
      <c r="D261" s="95">
        <v>0</v>
      </c>
      <c r="E261" s="95">
        <v>0</v>
      </c>
      <c r="F261" s="95">
        <v>1582.78574</v>
      </c>
    </row>
    <row r="262" spans="1:6">
      <c r="A262" s="99" t="s">
        <v>380</v>
      </c>
      <c r="B262" s="95">
        <v>37.01726</v>
      </c>
      <c r="C262" s="95">
        <v>62.405349999999999</v>
      </c>
      <c r="D262" s="95">
        <v>0</v>
      </c>
      <c r="E262" s="95">
        <v>0</v>
      </c>
      <c r="F262" s="95">
        <v>99.422610000000006</v>
      </c>
    </row>
    <row r="263" spans="1:6">
      <c r="A263" s="99" t="s">
        <v>381</v>
      </c>
      <c r="B263" s="95">
        <v>0</v>
      </c>
      <c r="C263" s="95">
        <v>0</v>
      </c>
      <c r="D263" s="95">
        <v>0</v>
      </c>
      <c r="E263" s="95">
        <v>0</v>
      </c>
      <c r="F263" s="95">
        <v>0</v>
      </c>
    </row>
    <row r="264" spans="1:6">
      <c r="A264" s="99" t="s">
        <v>382</v>
      </c>
      <c r="B264" s="95">
        <v>15943.579539999999</v>
      </c>
      <c r="C264" s="95">
        <v>277.79185999999999</v>
      </c>
      <c r="D264" s="95">
        <v>0</v>
      </c>
      <c r="E264" s="95">
        <v>0</v>
      </c>
      <c r="F264" s="95">
        <v>16221.3714</v>
      </c>
    </row>
    <row r="265" spans="1:6">
      <c r="A265" s="99" t="s">
        <v>383</v>
      </c>
      <c r="B265" s="95">
        <v>646.81644999999992</v>
      </c>
      <c r="C265" s="95">
        <v>113.30287</v>
      </c>
      <c r="D265" s="95">
        <v>0</v>
      </c>
      <c r="E265" s="95">
        <v>1.65198</v>
      </c>
      <c r="F265" s="95">
        <v>761.7713</v>
      </c>
    </row>
    <row r="266" spans="1:6">
      <c r="A266" s="216" t="s">
        <v>384</v>
      </c>
      <c r="B266" s="57">
        <v>-90713.091120000012</v>
      </c>
      <c r="C266" s="57">
        <v>-5518.11787</v>
      </c>
      <c r="D266" s="57">
        <v>0</v>
      </c>
      <c r="E266" s="57">
        <v>-267.88309000000004</v>
      </c>
      <c r="F266" s="57">
        <v>-96499.092080000002</v>
      </c>
    </row>
    <row r="267" spans="1:6">
      <c r="A267" s="99" t="s">
        <v>385</v>
      </c>
      <c r="B267" s="95">
        <v>-75195.231150000007</v>
      </c>
      <c r="C267" s="95">
        <v>-1471.3586299999999</v>
      </c>
      <c r="D267" s="95">
        <v>0</v>
      </c>
      <c r="E267" s="95">
        <v>-267.88309000000004</v>
      </c>
      <c r="F267" s="95">
        <v>-76934.472869999998</v>
      </c>
    </row>
    <row r="268" spans="1:6">
      <c r="A268" s="99" t="s">
        <v>386</v>
      </c>
      <c r="B268" s="95">
        <v>0</v>
      </c>
      <c r="C268" s="95">
        <v>0</v>
      </c>
      <c r="D268" s="95">
        <v>0</v>
      </c>
      <c r="E268" s="95">
        <v>0</v>
      </c>
      <c r="F268" s="95">
        <v>0</v>
      </c>
    </row>
    <row r="269" spans="1:6">
      <c r="A269" s="99" t="s">
        <v>387</v>
      </c>
      <c r="B269" s="95">
        <v>-12280.807449999998</v>
      </c>
      <c r="C269" s="95">
        <v>-2595.2151200000003</v>
      </c>
      <c r="D269" s="95">
        <v>0</v>
      </c>
      <c r="E269" s="95">
        <v>0</v>
      </c>
      <c r="F269" s="95">
        <v>-14876.022570000001</v>
      </c>
    </row>
    <row r="270" spans="1:6">
      <c r="A270" s="99" t="s">
        <v>388</v>
      </c>
      <c r="B270" s="95">
        <v>0</v>
      </c>
      <c r="C270" s="95">
        <v>-261.56263000000001</v>
      </c>
      <c r="D270" s="95">
        <v>0</v>
      </c>
      <c r="E270" s="95">
        <v>0</v>
      </c>
      <c r="F270" s="95">
        <v>-261.56263000000001</v>
      </c>
    </row>
    <row r="271" spans="1:6">
      <c r="A271" s="99" t="s">
        <v>389</v>
      </c>
      <c r="B271" s="95">
        <v>-1337.17869</v>
      </c>
      <c r="C271" s="95">
        <v>0</v>
      </c>
      <c r="D271" s="95">
        <v>0</v>
      </c>
      <c r="E271" s="95">
        <v>0</v>
      </c>
      <c r="F271" s="95">
        <v>-1337.17869</v>
      </c>
    </row>
    <row r="272" spans="1:6">
      <c r="A272" s="156" t="s">
        <v>390</v>
      </c>
      <c r="B272" s="95">
        <v>-1054.0918700000002</v>
      </c>
      <c r="C272" s="95">
        <v>-1189.9814899999999</v>
      </c>
      <c r="D272" s="95">
        <v>0</v>
      </c>
      <c r="E272" s="95">
        <v>0</v>
      </c>
      <c r="F272" s="95">
        <v>-2244.0733599999999</v>
      </c>
    </row>
    <row r="273" spans="1:6">
      <c r="A273" s="99" t="s">
        <v>461</v>
      </c>
      <c r="B273" s="95">
        <v>-845.78195999999991</v>
      </c>
      <c r="C273" s="95">
        <v>0</v>
      </c>
      <c r="D273" s="95">
        <v>0</v>
      </c>
      <c r="E273" s="95">
        <v>0</v>
      </c>
      <c r="F273" s="95">
        <v>-845.78195999999991</v>
      </c>
    </row>
    <row r="274" spans="1:6">
      <c r="A274" s="216" t="s">
        <v>976</v>
      </c>
      <c r="B274" s="57">
        <v>173279.87930999999</v>
      </c>
      <c r="C274" s="57">
        <v>-1918.5535300000001</v>
      </c>
      <c r="D274" s="57">
        <v>0</v>
      </c>
      <c r="E274" s="57">
        <v>-261.32965000000002</v>
      </c>
      <c r="F274" s="57">
        <v>171099.99612999998</v>
      </c>
    </row>
    <row r="275" spans="1:6">
      <c r="A275" s="69" t="s">
        <v>391</v>
      </c>
      <c r="B275" s="57">
        <v>19867.23602</v>
      </c>
      <c r="C275" s="57">
        <v>1804.10599</v>
      </c>
      <c r="D275" s="57">
        <v>0</v>
      </c>
      <c r="E275" s="57">
        <v>0</v>
      </c>
      <c r="F275" s="57">
        <v>21671.34201</v>
      </c>
    </row>
    <row r="276" spans="1:6">
      <c r="A276" s="99" t="s">
        <v>392</v>
      </c>
      <c r="B276" s="95">
        <v>15672.487449999999</v>
      </c>
      <c r="C276" s="95">
        <v>731.36520999999993</v>
      </c>
      <c r="D276" s="95">
        <v>0</v>
      </c>
      <c r="E276" s="95">
        <v>0</v>
      </c>
      <c r="F276" s="95">
        <v>16403.85266</v>
      </c>
    </row>
    <row r="277" spans="1:6">
      <c r="A277" s="99" t="s">
        <v>393</v>
      </c>
      <c r="B277" s="95">
        <v>0</v>
      </c>
      <c r="C277" s="95">
        <v>653.02254000000005</v>
      </c>
      <c r="D277" s="95">
        <v>0</v>
      </c>
      <c r="E277" s="95">
        <v>0</v>
      </c>
      <c r="F277" s="95">
        <v>653.02254000000005</v>
      </c>
    </row>
    <row r="278" spans="1:6">
      <c r="A278" s="99" t="s">
        <v>394</v>
      </c>
      <c r="B278" s="95">
        <v>2280.4766099999997</v>
      </c>
      <c r="C278" s="95">
        <v>408.22</v>
      </c>
      <c r="D278" s="95">
        <v>0</v>
      </c>
      <c r="E278" s="95">
        <v>0</v>
      </c>
      <c r="F278" s="95">
        <v>2688.69661</v>
      </c>
    </row>
    <row r="279" spans="1:6">
      <c r="A279" s="99" t="s">
        <v>395</v>
      </c>
      <c r="B279" s="95">
        <v>112.90866</v>
      </c>
      <c r="C279" s="95">
        <v>0</v>
      </c>
      <c r="D279" s="95">
        <v>0</v>
      </c>
      <c r="E279" s="95">
        <v>0</v>
      </c>
      <c r="F279" s="95">
        <v>112.90866</v>
      </c>
    </row>
    <row r="280" spans="1:6">
      <c r="A280" s="99" t="s">
        <v>396</v>
      </c>
      <c r="B280" s="95">
        <v>1801.3633</v>
      </c>
      <c r="C280" s="95">
        <v>11.498239999999999</v>
      </c>
      <c r="D280" s="95">
        <v>0</v>
      </c>
      <c r="E280" s="95">
        <v>0</v>
      </c>
      <c r="F280" s="95">
        <v>1812.8615400000001</v>
      </c>
    </row>
    <row r="281" spans="1:6">
      <c r="A281" s="99" t="s">
        <v>397</v>
      </c>
      <c r="B281" s="95">
        <v>0</v>
      </c>
      <c r="C281" s="95">
        <v>0</v>
      </c>
      <c r="D281" s="95">
        <v>0</v>
      </c>
      <c r="E281" s="95">
        <v>0</v>
      </c>
      <c r="F281" s="95">
        <v>0</v>
      </c>
    </row>
    <row r="282" spans="1:6">
      <c r="A282" s="157" t="s">
        <v>398</v>
      </c>
      <c r="B282" s="57">
        <v>-7120.7243600000002</v>
      </c>
      <c r="C282" s="57">
        <v>-2051.86042</v>
      </c>
      <c r="D282" s="57">
        <v>0</v>
      </c>
      <c r="E282" s="57">
        <v>-0.27797000000000005</v>
      </c>
      <c r="F282" s="57">
        <v>-9172.8627500000002</v>
      </c>
    </row>
    <row r="283" spans="1:6">
      <c r="A283" s="99" t="s">
        <v>392</v>
      </c>
      <c r="B283" s="95">
        <v>-1801.94218</v>
      </c>
      <c r="C283" s="95">
        <v>-867.04747999999995</v>
      </c>
      <c r="D283" s="95">
        <v>0</v>
      </c>
      <c r="E283" s="95">
        <v>-0.27797000000000005</v>
      </c>
      <c r="F283" s="95">
        <v>-2669.2676299999998</v>
      </c>
    </row>
    <row r="284" spans="1:6">
      <c r="A284" s="99" t="s">
        <v>399</v>
      </c>
      <c r="B284" s="95">
        <v>-3437.5810299999998</v>
      </c>
      <c r="C284" s="95">
        <v>0</v>
      </c>
      <c r="D284" s="95">
        <v>0</v>
      </c>
      <c r="E284" s="95">
        <v>0</v>
      </c>
      <c r="F284" s="95">
        <v>-3437.5810299999998</v>
      </c>
    </row>
    <row r="285" spans="1:6">
      <c r="A285" s="99" t="s">
        <v>400</v>
      </c>
      <c r="B285" s="95">
        <v>0</v>
      </c>
      <c r="C285" s="95">
        <v>-567.31808999999998</v>
      </c>
      <c r="D285" s="95">
        <v>0</v>
      </c>
      <c r="E285" s="95">
        <v>0</v>
      </c>
      <c r="F285" s="95">
        <v>-567.31808999999998</v>
      </c>
    </row>
    <row r="286" spans="1:6">
      <c r="A286" s="99" t="s">
        <v>401</v>
      </c>
      <c r="B286" s="95">
        <v>0</v>
      </c>
      <c r="C286" s="95">
        <v>0</v>
      </c>
      <c r="D286" s="95">
        <v>0</v>
      </c>
      <c r="E286" s="95">
        <v>0</v>
      </c>
      <c r="F286" s="95">
        <v>0</v>
      </c>
    </row>
    <row r="287" spans="1:6">
      <c r="A287" s="99" t="s">
        <v>402</v>
      </c>
      <c r="B287" s="95">
        <v>-1881.2011499999999</v>
      </c>
      <c r="C287" s="95">
        <v>-617.49484999999993</v>
      </c>
      <c r="D287" s="95">
        <v>0</v>
      </c>
      <c r="E287" s="95">
        <v>0</v>
      </c>
      <c r="F287" s="95">
        <v>-2498.6959999999999</v>
      </c>
    </row>
    <row r="288" spans="1:6">
      <c r="A288" s="99" t="s">
        <v>403</v>
      </c>
      <c r="B288" s="95">
        <v>0</v>
      </c>
      <c r="C288" s="95">
        <v>0</v>
      </c>
      <c r="D288" s="95">
        <v>0</v>
      </c>
      <c r="E288" s="95">
        <v>0</v>
      </c>
      <c r="F288" s="95">
        <v>0</v>
      </c>
    </row>
    <row r="289" spans="1:6">
      <c r="A289" s="216" t="s">
        <v>975</v>
      </c>
      <c r="B289" s="57">
        <v>186026.39097000001</v>
      </c>
      <c r="C289" s="57">
        <v>-2166.3079600000001</v>
      </c>
      <c r="D289" s="57">
        <v>0</v>
      </c>
      <c r="E289" s="57">
        <v>-261.60762</v>
      </c>
      <c r="F289" s="57">
        <v>183598.47538999998</v>
      </c>
    </row>
    <row r="290" spans="1:6">
      <c r="A290" s="99" t="s">
        <v>404</v>
      </c>
      <c r="B290" s="95">
        <v>36165.669540000003</v>
      </c>
      <c r="C290" s="95">
        <v>1749.1873400000002</v>
      </c>
      <c r="D290" s="95">
        <v>0</v>
      </c>
      <c r="E290" s="95">
        <v>0.27732999999999997</v>
      </c>
      <c r="F290" s="95">
        <v>37915.134210000004</v>
      </c>
    </row>
    <row r="291" spans="1:6">
      <c r="A291" s="99" t="s">
        <v>405</v>
      </c>
      <c r="B291" s="95">
        <v>3906.21443</v>
      </c>
      <c r="C291" s="95">
        <v>410.63538</v>
      </c>
      <c r="D291" s="95">
        <v>0</v>
      </c>
      <c r="E291" s="95">
        <v>0</v>
      </c>
      <c r="F291" s="95">
        <v>4316.8498099999997</v>
      </c>
    </row>
    <row r="292" spans="1:6">
      <c r="A292" s="99" t="s">
        <v>406</v>
      </c>
      <c r="B292" s="95">
        <v>32259.455109999999</v>
      </c>
      <c r="C292" s="95">
        <v>1338.55196</v>
      </c>
      <c r="D292" s="95">
        <v>0</v>
      </c>
      <c r="E292" s="95">
        <v>0.27732999999999997</v>
      </c>
      <c r="F292" s="95">
        <v>33598.284399999997</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-66446.041819999999</v>
      </c>
      <c r="C298" s="95">
        <v>-1870.5700400000001</v>
      </c>
      <c r="D298" s="95">
        <v>0</v>
      </c>
      <c r="E298" s="95">
        <v>-0.17130000000000001</v>
      </c>
      <c r="F298" s="95">
        <v>-68316.783159999992</v>
      </c>
    </row>
    <row r="299" spans="1:6">
      <c r="A299" s="99" t="s">
        <v>413</v>
      </c>
      <c r="B299" s="95">
        <v>-44914.53731</v>
      </c>
      <c r="C299" s="95">
        <v>-1422.8491200000001</v>
      </c>
      <c r="D299" s="95">
        <v>0</v>
      </c>
      <c r="E299" s="95">
        <v>-0.17130000000000001</v>
      </c>
      <c r="F299" s="95">
        <v>-46337.557729999993</v>
      </c>
    </row>
    <row r="300" spans="1:6">
      <c r="A300" s="99" t="s">
        <v>414</v>
      </c>
      <c r="B300" s="95">
        <v>-0.94353999999999993</v>
      </c>
      <c r="C300" s="95">
        <v>0</v>
      </c>
      <c r="D300" s="95">
        <v>0</v>
      </c>
      <c r="E300" s="95">
        <v>0</v>
      </c>
      <c r="F300" s="95">
        <v>-0.94353999999999993</v>
      </c>
    </row>
    <row r="301" spans="1:6">
      <c r="A301" s="99" t="s">
        <v>415</v>
      </c>
      <c r="B301" s="95">
        <v>-10820.3151</v>
      </c>
      <c r="C301" s="95">
        <v>-17.43318</v>
      </c>
      <c r="D301" s="95">
        <v>0</v>
      </c>
      <c r="E301" s="95">
        <v>0</v>
      </c>
      <c r="F301" s="95">
        <v>-10837.74828</v>
      </c>
    </row>
    <row r="302" spans="1:6">
      <c r="A302" s="156" t="s">
        <v>416</v>
      </c>
      <c r="B302" s="95">
        <v>-10710.245869999999</v>
      </c>
      <c r="C302" s="95">
        <v>-430.28773999999999</v>
      </c>
      <c r="D302" s="95">
        <v>0</v>
      </c>
      <c r="E302" s="95">
        <v>0</v>
      </c>
      <c r="F302" s="95">
        <v>-11140.533609999999</v>
      </c>
    </row>
    <row r="303" spans="1:6">
      <c r="A303" s="156" t="s">
        <v>1498</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155746.01869</v>
      </c>
      <c r="C305" s="57">
        <v>-2287.6906600000002</v>
      </c>
      <c r="D305" s="57">
        <v>0</v>
      </c>
      <c r="E305" s="57">
        <v>-261.50159000000002</v>
      </c>
      <c r="F305" s="57">
        <v>153196.82644</v>
      </c>
    </row>
    <row r="306" spans="1:6">
      <c r="A306" s="216" t="s">
        <v>419</v>
      </c>
      <c r="B306" s="57">
        <v>-138368.25165000002</v>
      </c>
      <c r="C306" s="57">
        <v>-6579.3500100000001</v>
      </c>
      <c r="D306" s="57">
        <v>0</v>
      </c>
      <c r="E306" s="57">
        <v>0</v>
      </c>
      <c r="F306" s="57">
        <v>-144947.60165999999</v>
      </c>
    </row>
    <row r="307" spans="1:6">
      <c r="A307" s="99" t="s">
        <v>420</v>
      </c>
      <c r="B307" s="95">
        <v>-80763.078400000013</v>
      </c>
      <c r="C307" s="95">
        <v>-313.26234999999997</v>
      </c>
      <c r="D307" s="95">
        <v>0</v>
      </c>
      <c r="E307" s="95">
        <v>0</v>
      </c>
      <c r="F307" s="95">
        <v>-81076.340750000003</v>
      </c>
    </row>
    <row r="308" spans="1:6">
      <c r="A308" s="99" t="s">
        <v>421</v>
      </c>
      <c r="B308" s="95">
        <v>-12527.369000000001</v>
      </c>
      <c r="C308" s="95">
        <v>-1874.8104599999999</v>
      </c>
      <c r="D308" s="95">
        <v>0</v>
      </c>
      <c r="E308" s="95">
        <v>0</v>
      </c>
      <c r="F308" s="95">
        <v>-14402.179460000001</v>
      </c>
    </row>
    <row r="309" spans="1:6">
      <c r="A309" s="99" t="s">
        <v>422</v>
      </c>
      <c r="B309" s="95">
        <v>-180.1353</v>
      </c>
      <c r="C309" s="95">
        <v>-547.14598000000001</v>
      </c>
      <c r="D309" s="95">
        <v>0</v>
      </c>
      <c r="E309" s="95">
        <v>0</v>
      </c>
      <c r="F309" s="95">
        <v>-727.28128000000004</v>
      </c>
    </row>
    <row r="310" spans="1:6">
      <c r="A310" s="99" t="s">
        <v>423</v>
      </c>
      <c r="B310" s="95">
        <v>-4164.9830899999997</v>
      </c>
      <c r="C310" s="95">
        <v>-54.225529999999999</v>
      </c>
      <c r="D310" s="95">
        <v>0</v>
      </c>
      <c r="E310" s="95">
        <v>0</v>
      </c>
      <c r="F310" s="95">
        <v>-4219.2086200000003</v>
      </c>
    </row>
    <row r="311" spans="1:6">
      <c r="A311" s="99" t="s">
        <v>424</v>
      </c>
      <c r="B311" s="95">
        <v>-9342.6701499999999</v>
      </c>
      <c r="C311" s="95">
        <v>0</v>
      </c>
      <c r="D311" s="95">
        <v>0</v>
      </c>
      <c r="E311" s="95">
        <v>0</v>
      </c>
      <c r="F311" s="95">
        <v>-9342.6701499999999</v>
      </c>
    </row>
    <row r="312" spans="1:6">
      <c r="A312" s="99" t="s">
        <v>425</v>
      </c>
      <c r="B312" s="95">
        <v>-2042.8729799999999</v>
      </c>
      <c r="C312" s="95">
        <v>0</v>
      </c>
      <c r="D312" s="95">
        <v>0</v>
      </c>
      <c r="E312" s="95">
        <v>0</v>
      </c>
      <c r="F312" s="95">
        <v>-2042.8729799999999</v>
      </c>
    </row>
    <row r="313" spans="1:6">
      <c r="A313" s="99" t="s">
        <v>426</v>
      </c>
      <c r="B313" s="95">
        <v>-5134.4255199999998</v>
      </c>
      <c r="C313" s="95">
        <v>0</v>
      </c>
      <c r="D313" s="95">
        <v>0</v>
      </c>
      <c r="E313" s="95">
        <v>0</v>
      </c>
      <c r="F313" s="95">
        <v>-5134.4255199999998</v>
      </c>
    </row>
    <row r="314" spans="1:6">
      <c r="A314" s="99" t="s">
        <v>427</v>
      </c>
      <c r="B314" s="95">
        <v>-1330.09049</v>
      </c>
      <c r="C314" s="95">
        <v>0</v>
      </c>
      <c r="D314" s="95">
        <v>0</v>
      </c>
      <c r="E314" s="95">
        <v>0</v>
      </c>
      <c r="F314" s="95">
        <v>-1330.09049</v>
      </c>
    </row>
    <row r="315" spans="1:6">
      <c r="A315" s="99" t="s">
        <v>428</v>
      </c>
      <c r="B315" s="95">
        <v>-22882.62672</v>
      </c>
      <c r="C315" s="95">
        <v>-3789.90569</v>
      </c>
      <c r="D315" s="95">
        <v>0</v>
      </c>
      <c r="E315" s="95">
        <v>0</v>
      </c>
      <c r="F315" s="95">
        <v>-26672.53241</v>
      </c>
    </row>
    <row r="316" spans="1:6">
      <c r="A316" s="69" t="s">
        <v>973</v>
      </c>
      <c r="B316" s="57">
        <v>17377.767039999999</v>
      </c>
      <c r="C316" s="57">
        <v>-8867.0406700000003</v>
      </c>
      <c r="D316" s="57">
        <v>0</v>
      </c>
      <c r="E316" s="57">
        <v>-261.50159000000002</v>
      </c>
      <c r="F316" s="57">
        <v>8249.2247800000005</v>
      </c>
    </row>
    <row r="317" spans="1:6">
      <c r="A317" s="156" t="s">
        <v>429</v>
      </c>
      <c r="B317" s="95">
        <v>7.0000000000000007E-5</v>
      </c>
      <c r="C317" s="95">
        <v>-9.2000000000000003E-4</v>
      </c>
      <c r="D317" s="95">
        <v>0</v>
      </c>
      <c r="E317" s="95">
        <v>3.3859299999999997</v>
      </c>
      <c r="F317" s="95">
        <v>3.3850799999999999</v>
      </c>
    </row>
    <row r="318" spans="1:6">
      <c r="A318" s="156" t="s">
        <v>430</v>
      </c>
      <c r="B318" s="95">
        <v>0</v>
      </c>
      <c r="C318" s="95">
        <v>-9.2000000000000003E-4</v>
      </c>
      <c r="D318" s="95">
        <v>0</v>
      </c>
      <c r="E318" s="95">
        <v>0</v>
      </c>
      <c r="F318" s="95">
        <v>-9.2000000000000003E-4</v>
      </c>
    </row>
    <row r="319" spans="1:6">
      <c r="A319" s="156" t="s">
        <v>431</v>
      </c>
      <c r="B319" s="95">
        <v>7.0000000000000007E-5</v>
      </c>
      <c r="C319" s="95">
        <v>0</v>
      </c>
      <c r="D319" s="95">
        <v>0</v>
      </c>
      <c r="E319" s="95">
        <v>3.3859299999999997</v>
      </c>
      <c r="F319" s="95">
        <v>3.3860000000000001</v>
      </c>
    </row>
    <row r="320" spans="1:6">
      <c r="A320" s="156" t="s">
        <v>432</v>
      </c>
      <c r="B320" s="95">
        <v>0</v>
      </c>
      <c r="C320" s="95">
        <v>-36.336849999999998</v>
      </c>
      <c r="D320" s="95">
        <v>0</v>
      </c>
      <c r="E320" s="95">
        <v>-78.666910000000001</v>
      </c>
      <c r="F320" s="95">
        <v>-115.00376</v>
      </c>
    </row>
    <row r="321" spans="1:6">
      <c r="A321" s="156" t="s">
        <v>433</v>
      </c>
      <c r="B321" s="95">
        <v>0</v>
      </c>
      <c r="C321" s="95">
        <v>-36.336849999999998</v>
      </c>
      <c r="D321" s="95">
        <v>0</v>
      </c>
      <c r="E321" s="95">
        <v>0</v>
      </c>
      <c r="F321" s="95">
        <v>-36.336849999999998</v>
      </c>
    </row>
    <row r="322" spans="1:6">
      <c r="A322" s="156" t="s">
        <v>434</v>
      </c>
      <c r="B322" s="95">
        <v>0</v>
      </c>
      <c r="C322" s="95">
        <v>0</v>
      </c>
      <c r="D322" s="95">
        <v>0</v>
      </c>
      <c r="E322" s="95">
        <v>-78.666910000000001</v>
      </c>
      <c r="F322" s="95">
        <v>-78.666910000000001</v>
      </c>
    </row>
    <row r="323" spans="1:6">
      <c r="A323" s="69" t="s">
        <v>1242</v>
      </c>
      <c r="B323" s="57">
        <v>17377.767110000001</v>
      </c>
      <c r="C323" s="57">
        <v>-8903.3784399999986</v>
      </c>
      <c r="D323" s="57">
        <v>0</v>
      </c>
      <c r="E323" s="57">
        <v>-336.78257000000002</v>
      </c>
      <c r="F323" s="57">
        <v>8137.6061</v>
      </c>
    </row>
    <row r="324" spans="1:6">
      <c r="A324" s="99" t="s">
        <v>435</v>
      </c>
      <c r="B324" s="64">
        <v>11.668719999999999</v>
      </c>
      <c r="C324" s="64">
        <v>1.1577</v>
      </c>
      <c r="D324" s="64">
        <v>0</v>
      </c>
      <c r="E324" s="64">
        <v>0</v>
      </c>
      <c r="F324" s="64">
        <v>12.826420000000001</v>
      </c>
    </row>
    <row r="325" spans="1:6">
      <c r="A325" s="69" t="s">
        <v>972</v>
      </c>
      <c r="B325" s="564">
        <v>17389.435829999999</v>
      </c>
      <c r="C325" s="564">
        <v>-8902.2207400000007</v>
      </c>
      <c r="D325" s="564">
        <v>0</v>
      </c>
      <c r="E325" s="564">
        <v>-336.78257000000002</v>
      </c>
      <c r="F325" s="564">
        <v>8150.4325199999994</v>
      </c>
    </row>
    <row r="326" spans="1:6">
      <c r="A326" s="156" t="s">
        <v>436</v>
      </c>
      <c r="B326" s="64">
        <v>-917.64658999999995</v>
      </c>
      <c r="C326" s="64">
        <v>-40.082980000000006</v>
      </c>
      <c r="D326" s="64">
        <v>0</v>
      </c>
      <c r="E326" s="64">
        <v>0</v>
      </c>
      <c r="F326" s="64">
        <v>-957.72956999999997</v>
      </c>
    </row>
    <row r="327" spans="1:6">
      <c r="A327" s="216" t="s">
        <v>1279</v>
      </c>
      <c r="B327" s="564">
        <v>16471.789240000002</v>
      </c>
      <c r="C327" s="564">
        <v>-8942.3037199999999</v>
      </c>
      <c r="D327" s="564">
        <v>0</v>
      </c>
      <c r="E327" s="564">
        <v>-336.78257000000002</v>
      </c>
      <c r="F327" s="564">
        <v>7192.7029499999999</v>
      </c>
    </row>
    <row r="328" spans="1:6">
      <c r="A328" s="156" t="s">
        <v>437</v>
      </c>
      <c r="B328" s="64">
        <v>0</v>
      </c>
      <c r="C328" s="64">
        <v>0</v>
      </c>
      <c r="D328" s="64">
        <v>0</v>
      </c>
      <c r="E328" s="64">
        <v>0</v>
      </c>
      <c r="F328" s="64">
        <v>0</v>
      </c>
    </row>
    <row r="329" spans="1:6">
      <c r="A329" s="69" t="s">
        <v>971</v>
      </c>
      <c r="B329" s="564">
        <v>16471.789240000002</v>
      </c>
      <c r="C329" s="564">
        <v>-8942.3037199999999</v>
      </c>
      <c r="D329" s="564">
        <v>0</v>
      </c>
      <c r="E329" s="564">
        <v>-336.78257000000002</v>
      </c>
      <c r="F329" s="564">
        <v>7192.7029499999999</v>
      </c>
    </row>
    <row r="330" spans="1:6">
      <c r="A330" s="156" t="s">
        <v>438</v>
      </c>
      <c r="B330" s="64">
        <v>-8035.1981299999998</v>
      </c>
      <c r="C330" s="64">
        <v>0</v>
      </c>
      <c r="D330" s="64">
        <v>0</v>
      </c>
      <c r="E330" s="64">
        <v>0</v>
      </c>
      <c r="F330" s="64">
        <v>-8035.1981299999998</v>
      </c>
    </row>
    <row r="331" spans="1:6">
      <c r="A331" s="69" t="s">
        <v>970</v>
      </c>
      <c r="B331" s="57">
        <v>8436.5911099999994</v>
      </c>
      <c r="C331" s="57">
        <v>-8942.3037199999999</v>
      </c>
      <c r="D331" s="57">
        <v>0</v>
      </c>
      <c r="E331" s="57">
        <v>-336.78257000000002</v>
      </c>
      <c r="F331" s="57">
        <v>-842.49518</v>
      </c>
    </row>
    <row r="332" spans="1:6" ht="3.75" customHeight="1" thickBot="1">
      <c r="A332" s="145"/>
      <c r="B332" s="565"/>
      <c r="C332" s="565"/>
      <c r="D332" s="565"/>
      <c r="E332" s="565"/>
      <c r="F332" s="565"/>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D3"/>
    </sheetView>
  </sheetViews>
  <sheetFormatPr defaultRowHeight="15"/>
  <cols>
    <col min="1" max="1" width="104.42578125" style="5" bestFit="1" customWidth="1"/>
    <col min="2" max="3" width="9.7109375" style="5" bestFit="1" customWidth="1"/>
    <col min="4" max="4" width="16.140625" style="5" bestFit="1" customWidth="1"/>
    <col min="5" max="16384" width="9.140625" style="5"/>
  </cols>
  <sheetData>
    <row r="1" spans="1:4" ht="30" customHeight="1">
      <c r="A1" s="772" t="s">
        <v>442</v>
      </c>
      <c r="B1" s="772"/>
      <c r="C1" s="772"/>
      <c r="D1" s="772"/>
    </row>
    <row r="2" spans="1:4" ht="18">
      <c r="A2" s="773" t="s">
        <v>520</v>
      </c>
      <c r="B2" s="773"/>
      <c r="C2" s="773"/>
      <c r="D2" s="773"/>
    </row>
    <row r="3" spans="1:4" ht="18">
      <c r="A3" s="773" t="s">
        <v>1500</v>
      </c>
      <c r="B3" s="773"/>
      <c r="C3" s="773"/>
      <c r="D3" s="773"/>
    </row>
    <row r="4" spans="1:4" ht="30" customHeight="1">
      <c r="A4" s="774" t="s">
        <v>512</v>
      </c>
      <c r="B4" s="774"/>
      <c r="C4" s="774"/>
      <c r="D4" s="774"/>
    </row>
    <row r="5" spans="1:4" ht="3.75" customHeight="1">
      <c r="A5" s="11"/>
      <c r="B5" s="11"/>
      <c r="C5" s="11"/>
      <c r="D5" s="11"/>
    </row>
    <row r="6" spans="1:4" ht="30" customHeight="1" thickBot="1">
      <c r="A6" s="155"/>
      <c r="B6" s="236" t="s">
        <v>60</v>
      </c>
      <c r="C6" s="236" t="s">
        <v>58</v>
      </c>
      <c r="D6" s="236" t="s">
        <v>519</v>
      </c>
    </row>
    <row r="7" spans="1:4">
      <c r="A7" s="428" t="s">
        <v>161</v>
      </c>
      <c r="B7" s="386">
        <v>5426985.3084100001</v>
      </c>
      <c r="C7" s="386">
        <v>887454.03542999993</v>
      </c>
      <c r="D7" s="386">
        <v>6314439.3438400002</v>
      </c>
    </row>
    <row r="8" spans="1:4">
      <c r="A8" s="177" t="s">
        <v>162</v>
      </c>
      <c r="B8" s="57">
        <v>446927.71730000002</v>
      </c>
      <c r="C8" s="57">
        <v>103468.91144</v>
      </c>
      <c r="D8" s="57">
        <v>550396.62873999996</v>
      </c>
    </row>
    <row r="9" spans="1:4">
      <c r="A9" s="64" t="s">
        <v>163</v>
      </c>
      <c r="B9" s="95">
        <v>142643.18481999999</v>
      </c>
      <c r="C9" s="95">
        <v>31247.688200000001</v>
      </c>
      <c r="D9" s="95">
        <v>173890.87302</v>
      </c>
    </row>
    <row r="10" spans="1:4">
      <c r="A10" s="64" t="s">
        <v>164</v>
      </c>
      <c r="B10" s="95">
        <v>249716.62344</v>
      </c>
      <c r="C10" s="95">
        <v>42571.569950000005</v>
      </c>
      <c r="D10" s="95">
        <v>292288.19338999997</v>
      </c>
    </row>
    <row r="11" spans="1:4">
      <c r="A11" s="64" t="s">
        <v>165</v>
      </c>
      <c r="B11" s="95">
        <v>3434.9227299999998</v>
      </c>
      <c r="C11" s="95">
        <v>29534.653289999998</v>
      </c>
      <c r="D11" s="95">
        <v>32969.57602</v>
      </c>
    </row>
    <row r="12" spans="1:4">
      <c r="A12" s="64" t="s">
        <v>166</v>
      </c>
      <c r="B12" s="95">
        <v>0</v>
      </c>
      <c r="C12" s="95">
        <v>0</v>
      </c>
      <c r="D12" s="95">
        <v>0</v>
      </c>
    </row>
    <row r="13" spans="1:4">
      <c r="A13" s="64" t="s">
        <v>167</v>
      </c>
      <c r="B13" s="95">
        <v>14112.34384</v>
      </c>
      <c r="C13" s="95">
        <v>0</v>
      </c>
      <c r="D13" s="95">
        <v>14112.34384</v>
      </c>
    </row>
    <row r="14" spans="1:4">
      <c r="A14" s="64" t="s">
        <v>1491</v>
      </c>
      <c r="B14" s="95">
        <v>37020.642469999999</v>
      </c>
      <c r="C14" s="95">
        <v>115</v>
      </c>
      <c r="D14" s="95">
        <v>37135.642469999999</v>
      </c>
    </row>
    <row r="15" spans="1:4">
      <c r="A15" s="64" t="s">
        <v>169</v>
      </c>
      <c r="B15" s="95">
        <v>0</v>
      </c>
      <c r="C15" s="95">
        <v>0</v>
      </c>
      <c r="D15" s="95">
        <v>0</v>
      </c>
    </row>
    <row r="16" spans="1:4">
      <c r="A16" s="64" t="s">
        <v>170</v>
      </c>
      <c r="B16" s="95">
        <v>0</v>
      </c>
      <c r="C16" s="95">
        <v>0</v>
      </c>
      <c r="D16" s="95">
        <v>0</v>
      </c>
    </row>
    <row r="17" spans="1:4">
      <c r="A17" s="177" t="s">
        <v>171</v>
      </c>
      <c r="B17" s="57">
        <v>92622.628169999996</v>
      </c>
      <c r="C17" s="57">
        <v>48226.469649999999</v>
      </c>
      <c r="D17" s="57">
        <v>140849.09782</v>
      </c>
    </row>
    <row r="18" spans="1:4">
      <c r="A18" s="64" t="s">
        <v>172</v>
      </c>
      <c r="B18" s="95">
        <v>0</v>
      </c>
      <c r="C18" s="95">
        <v>0</v>
      </c>
      <c r="D18" s="95">
        <v>0</v>
      </c>
    </row>
    <row r="19" spans="1:4">
      <c r="A19" s="64" t="s">
        <v>173</v>
      </c>
      <c r="B19" s="95">
        <v>5447.2911399999994</v>
      </c>
      <c r="C19" s="95">
        <v>20584.192329999998</v>
      </c>
      <c r="D19" s="95">
        <v>26031.483469999999</v>
      </c>
    </row>
    <row r="20" spans="1:4">
      <c r="A20" s="64" t="s">
        <v>174</v>
      </c>
      <c r="B20" s="95">
        <v>0</v>
      </c>
      <c r="C20" s="95">
        <v>0</v>
      </c>
      <c r="D20" s="95">
        <v>0</v>
      </c>
    </row>
    <row r="21" spans="1:4">
      <c r="A21" s="64" t="s">
        <v>175</v>
      </c>
      <c r="B21" s="95">
        <v>0</v>
      </c>
      <c r="C21" s="95">
        <v>0</v>
      </c>
      <c r="D21" s="95">
        <v>0</v>
      </c>
    </row>
    <row r="22" spans="1:4">
      <c r="A22" s="64" t="s">
        <v>220</v>
      </c>
      <c r="B22" s="95">
        <v>3457.7412599999998</v>
      </c>
      <c r="C22" s="95">
        <v>8354.6770500000002</v>
      </c>
      <c r="D22" s="95">
        <v>11812.418310000001</v>
      </c>
    </row>
    <row r="23" spans="1:4">
      <c r="A23" s="64" t="s">
        <v>177</v>
      </c>
      <c r="B23" s="95">
        <v>83649.172359999997</v>
      </c>
      <c r="C23" s="95">
        <v>19287.600269999999</v>
      </c>
      <c r="D23" s="95">
        <v>102936.77262999999</v>
      </c>
    </row>
    <row r="24" spans="1:4">
      <c r="A24" s="64" t="s">
        <v>178</v>
      </c>
      <c r="B24" s="95">
        <v>68.423410000000004</v>
      </c>
      <c r="C24" s="95">
        <v>0</v>
      </c>
      <c r="D24" s="95">
        <v>68.423410000000004</v>
      </c>
    </row>
    <row r="25" spans="1:4">
      <c r="A25" s="64" t="s">
        <v>179</v>
      </c>
      <c r="B25" s="95">
        <v>0</v>
      </c>
      <c r="C25" s="95">
        <v>0</v>
      </c>
      <c r="D25" s="95">
        <v>0</v>
      </c>
    </row>
    <row r="26" spans="1:4">
      <c r="A26" s="177" t="s">
        <v>180</v>
      </c>
      <c r="B26" s="57">
        <v>4254125.6393400002</v>
      </c>
      <c r="C26" s="57">
        <v>676529.46698000003</v>
      </c>
      <c r="D26" s="57">
        <v>4930655.1063199993</v>
      </c>
    </row>
    <row r="27" spans="1:4">
      <c r="A27" s="63" t="s">
        <v>181</v>
      </c>
      <c r="B27" s="95">
        <v>3736889.72291</v>
      </c>
      <c r="C27" s="95">
        <v>599362.22582000005</v>
      </c>
      <c r="D27" s="95">
        <v>4336251.9487299994</v>
      </c>
    </row>
    <row r="28" spans="1:4">
      <c r="A28" s="64" t="s">
        <v>182</v>
      </c>
      <c r="B28" s="95">
        <v>3527040.0150799998</v>
      </c>
      <c r="C28" s="95">
        <v>368900.90322000004</v>
      </c>
      <c r="D28" s="95">
        <v>3895940.9183</v>
      </c>
    </row>
    <row r="29" spans="1:4">
      <c r="A29" s="64" t="s">
        <v>183</v>
      </c>
      <c r="B29" s="95">
        <v>175209.80500999998</v>
      </c>
      <c r="C29" s="95">
        <v>198357.33311000001</v>
      </c>
      <c r="D29" s="95">
        <v>373567.13812000002</v>
      </c>
    </row>
    <row r="30" spans="1:4">
      <c r="A30" s="64" t="s">
        <v>184</v>
      </c>
      <c r="B30" s="95">
        <v>34639.902820000003</v>
      </c>
      <c r="C30" s="95">
        <v>32103.98949</v>
      </c>
      <c r="D30" s="95">
        <v>66743.892309999996</v>
      </c>
    </row>
    <row r="31" spans="1:4">
      <c r="A31" s="63" t="s">
        <v>185</v>
      </c>
      <c r="B31" s="95">
        <v>20970.26051</v>
      </c>
      <c r="C31" s="95">
        <v>6092.0402000000004</v>
      </c>
      <c r="D31" s="95">
        <v>27062.30071</v>
      </c>
    </row>
    <row r="32" spans="1:4">
      <c r="A32" s="64" t="s">
        <v>186</v>
      </c>
      <c r="B32" s="95">
        <v>20066.331120000003</v>
      </c>
      <c r="C32" s="95">
        <v>513.52394000000004</v>
      </c>
      <c r="D32" s="95">
        <v>20579.855059999998</v>
      </c>
    </row>
    <row r="33" spans="1:4">
      <c r="A33" s="64" t="s">
        <v>187</v>
      </c>
      <c r="B33" s="95">
        <v>757.92750000000001</v>
      </c>
      <c r="C33" s="95">
        <v>4995.2378399999998</v>
      </c>
      <c r="D33" s="95">
        <v>5753.1653399999996</v>
      </c>
    </row>
    <row r="34" spans="1:4">
      <c r="A34" s="65" t="s">
        <v>188</v>
      </c>
      <c r="B34" s="95">
        <v>146.00189</v>
      </c>
      <c r="C34" s="95">
        <v>583.2784200000001</v>
      </c>
      <c r="D34" s="95">
        <v>729.2803100000001</v>
      </c>
    </row>
    <row r="35" spans="1:4">
      <c r="A35" s="63" t="s">
        <v>189</v>
      </c>
      <c r="B35" s="95">
        <v>33442.511409999999</v>
      </c>
      <c r="C35" s="95">
        <v>72031.110809999998</v>
      </c>
      <c r="D35" s="95">
        <v>105473.62222</v>
      </c>
    </row>
    <row r="36" spans="1:4">
      <c r="A36" s="64" t="s">
        <v>190</v>
      </c>
      <c r="B36" s="95">
        <v>32166.793969999999</v>
      </c>
      <c r="C36" s="95">
        <v>22196.926889999999</v>
      </c>
      <c r="D36" s="95">
        <v>54363.720860000001</v>
      </c>
    </row>
    <row r="37" spans="1:4">
      <c r="A37" s="64" t="s">
        <v>191</v>
      </c>
      <c r="B37" s="95">
        <v>1165.9018700000001</v>
      </c>
      <c r="C37" s="95">
        <v>48723.679040000003</v>
      </c>
      <c r="D37" s="95">
        <v>49889.580909999997</v>
      </c>
    </row>
    <row r="38" spans="1:4">
      <c r="A38" s="64" t="s">
        <v>192</v>
      </c>
      <c r="B38" s="95">
        <v>109.81557000000001</v>
      </c>
      <c r="C38" s="95">
        <v>1110.50488</v>
      </c>
      <c r="D38" s="95">
        <v>1220.3204499999999</v>
      </c>
    </row>
    <row r="39" spans="1:4">
      <c r="A39" s="63" t="s">
        <v>193</v>
      </c>
      <c r="B39" s="95">
        <v>580889.20103999996</v>
      </c>
      <c r="C39" s="95">
        <v>72079.225170000005</v>
      </c>
      <c r="D39" s="95">
        <v>652968.42621000006</v>
      </c>
    </row>
    <row r="40" spans="1:4">
      <c r="A40" s="65" t="s">
        <v>194</v>
      </c>
      <c r="B40" s="95">
        <v>261364.27906999999</v>
      </c>
      <c r="C40" s="95">
        <v>8685.1301600000006</v>
      </c>
      <c r="D40" s="95">
        <v>270049.40922999999</v>
      </c>
    </row>
    <row r="41" spans="1:4">
      <c r="A41" s="64" t="s">
        <v>195</v>
      </c>
      <c r="B41" s="95">
        <v>33723.095399999998</v>
      </c>
      <c r="C41" s="95">
        <v>22953.004719999997</v>
      </c>
      <c r="D41" s="95">
        <v>56676.100119999996</v>
      </c>
    </row>
    <row r="42" spans="1:4">
      <c r="A42" s="64" t="s">
        <v>196</v>
      </c>
      <c r="B42" s="95">
        <v>277.71232000000003</v>
      </c>
      <c r="C42" s="95">
        <v>1.39157</v>
      </c>
      <c r="D42" s="95">
        <v>279.10389000000004</v>
      </c>
    </row>
    <row r="43" spans="1:4">
      <c r="A43" s="64" t="s">
        <v>197</v>
      </c>
      <c r="B43" s="95">
        <v>78.206029999999998</v>
      </c>
      <c r="C43" s="95">
        <v>341.61071000000004</v>
      </c>
      <c r="D43" s="95">
        <v>419.81673999999998</v>
      </c>
    </row>
    <row r="44" spans="1:4">
      <c r="A44" s="64" t="s">
        <v>198</v>
      </c>
      <c r="B44" s="95">
        <v>0</v>
      </c>
      <c r="C44" s="95">
        <v>2.8775900000000001</v>
      </c>
      <c r="D44" s="95">
        <v>2.8775900000000001</v>
      </c>
    </row>
    <row r="45" spans="1:4">
      <c r="A45" s="99" t="s">
        <v>199</v>
      </c>
      <c r="B45" s="95">
        <v>0</v>
      </c>
      <c r="C45" s="95">
        <v>0</v>
      </c>
      <c r="D45" s="95">
        <v>0</v>
      </c>
    </row>
    <row r="46" spans="1:4">
      <c r="A46" s="65" t="s">
        <v>1196</v>
      </c>
      <c r="B46" s="95">
        <v>259076.77788000001</v>
      </c>
      <c r="C46" s="95">
        <v>20057.242989999999</v>
      </c>
      <c r="D46" s="95">
        <v>279134.02087000001</v>
      </c>
    </row>
    <row r="47" spans="1:4">
      <c r="A47" s="64" t="s">
        <v>1197</v>
      </c>
      <c r="B47" s="95">
        <v>25903.14617</v>
      </c>
      <c r="C47" s="95">
        <v>19733.946969999997</v>
      </c>
      <c r="D47" s="95">
        <v>45637.093139999997</v>
      </c>
    </row>
    <row r="48" spans="1:4">
      <c r="A48" s="64" t="s">
        <v>1202</v>
      </c>
      <c r="B48" s="95">
        <v>210.73685</v>
      </c>
      <c r="C48" s="95">
        <v>15.9979</v>
      </c>
      <c r="D48" s="95">
        <v>226.73474999999999</v>
      </c>
    </row>
    <row r="49" spans="1:4">
      <c r="A49" s="64" t="s">
        <v>1203</v>
      </c>
      <c r="B49" s="95">
        <v>66.18065</v>
      </c>
      <c r="C49" s="95">
        <v>288.02256</v>
      </c>
      <c r="D49" s="95">
        <v>354.20321000000001</v>
      </c>
    </row>
    <row r="50" spans="1:4">
      <c r="A50" s="64" t="s">
        <v>1221</v>
      </c>
      <c r="B50" s="95">
        <v>177.63965999999999</v>
      </c>
      <c r="C50" s="95">
        <v>0</v>
      </c>
      <c r="D50" s="95">
        <v>177.63965999999999</v>
      </c>
    </row>
    <row r="51" spans="1:4">
      <c r="A51" s="99" t="s">
        <v>1241</v>
      </c>
      <c r="B51" s="95">
        <v>11.427010000000001</v>
      </c>
      <c r="C51" s="95">
        <v>0</v>
      </c>
      <c r="D51" s="95">
        <v>11.427010000000001</v>
      </c>
    </row>
    <row r="52" spans="1:4">
      <c r="A52" s="101" t="s">
        <v>200</v>
      </c>
      <c r="B52" s="95">
        <v>-118066.05653</v>
      </c>
      <c r="C52" s="95">
        <v>-73035.135020000002</v>
      </c>
      <c r="D52" s="95">
        <v>-191101.19155000002</v>
      </c>
    </row>
    <row r="53" spans="1:4">
      <c r="A53" s="64" t="s">
        <v>1275</v>
      </c>
      <c r="B53" s="95">
        <v>-17083.018170000003</v>
      </c>
      <c r="C53" s="95">
        <v>-2143.4860600000002</v>
      </c>
      <c r="D53" s="95">
        <v>-19226.504229999999</v>
      </c>
    </row>
    <row r="54" spans="1:4">
      <c r="A54" s="643" t="s">
        <v>1302</v>
      </c>
      <c r="B54" s="95">
        <v>-1028.82257</v>
      </c>
      <c r="C54" s="95">
        <v>-1655.2369799999999</v>
      </c>
      <c r="D54" s="95">
        <v>-2684.0595499999999</v>
      </c>
    </row>
    <row r="55" spans="1:4">
      <c r="A55" s="643" t="s">
        <v>1276</v>
      </c>
      <c r="B55" s="95">
        <v>-15394.628439999999</v>
      </c>
      <c r="C55" s="95">
        <v>-209.40554</v>
      </c>
      <c r="D55" s="95">
        <v>-15604.03398</v>
      </c>
    </row>
    <row r="56" spans="1:4">
      <c r="A56" s="643" t="s">
        <v>1303</v>
      </c>
      <c r="B56" s="95">
        <v>-557.64478000000008</v>
      </c>
      <c r="C56" s="95">
        <v>-1320.8380300000001</v>
      </c>
      <c r="D56" s="95">
        <v>-1878.48281</v>
      </c>
    </row>
    <row r="57" spans="1:4">
      <c r="A57" s="64" t="s">
        <v>1277</v>
      </c>
      <c r="B57" s="95">
        <v>-22311.199350000003</v>
      </c>
      <c r="C57" s="95">
        <v>-13510.41617</v>
      </c>
      <c r="D57" s="95">
        <v>-35821.615520000007</v>
      </c>
    </row>
    <row r="58" spans="1:4">
      <c r="A58" s="64" t="s">
        <v>201</v>
      </c>
      <c r="B58" s="95">
        <v>-1115.3648899999998</v>
      </c>
      <c r="C58" s="95">
        <v>-28743.505789999999</v>
      </c>
      <c r="D58" s="95">
        <v>-29858.87068</v>
      </c>
    </row>
    <row r="59" spans="1:4">
      <c r="A59" s="64" t="s">
        <v>202</v>
      </c>
      <c r="B59" s="95">
        <v>-46672.84592</v>
      </c>
      <c r="C59" s="95">
        <v>-20657.562480000001</v>
      </c>
      <c r="D59" s="95">
        <v>-67330.4084</v>
      </c>
    </row>
    <row r="60" spans="1:4">
      <c r="A60" s="64" t="s">
        <v>203</v>
      </c>
      <c r="B60" s="95">
        <v>-13568.40502</v>
      </c>
      <c r="C60" s="95">
        <v>-3224.2</v>
      </c>
      <c r="D60" s="95">
        <v>-16792.605019999999</v>
      </c>
    </row>
    <row r="61" spans="1:4">
      <c r="A61" s="64" t="s">
        <v>204</v>
      </c>
      <c r="B61" s="95">
        <v>0</v>
      </c>
      <c r="C61" s="95">
        <v>0</v>
      </c>
      <c r="D61" s="95">
        <v>0</v>
      </c>
    </row>
    <row r="62" spans="1:4">
      <c r="A62" s="64" t="s">
        <v>205</v>
      </c>
      <c r="B62" s="95">
        <v>0</v>
      </c>
      <c r="C62" s="95">
        <v>0</v>
      </c>
      <c r="D62" s="95">
        <v>0</v>
      </c>
    </row>
    <row r="63" spans="1:4">
      <c r="A63" s="64" t="s">
        <v>1005</v>
      </c>
      <c r="B63" s="95">
        <v>0</v>
      </c>
      <c r="C63" s="95">
        <v>-121.58328</v>
      </c>
      <c r="D63" s="95">
        <v>-121.58328</v>
      </c>
    </row>
    <row r="64" spans="1:4">
      <c r="A64" s="64" t="s">
        <v>1006</v>
      </c>
      <c r="B64" s="95">
        <v>0</v>
      </c>
      <c r="C64" s="95">
        <v>-354.37188000000003</v>
      </c>
      <c r="D64" s="95">
        <v>-354.37188000000003</v>
      </c>
    </row>
    <row r="65" spans="1:4">
      <c r="A65" s="64" t="s">
        <v>1204</v>
      </c>
      <c r="B65" s="95">
        <v>-155.04657</v>
      </c>
      <c r="C65" s="95">
        <v>-69.21687</v>
      </c>
      <c r="D65" s="95">
        <v>-224.26344</v>
      </c>
    </row>
    <row r="66" spans="1:4">
      <c r="A66" s="64" t="s">
        <v>1205</v>
      </c>
      <c r="B66" s="95">
        <v>-24.31822</v>
      </c>
      <c r="C66" s="95">
        <v>-228.22012000000001</v>
      </c>
      <c r="D66" s="95">
        <v>-252.53834000000001</v>
      </c>
    </row>
    <row r="67" spans="1:4">
      <c r="A67" s="64" t="s">
        <v>1206</v>
      </c>
      <c r="B67" s="95">
        <v>-152.59873000000002</v>
      </c>
      <c r="C67" s="95">
        <v>-233.43213</v>
      </c>
      <c r="D67" s="95">
        <v>-386.03085999999996</v>
      </c>
    </row>
    <row r="68" spans="1:4">
      <c r="A68" s="64" t="s">
        <v>1207</v>
      </c>
      <c r="B68" s="95">
        <v>-2.1638699999999997</v>
      </c>
      <c r="C68" s="95">
        <v>-563.65968999999996</v>
      </c>
      <c r="D68" s="95">
        <v>-565.82356000000004</v>
      </c>
    </row>
    <row r="69" spans="1:4">
      <c r="A69" s="177" t="s">
        <v>206</v>
      </c>
      <c r="B69" s="57">
        <v>94528.349700000006</v>
      </c>
      <c r="C69" s="57">
        <v>4093.9180999999999</v>
      </c>
      <c r="D69" s="57">
        <v>98622.267800000001</v>
      </c>
    </row>
    <row r="70" spans="1:4">
      <c r="A70" s="64" t="s">
        <v>207</v>
      </c>
      <c r="B70" s="95">
        <v>0</v>
      </c>
      <c r="C70" s="95">
        <v>0</v>
      </c>
      <c r="D70" s="95">
        <v>0</v>
      </c>
    </row>
    <row r="71" spans="1:4">
      <c r="A71" s="64" t="s">
        <v>208</v>
      </c>
      <c r="B71" s="95">
        <v>20960.343870000001</v>
      </c>
      <c r="C71" s="95">
        <v>917.98302000000001</v>
      </c>
      <c r="D71" s="95">
        <v>21878.32689</v>
      </c>
    </row>
    <row r="72" spans="1:4">
      <c r="A72" s="64" t="s">
        <v>209</v>
      </c>
      <c r="B72" s="95">
        <v>73568.005829999995</v>
      </c>
      <c r="C72" s="95">
        <v>3175.9350800000002</v>
      </c>
      <c r="D72" s="95">
        <v>76743.94090999999</v>
      </c>
    </row>
    <row r="73" spans="1:4">
      <c r="A73" s="64" t="s">
        <v>210</v>
      </c>
      <c r="B73" s="95">
        <v>0</v>
      </c>
      <c r="C73" s="95">
        <v>0</v>
      </c>
      <c r="D73" s="95">
        <v>0</v>
      </c>
    </row>
    <row r="74" spans="1:4">
      <c r="A74" s="64" t="s">
        <v>211</v>
      </c>
      <c r="B74" s="95">
        <v>0</v>
      </c>
      <c r="C74" s="95">
        <v>0</v>
      </c>
      <c r="D74" s="95">
        <v>0</v>
      </c>
    </row>
    <row r="75" spans="1:4">
      <c r="A75" s="177" t="s">
        <v>212</v>
      </c>
      <c r="B75" s="57">
        <v>888.60685000000001</v>
      </c>
      <c r="C75" s="57">
        <v>4981.6447600000001</v>
      </c>
      <c r="D75" s="57">
        <v>5870.2516100000003</v>
      </c>
    </row>
    <row r="76" spans="1:4">
      <c r="A76" s="64" t="s">
        <v>213</v>
      </c>
      <c r="B76" s="95">
        <v>0</v>
      </c>
      <c r="C76" s="95">
        <v>0</v>
      </c>
      <c r="D76" s="95">
        <v>0</v>
      </c>
    </row>
    <row r="77" spans="1:4">
      <c r="A77" s="64" t="s">
        <v>214</v>
      </c>
      <c r="B77" s="95">
        <v>9818.7445800000005</v>
      </c>
      <c r="C77" s="95">
        <v>9741.0200600000007</v>
      </c>
      <c r="D77" s="95">
        <v>19559.764640000001</v>
      </c>
    </row>
    <row r="78" spans="1:4">
      <c r="A78" s="64" t="s">
        <v>215</v>
      </c>
      <c r="B78" s="95">
        <v>0</v>
      </c>
      <c r="C78" s="95">
        <v>0</v>
      </c>
      <c r="D78" s="95">
        <v>0</v>
      </c>
    </row>
    <row r="79" spans="1:4">
      <c r="A79" s="64" t="s">
        <v>216</v>
      </c>
      <c r="B79" s="95">
        <v>50</v>
      </c>
      <c r="C79" s="95">
        <v>0</v>
      </c>
      <c r="D79" s="95">
        <v>50</v>
      </c>
    </row>
    <row r="80" spans="1:4">
      <c r="A80" s="64" t="s">
        <v>217</v>
      </c>
      <c r="B80" s="95">
        <v>-8980.1377300000004</v>
      </c>
      <c r="C80" s="95">
        <v>-4759.3752999999997</v>
      </c>
      <c r="D80" s="95">
        <v>-13739.51303</v>
      </c>
    </row>
    <row r="81" spans="1:4">
      <c r="A81" s="177" t="s">
        <v>218</v>
      </c>
      <c r="B81" s="57">
        <v>399926.89220999996</v>
      </c>
      <c r="C81" s="57">
        <v>36418.658009999999</v>
      </c>
      <c r="D81" s="57">
        <v>436345.55022000003</v>
      </c>
    </row>
    <row r="82" spans="1:4">
      <c r="A82" s="64" t="s">
        <v>172</v>
      </c>
      <c r="B82" s="95">
        <v>0</v>
      </c>
      <c r="C82" s="95">
        <v>0</v>
      </c>
      <c r="D82" s="95">
        <v>0</v>
      </c>
    </row>
    <row r="83" spans="1:4">
      <c r="A83" s="64" t="s">
        <v>173</v>
      </c>
      <c r="B83" s="95">
        <v>106500.31953000001</v>
      </c>
      <c r="C83" s="95">
        <v>0</v>
      </c>
      <c r="D83" s="95">
        <v>106500.31953000001</v>
      </c>
    </row>
    <row r="84" spans="1:4">
      <c r="A84" s="64" t="s">
        <v>174</v>
      </c>
      <c r="B84" s="95">
        <v>20651.9732</v>
      </c>
      <c r="C84" s="95">
        <v>0</v>
      </c>
      <c r="D84" s="95">
        <v>20651.9732</v>
      </c>
    </row>
    <row r="85" spans="1:4">
      <c r="A85" s="64" t="s">
        <v>175</v>
      </c>
      <c r="B85" s="95">
        <v>0</v>
      </c>
      <c r="C85" s="95">
        <v>0</v>
      </c>
      <c r="D85" s="95">
        <v>0</v>
      </c>
    </row>
    <row r="86" spans="1:4">
      <c r="A86" s="64" t="s">
        <v>219</v>
      </c>
      <c r="B86" s="95">
        <v>424.64368000000002</v>
      </c>
      <c r="C86" s="95">
        <v>0</v>
      </c>
      <c r="D86" s="95">
        <v>424.64368000000002</v>
      </c>
    </row>
    <row r="87" spans="1:4">
      <c r="A87" s="64" t="s">
        <v>220</v>
      </c>
      <c r="B87" s="95">
        <v>5173.1770999999999</v>
      </c>
      <c r="C87" s="95">
        <v>213.346</v>
      </c>
      <c r="D87" s="95">
        <v>5386.5230999999994</v>
      </c>
    </row>
    <row r="88" spans="1:4">
      <c r="A88" s="64" t="s">
        <v>177</v>
      </c>
      <c r="B88" s="95">
        <v>237872.07136999999</v>
      </c>
      <c r="C88" s="95">
        <v>36342.937330000001</v>
      </c>
      <c r="D88" s="95">
        <v>274215.00870000001</v>
      </c>
    </row>
    <row r="89" spans="1:4">
      <c r="A89" s="64" t="s">
        <v>221</v>
      </c>
      <c r="B89" s="95">
        <v>29505.24309</v>
      </c>
      <c r="C89" s="95">
        <v>0</v>
      </c>
      <c r="D89" s="95">
        <v>29505.24309</v>
      </c>
    </row>
    <row r="90" spans="1:4">
      <c r="A90" s="64" t="s">
        <v>222</v>
      </c>
      <c r="B90" s="95">
        <v>-200.53576000000001</v>
      </c>
      <c r="C90" s="95">
        <v>-137.62532000000002</v>
      </c>
      <c r="D90" s="95">
        <v>-338.16108000000003</v>
      </c>
    </row>
    <row r="91" spans="1:4">
      <c r="A91" s="177" t="s">
        <v>223</v>
      </c>
      <c r="B91" s="57">
        <v>129679.7663</v>
      </c>
      <c r="C91" s="57">
        <v>12880.878720000001</v>
      </c>
      <c r="D91" s="57">
        <v>142560.64502</v>
      </c>
    </row>
    <row r="92" spans="1:4">
      <c r="A92" s="64" t="s">
        <v>224</v>
      </c>
      <c r="B92" s="95">
        <v>23500.36</v>
      </c>
      <c r="C92" s="95">
        <v>3875.84</v>
      </c>
      <c r="D92" s="95">
        <v>27376.2</v>
      </c>
    </row>
    <row r="93" spans="1:4">
      <c r="A93" s="64" t="s">
        <v>225</v>
      </c>
      <c r="B93" s="95">
        <v>81424.45659999999</v>
      </c>
      <c r="C93" s="95">
        <v>6757.01397</v>
      </c>
      <c r="D93" s="95">
        <v>88181.47056999999</v>
      </c>
    </row>
    <row r="94" spans="1:4">
      <c r="A94" s="64" t="s">
        <v>226</v>
      </c>
      <c r="B94" s="95">
        <v>9968.5089000000007</v>
      </c>
      <c r="C94" s="95">
        <v>691.81641000000002</v>
      </c>
      <c r="D94" s="95">
        <v>10660.32531</v>
      </c>
    </row>
    <row r="95" spans="1:4">
      <c r="A95" s="64" t="s">
        <v>227</v>
      </c>
      <c r="B95" s="95">
        <v>3345.9934500000004</v>
      </c>
      <c r="C95" s="95">
        <v>564.64002000000005</v>
      </c>
      <c r="D95" s="95">
        <v>3910.6334700000002</v>
      </c>
    </row>
    <row r="96" spans="1:4">
      <c r="A96" s="64" t="s">
        <v>228</v>
      </c>
      <c r="B96" s="95">
        <v>8245.1612000000005</v>
      </c>
      <c r="C96" s="95">
        <v>878.08245999999997</v>
      </c>
      <c r="D96" s="95">
        <v>9123.2436600000001</v>
      </c>
    </row>
    <row r="97" spans="1:4">
      <c r="A97" s="64" t="s">
        <v>229</v>
      </c>
      <c r="B97" s="95">
        <v>2221.61573</v>
      </c>
      <c r="C97" s="95">
        <v>96.986999999999995</v>
      </c>
      <c r="D97" s="95">
        <v>2318.6027300000001</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8285.7085399999996</v>
      </c>
      <c r="C101" s="57">
        <v>854.08776999999998</v>
      </c>
      <c r="D101" s="57">
        <v>9139.7963099999997</v>
      </c>
    </row>
    <row r="102" spans="1:4">
      <c r="A102" s="64" t="s">
        <v>234</v>
      </c>
      <c r="B102" s="95">
        <v>1545.11384</v>
      </c>
      <c r="C102" s="95">
        <v>304.91091999999998</v>
      </c>
      <c r="D102" s="95">
        <v>1850.02476</v>
      </c>
    </row>
    <row r="103" spans="1:4">
      <c r="A103" s="64" t="s">
        <v>235</v>
      </c>
      <c r="B103" s="95">
        <v>3009.0580800000002</v>
      </c>
      <c r="C103" s="95">
        <v>352.49185</v>
      </c>
      <c r="D103" s="95">
        <v>3361.5499300000001</v>
      </c>
    </row>
    <row r="104" spans="1:4">
      <c r="A104" s="64" t="s">
        <v>236</v>
      </c>
      <c r="B104" s="95">
        <v>1207.3110800000002</v>
      </c>
      <c r="C104" s="95">
        <v>0</v>
      </c>
      <c r="D104" s="95">
        <v>1207.3110800000002</v>
      </c>
    </row>
    <row r="105" spans="1:4">
      <c r="A105" s="64" t="s">
        <v>237</v>
      </c>
      <c r="B105" s="95">
        <v>2817.8126200000002</v>
      </c>
      <c r="C105" s="95">
        <v>196.685</v>
      </c>
      <c r="D105" s="95">
        <v>3014.4976200000001</v>
      </c>
    </row>
    <row r="106" spans="1:4">
      <c r="A106" s="99" t="s">
        <v>238</v>
      </c>
      <c r="B106" s="95">
        <v>-293.58708000000001</v>
      </c>
      <c r="C106" s="95">
        <v>0</v>
      </c>
      <c r="D106" s="95">
        <v>-293.58708000000001</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5055077.2860500002</v>
      </c>
      <c r="C114" s="57">
        <v>825157.07325000002</v>
      </c>
      <c r="D114" s="57">
        <v>5880234.3593000006</v>
      </c>
    </row>
    <row r="115" spans="1:4">
      <c r="A115" s="177" t="s">
        <v>247</v>
      </c>
      <c r="B115" s="57">
        <v>3967315.0922500002</v>
      </c>
      <c r="C115" s="57">
        <v>412790.87212000001</v>
      </c>
      <c r="D115" s="57">
        <v>4380105.9643700002</v>
      </c>
    </row>
    <row r="116" spans="1:4">
      <c r="A116" s="64" t="s">
        <v>248</v>
      </c>
      <c r="B116" s="95">
        <v>354466.84160000004</v>
      </c>
      <c r="C116" s="95">
        <v>9808.19427</v>
      </c>
      <c r="D116" s="95">
        <v>364275.03587000002</v>
      </c>
    </row>
    <row r="117" spans="1:4">
      <c r="A117" s="64" t="s">
        <v>249</v>
      </c>
      <c r="B117" s="95">
        <v>354254.89663999999</v>
      </c>
      <c r="C117" s="95">
        <v>9550.0464499999998</v>
      </c>
      <c r="D117" s="95">
        <v>363804.94308999996</v>
      </c>
    </row>
    <row r="118" spans="1:4">
      <c r="A118" s="64" t="s">
        <v>250</v>
      </c>
      <c r="B118" s="95">
        <v>211.94495999999998</v>
      </c>
      <c r="C118" s="95">
        <v>258.14782000000002</v>
      </c>
      <c r="D118" s="95">
        <v>470.09278</v>
      </c>
    </row>
    <row r="119" spans="1:4">
      <c r="A119" s="64" t="s">
        <v>251</v>
      </c>
      <c r="B119" s="95">
        <v>1025327.89235</v>
      </c>
      <c r="C119" s="95">
        <v>194488.55061999999</v>
      </c>
      <c r="D119" s="95">
        <v>1219816.44297</v>
      </c>
    </row>
    <row r="120" spans="1:4">
      <c r="A120" s="64" t="s">
        <v>252</v>
      </c>
      <c r="B120" s="95">
        <v>52305.976659999993</v>
      </c>
      <c r="C120" s="95">
        <v>0</v>
      </c>
      <c r="D120" s="95">
        <v>52305.976659999993</v>
      </c>
    </row>
    <row r="121" spans="1:4">
      <c r="A121" s="65" t="s">
        <v>253</v>
      </c>
      <c r="B121" s="95">
        <v>178.82965999999999</v>
      </c>
      <c r="C121" s="95">
        <v>0</v>
      </c>
      <c r="D121" s="95">
        <v>178.82965999999999</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127.14700000000001</v>
      </c>
      <c r="C126" s="95">
        <v>0</v>
      </c>
      <c r="D126" s="95">
        <v>127.14700000000001</v>
      </c>
    </row>
    <row r="127" spans="1:4">
      <c r="A127" s="99" t="s">
        <v>1492</v>
      </c>
      <c r="B127" s="95">
        <v>0</v>
      </c>
      <c r="C127" s="95">
        <v>0</v>
      </c>
      <c r="D127" s="95">
        <v>0</v>
      </c>
    </row>
    <row r="128" spans="1:4">
      <c r="A128" s="156" t="s">
        <v>1493</v>
      </c>
      <c r="B128" s="95">
        <v>52000</v>
      </c>
      <c r="C128" s="95">
        <v>0</v>
      </c>
      <c r="D128" s="95">
        <v>52000</v>
      </c>
    </row>
    <row r="129" spans="1:4">
      <c r="A129" s="156" t="s">
        <v>261</v>
      </c>
      <c r="B129" s="95">
        <v>12351.946199999998</v>
      </c>
      <c r="C129" s="95">
        <v>23587.748199999998</v>
      </c>
      <c r="D129" s="95">
        <v>35939.6944</v>
      </c>
    </row>
    <row r="130" spans="1:4">
      <c r="A130" s="64" t="s">
        <v>262</v>
      </c>
      <c r="B130" s="95">
        <v>2239489.1390200001</v>
      </c>
      <c r="C130" s="95">
        <v>172370.85147999998</v>
      </c>
      <c r="D130" s="95">
        <v>2411859.9904999998</v>
      </c>
    </row>
    <row r="131" spans="1:4">
      <c r="A131" s="64" t="s">
        <v>263</v>
      </c>
      <c r="B131" s="95">
        <v>283373.29642000003</v>
      </c>
      <c r="C131" s="95">
        <v>12535.527550000001</v>
      </c>
      <c r="D131" s="95">
        <v>295908.82397000003</v>
      </c>
    </row>
    <row r="132" spans="1:4">
      <c r="A132" s="177" t="s">
        <v>264</v>
      </c>
      <c r="B132" s="57">
        <v>108.58117999999999</v>
      </c>
      <c r="C132" s="57">
        <v>0</v>
      </c>
      <c r="D132" s="57">
        <v>108.58117999999999</v>
      </c>
    </row>
    <row r="133" spans="1:4">
      <c r="A133" s="177" t="s">
        <v>455</v>
      </c>
      <c r="B133" s="57">
        <v>48274.859049999999</v>
      </c>
      <c r="C133" s="57">
        <v>39332.795319999997</v>
      </c>
      <c r="D133" s="57">
        <v>87607.654370000004</v>
      </c>
    </row>
    <row r="134" spans="1:4">
      <c r="A134" s="64" t="s">
        <v>456</v>
      </c>
      <c r="B134" s="95">
        <v>0</v>
      </c>
      <c r="C134" s="95">
        <v>0</v>
      </c>
      <c r="D134" s="95">
        <v>0</v>
      </c>
    </row>
    <row r="135" spans="1:4">
      <c r="A135" s="64" t="s">
        <v>457</v>
      </c>
      <c r="B135" s="95">
        <v>570.75806</v>
      </c>
      <c r="C135" s="95">
        <v>9.713239999999999</v>
      </c>
      <c r="D135" s="95">
        <v>580.47130000000004</v>
      </c>
    </row>
    <row r="136" spans="1:4">
      <c r="A136" s="64" t="s">
        <v>458</v>
      </c>
      <c r="B136" s="95">
        <v>0</v>
      </c>
      <c r="C136" s="95">
        <v>0</v>
      </c>
      <c r="D136" s="95">
        <v>0</v>
      </c>
    </row>
    <row r="137" spans="1:4">
      <c r="A137" s="64" t="s">
        <v>459</v>
      </c>
      <c r="B137" s="95">
        <v>0</v>
      </c>
      <c r="C137" s="95">
        <v>0</v>
      </c>
      <c r="D137" s="95">
        <v>0</v>
      </c>
    </row>
    <row r="138" spans="1:4">
      <c r="A138" s="64" t="s">
        <v>460</v>
      </c>
      <c r="B138" s="95">
        <v>46305</v>
      </c>
      <c r="C138" s="95">
        <v>36000</v>
      </c>
      <c r="D138" s="95">
        <v>82305</v>
      </c>
    </row>
    <row r="139" spans="1:4">
      <c r="A139" s="64" t="s">
        <v>467</v>
      </c>
      <c r="B139" s="95">
        <v>1399.1009899999999</v>
      </c>
      <c r="C139" s="95">
        <v>3323.0820800000001</v>
      </c>
      <c r="D139" s="95">
        <v>4722.18307</v>
      </c>
    </row>
    <row r="140" spans="1:4">
      <c r="A140" s="177" t="s">
        <v>265</v>
      </c>
      <c r="B140" s="57">
        <v>713553.10219000001</v>
      </c>
      <c r="C140" s="57">
        <v>340207.43297000002</v>
      </c>
      <c r="D140" s="57">
        <v>1053760.53516</v>
      </c>
    </row>
    <row r="141" spans="1:4">
      <c r="A141" s="64" t="s">
        <v>266</v>
      </c>
      <c r="B141" s="95">
        <v>5362.8982999999998</v>
      </c>
      <c r="C141" s="95">
        <v>3450.3415</v>
      </c>
      <c r="D141" s="95">
        <v>8813.2398000000012</v>
      </c>
    </row>
    <row r="142" spans="1:4">
      <c r="A142" s="64" t="s">
        <v>267</v>
      </c>
      <c r="B142" s="95">
        <v>149218.47696</v>
      </c>
      <c r="C142" s="95">
        <v>35200</v>
      </c>
      <c r="D142" s="95">
        <v>184418.47696</v>
      </c>
    </row>
    <row r="143" spans="1:4">
      <c r="A143" s="64" t="s">
        <v>268</v>
      </c>
      <c r="B143" s="95">
        <v>0</v>
      </c>
      <c r="C143" s="95">
        <v>0</v>
      </c>
      <c r="D143" s="95">
        <v>0</v>
      </c>
    </row>
    <row r="144" spans="1:4">
      <c r="A144" s="64" t="s">
        <v>269</v>
      </c>
      <c r="B144" s="95">
        <v>26009.682000000001</v>
      </c>
      <c r="C144" s="95">
        <v>15485.226560000001</v>
      </c>
      <c r="D144" s="95">
        <v>41494.908560000003</v>
      </c>
    </row>
    <row r="145" spans="1:4">
      <c r="A145" s="64" t="s">
        <v>1494</v>
      </c>
      <c r="B145" s="95">
        <v>446310.50819000002</v>
      </c>
      <c r="C145" s="95">
        <v>229571.81278000001</v>
      </c>
      <c r="D145" s="95">
        <v>675882.32097</v>
      </c>
    </row>
    <row r="146" spans="1:4">
      <c r="A146" s="64" t="s">
        <v>271</v>
      </c>
      <c r="B146" s="95">
        <v>0</v>
      </c>
      <c r="C146" s="95">
        <v>5090.6239999999998</v>
      </c>
      <c r="D146" s="95">
        <v>5090.6239999999998</v>
      </c>
    </row>
    <row r="147" spans="1:4">
      <c r="A147" s="64" t="s">
        <v>272</v>
      </c>
      <c r="B147" s="95">
        <v>76832</v>
      </c>
      <c r="C147" s="95">
        <v>0</v>
      </c>
      <c r="D147" s="95">
        <v>76832</v>
      </c>
    </row>
    <row r="148" spans="1:4">
      <c r="A148" s="64" t="s">
        <v>273</v>
      </c>
      <c r="B148" s="95">
        <v>9819.5367399999996</v>
      </c>
      <c r="C148" s="95">
        <v>51409.42813</v>
      </c>
      <c r="D148" s="95">
        <v>61228.964869999996</v>
      </c>
    </row>
    <row r="149" spans="1:4">
      <c r="A149" s="177" t="s">
        <v>274</v>
      </c>
      <c r="B149" s="57">
        <v>129780.00731999999</v>
      </c>
      <c r="C149" s="57">
        <v>23506.924129999999</v>
      </c>
      <c r="D149" s="57">
        <v>153286.93144999997</v>
      </c>
    </row>
    <row r="150" spans="1:4">
      <c r="A150" s="64" t="s">
        <v>207</v>
      </c>
      <c r="B150" s="95">
        <v>33101.809500000003</v>
      </c>
      <c r="C150" s="95">
        <v>20.295770000000001</v>
      </c>
      <c r="D150" s="95">
        <v>33122.10527</v>
      </c>
    </row>
    <row r="151" spans="1:4">
      <c r="A151" s="64" t="s">
        <v>209</v>
      </c>
      <c r="B151" s="95">
        <v>39201.324090000002</v>
      </c>
      <c r="C151" s="95">
        <v>15124.499659999999</v>
      </c>
      <c r="D151" s="95">
        <v>54325.823750000003</v>
      </c>
    </row>
    <row r="152" spans="1:4">
      <c r="A152" s="64" t="s">
        <v>275</v>
      </c>
      <c r="B152" s="95">
        <v>56467.891909999998</v>
      </c>
      <c r="C152" s="95">
        <v>7907.7304599999998</v>
      </c>
      <c r="D152" s="95">
        <v>64375.622369999997</v>
      </c>
    </row>
    <row r="153" spans="1:4">
      <c r="A153" s="64" t="s">
        <v>236</v>
      </c>
      <c r="B153" s="95">
        <v>1008.98182</v>
      </c>
      <c r="C153" s="95">
        <v>454.39823999999999</v>
      </c>
      <c r="D153" s="95">
        <v>1463.38006</v>
      </c>
    </row>
    <row r="154" spans="1:4">
      <c r="A154" s="64" t="s">
        <v>276</v>
      </c>
      <c r="B154" s="95">
        <v>0</v>
      </c>
      <c r="C154" s="95">
        <v>0</v>
      </c>
      <c r="D154" s="95">
        <v>0</v>
      </c>
    </row>
    <row r="155" spans="1:4">
      <c r="A155" s="177" t="s">
        <v>277</v>
      </c>
      <c r="B155" s="57">
        <v>56170.638460000002</v>
      </c>
      <c r="C155" s="57">
        <v>4626.9321900000004</v>
      </c>
      <c r="D155" s="57">
        <v>60797.570650000001</v>
      </c>
    </row>
    <row r="156" spans="1:4">
      <c r="A156" s="64" t="s">
        <v>278</v>
      </c>
      <c r="B156" s="95">
        <v>1483.00882</v>
      </c>
      <c r="C156" s="95">
        <v>248.04425000000001</v>
      </c>
      <c r="D156" s="95">
        <v>1731.0530700000002</v>
      </c>
    </row>
    <row r="157" spans="1:4">
      <c r="A157" s="64" t="s">
        <v>279</v>
      </c>
      <c r="B157" s="95">
        <v>0</v>
      </c>
      <c r="C157" s="95">
        <v>0</v>
      </c>
      <c r="D157" s="95">
        <v>0</v>
      </c>
    </row>
    <row r="158" spans="1:4">
      <c r="A158" s="64" t="s">
        <v>280</v>
      </c>
      <c r="B158" s="95">
        <v>15707.601789999999</v>
      </c>
      <c r="C158" s="95">
        <v>2189.4439700000003</v>
      </c>
      <c r="D158" s="95">
        <v>17897.045760000001</v>
      </c>
    </row>
    <row r="159" spans="1:4">
      <c r="A159" s="64" t="s">
        <v>1304</v>
      </c>
      <c r="B159" s="95">
        <v>0</v>
      </c>
      <c r="C159" s="95">
        <v>0</v>
      </c>
      <c r="D159" s="95">
        <v>0</v>
      </c>
    </row>
    <row r="160" spans="1:4">
      <c r="A160" s="64" t="s">
        <v>281</v>
      </c>
      <c r="B160" s="95">
        <v>38980.027849999999</v>
      </c>
      <c r="C160" s="95">
        <v>2189.4439700000003</v>
      </c>
      <c r="D160" s="95">
        <v>41169.471819999999</v>
      </c>
    </row>
    <row r="161" spans="1:4">
      <c r="A161" s="64" t="s">
        <v>282</v>
      </c>
      <c r="B161" s="95">
        <v>0</v>
      </c>
      <c r="C161" s="95">
        <v>0</v>
      </c>
      <c r="D161" s="95">
        <v>0</v>
      </c>
    </row>
    <row r="162" spans="1:4">
      <c r="A162" s="177" t="s">
        <v>283</v>
      </c>
      <c r="B162" s="57">
        <v>50433.333330000001</v>
      </c>
      <c r="C162" s="57">
        <v>0</v>
      </c>
      <c r="D162" s="57">
        <v>50433.333330000001</v>
      </c>
    </row>
    <row r="163" spans="1:4">
      <c r="A163" s="64" t="s">
        <v>284</v>
      </c>
      <c r="B163" s="95">
        <v>50000</v>
      </c>
      <c r="C163" s="95">
        <v>0</v>
      </c>
      <c r="D163" s="95">
        <v>50000</v>
      </c>
    </row>
    <row r="164" spans="1:4">
      <c r="A164" s="64" t="s">
        <v>285</v>
      </c>
      <c r="B164" s="95">
        <v>0</v>
      </c>
      <c r="C164" s="95">
        <v>0</v>
      </c>
      <c r="D164" s="95">
        <v>0</v>
      </c>
    </row>
    <row r="165" spans="1:4">
      <c r="A165" s="64" t="s">
        <v>1495</v>
      </c>
      <c r="B165" s="95">
        <v>0</v>
      </c>
      <c r="C165" s="95">
        <v>0</v>
      </c>
      <c r="D165" s="95">
        <v>0</v>
      </c>
    </row>
    <row r="166" spans="1:4">
      <c r="A166" s="64" t="s">
        <v>287</v>
      </c>
      <c r="B166" s="95">
        <v>433.33332999999999</v>
      </c>
      <c r="C166" s="95">
        <v>0</v>
      </c>
      <c r="D166" s="95">
        <v>433.33332999999999</v>
      </c>
    </row>
    <row r="167" spans="1:4">
      <c r="A167" s="177" t="s">
        <v>288</v>
      </c>
      <c r="B167" s="57">
        <v>89441.672269999995</v>
      </c>
      <c r="C167" s="57">
        <v>4692.1165199999996</v>
      </c>
      <c r="D167" s="57">
        <v>94133.788790000006</v>
      </c>
    </row>
    <row r="168" spans="1:4">
      <c r="A168" s="64" t="s">
        <v>289</v>
      </c>
      <c r="B168" s="95">
        <v>45790.360740000004</v>
      </c>
      <c r="C168" s="95">
        <v>0</v>
      </c>
      <c r="D168" s="95">
        <v>45790.360740000004</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45735.82374</v>
      </c>
      <c r="C171" s="95">
        <v>0</v>
      </c>
      <c r="D171" s="95">
        <v>45735.82374</v>
      </c>
    </row>
    <row r="172" spans="1:4">
      <c r="A172" s="64" t="s">
        <v>293</v>
      </c>
      <c r="B172" s="95">
        <v>0</v>
      </c>
      <c r="C172" s="95">
        <v>0</v>
      </c>
      <c r="D172" s="95">
        <v>0</v>
      </c>
    </row>
    <row r="173" spans="1:4">
      <c r="A173" s="64" t="s">
        <v>294</v>
      </c>
      <c r="B173" s="95">
        <v>0</v>
      </c>
      <c r="C173" s="95">
        <v>0</v>
      </c>
      <c r="D173" s="95">
        <v>0</v>
      </c>
    </row>
    <row r="174" spans="1:4">
      <c r="A174" s="64" t="s">
        <v>295</v>
      </c>
      <c r="B174" s="95">
        <v>42100</v>
      </c>
      <c r="C174" s="95">
        <v>4568.76</v>
      </c>
      <c r="D174" s="95">
        <v>46668.76</v>
      </c>
    </row>
    <row r="175" spans="1:4">
      <c r="A175" s="64" t="s">
        <v>296</v>
      </c>
      <c r="B175" s="95">
        <v>1551.3115299999999</v>
      </c>
      <c r="C175" s="95">
        <v>123.35652</v>
      </c>
      <c r="D175" s="95">
        <v>1674.66805</v>
      </c>
    </row>
    <row r="176" spans="1:4">
      <c r="A176" s="177" t="s">
        <v>297</v>
      </c>
      <c r="B176" s="57">
        <v>371908.02236</v>
      </c>
      <c r="C176" s="57">
        <v>62296.962180000002</v>
      </c>
      <c r="D176" s="57">
        <v>434204.98454000003</v>
      </c>
    </row>
    <row r="177" spans="1:4">
      <c r="A177" s="63" t="s">
        <v>298</v>
      </c>
      <c r="B177" s="95">
        <v>303114.90000000002</v>
      </c>
      <c r="C177" s="95">
        <v>100197.28</v>
      </c>
      <c r="D177" s="95">
        <v>403312.18</v>
      </c>
    </row>
    <row r="178" spans="1:4">
      <c r="A178" s="64" t="s">
        <v>299</v>
      </c>
      <c r="B178" s="95">
        <v>303114.90000000002</v>
      </c>
      <c r="C178" s="95">
        <v>100197.28</v>
      </c>
      <c r="D178" s="95">
        <v>403312.18</v>
      </c>
    </row>
    <row r="179" spans="1:4">
      <c r="A179" s="64" t="s">
        <v>300</v>
      </c>
      <c r="B179" s="95">
        <v>0</v>
      </c>
      <c r="C179" s="95">
        <v>0</v>
      </c>
      <c r="D179" s="95">
        <v>0</v>
      </c>
    </row>
    <row r="180" spans="1:4">
      <c r="A180" s="64" t="s">
        <v>301</v>
      </c>
      <c r="B180" s="95">
        <v>0</v>
      </c>
      <c r="C180" s="95">
        <v>0</v>
      </c>
      <c r="D180" s="95">
        <v>0</v>
      </c>
    </row>
    <row r="181" spans="1:4">
      <c r="A181" s="63" t="s">
        <v>302</v>
      </c>
      <c r="B181" s="95">
        <v>883.58978999999999</v>
      </c>
      <c r="C181" s="95">
        <v>4627.8855899999999</v>
      </c>
      <c r="D181" s="95">
        <v>5511.4753799999999</v>
      </c>
    </row>
    <row r="182" spans="1:4">
      <c r="A182" s="64" t="s">
        <v>303</v>
      </c>
      <c r="B182" s="95">
        <v>0</v>
      </c>
      <c r="C182" s="95">
        <v>0</v>
      </c>
      <c r="D182" s="95">
        <v>0</v>
      </c>
    </row>
    <row r="183" spans="1:4">
      <c r="A183" s="64" t="s">
        <v>304</v>
      </c>
      <c r="B183" s="95">
        <v>1.3038800000000001</v>
      </c>
      <c r="C183" s="95">
        <v>4627.8855899999999</v>
      </c>
      <c r="D183" s="95">
        <v>4629.1894699999993</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27368.250840000001</v>
      </c>
      <c r="C191" s="95">
        <v>-47514.476149999995</v>
      </c>
      <c r="D191" s="95">
        <v>-20146.225309999998</v>
      </c>
    </row>
    <row r="192" spans="1:4">
      <c r="A192" s="64" t="s">
        <v>313</v>
      </c>
      <c r="B192" s="95">
        <v>16218.301359999999</v>
      </c>
      <c r="C192" s="95">
        <v>-35522.031490000001</v>
      </c>
      <c r="D192" s="95">
        <v>-19303.73013</v>
      </c>
    </row>
    <row r="193" spans="1:4">
      <c r="A193" s="100" t="s">
        <v>314</v>
      </c>
      <c r="B193" s="95">
        <v>11149.949480000001</v>
      </c>
      <c r="C193" s="95">
        <v>-11992.444660000001</v>
      </c>
      <c r="D193" s="95">
        <v>-842.49518</v>
      </c>
    </row>
    <row r="194" spans="1:4">
      <c r="A194" s="155" t="s">
        <v>315</v>
      </c>
      <c r="B194" s="57">
        <v>5426985.3084100001</v>
      </c>
      <c r="C194" s="57">
        <v>887454.03542999993</v>
      </c>
      <c r="D194" s="57">
        <v>6314439.3438400002</v>
      </c>
    </row>
    <row r="195" spans="1:4">
      <c r="A195" s="177" t="s">
        <v>316</v>
      </c>
      <c r="B195" s="57">
        <v>39361.936880000001</v>
      </c>
      <c r="C195" s="57">
        <v>30645.0579</v>
      </c>
      <c r="D195" s="57">
        <v>70006.994780000008</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28717.987719999997</v>
      </c>
      <c r="D202" s="95">
        <v>28717.987719999997</v>
      </c>
    </row>
    <row r="203" spans="1:4">
      <c r="A203" s="64" t="s">
        <v>324</v>
      </c>
      <c r="B203" s="95">
        <v>0</v>
      </c>
      <c r="C203" s="95">
        <v>0</v>
      </c>
      <c r="D203" s="95">
        <v>0</v>
      </c>
    </row>
    <row r="204" spans="1:4">
      <c r="A204" s="64" t="s">
        <v>325</v>
      </c>
      <c r="B204" s="95">
        <v>0</v>
      </c>
      <c r="C204" s="95">
        <v>0</v>
      </c>
      <c r="D204" s="95">
        <v>0</v>
      </c>
    </row>
    <row r="205" spans="1:4">
      <c r="A205" s="64" t="s">
        <v>1496</v>
      </c>
      <c r="B205" s="95">
        <v>0</v>
      </c>
      <c r="C205" s="95">
        <v>1157.6410000000001</v>
      </c>
      <c r="D205" s="95">
        <v>1157.6410000000001</v>
      </c>
    </row>
    <row r="206" spans="1:4">
      <c r="A206" s="64" t="s">
        <v>327</v>
      </c>
      <c r="B206" s="95">
        <v>0</v>
      </c>
      <c r="C206" s="95">
        <v>0</v>
      </c>
      <c r="D206" s="95">
        <v>0</v>
      </c>
    </row>
    <row r="207" spans="1:4">
      <c r="A207" s="64" t="s">
        <v>328</v>
      </c>
      <c r="B207" s="95">
        <v>0</v>
      </c>
      <c r="C207" s="95">
        <v>27560.346719999998</v>
      </c>
      <c r="D207" s="95">
        <v>27560.346719999998</v>
      </c>
    </row>
    <row r="208" spans="1:4">
      <c r="A208" s="63" t="s">
        <v>329</v>
      </c>
      <c r="B208" s="95">
        <v>0</v>
      </c>
      <c r="C208" s="95">
        <v>0</v>
      </c>
      <c r="D208" s="95">
        <v>0</v>
      </c>
    </row>
    <row r="209" spans="1:4">
      <c r="A209" s="63" t="s">
        <v>330</v>
      </c>
      <c r="B209" s="95">
        <v>39361.936880000001</v>
      </c>
      <c r="C209" s="95">
        <v>1927.0701799999999</v>
      </c>
      <c r="D209" s="95">
        <v>41289.007060000004</v>
      </c>
    </row>
    <row r="210" spans="1:4">
      <c r="A210" s="64" t="s">
        <v>331</v>
      </c>
      <c r="B210" s="95">
        <v>0</v>
      </c>
      <c r="C210" s="95">
        <v>0</v>
      </c>
      <c r="D210" s="95">
        <v>0</v>
      </c>
    </row>
    <row r="211" spans="1:4">
      <c r="A211" s="64" t="s">
        <v>332</v>
      </c>
      <c r="B211" s="95">
        <v>39361.936880000001</v>
      </c>
      <c r="C211" s="95">
        <v>1777.7144499999999</v>
      </c>
      <c r="D211" s="95">
        <v>41139.651330000001</v>
      </c>
    </row>
    <row r="212" spans="1:4">
      <c r="A212" s="64" t="s">
        <v>333</v>
      </c>
      <c r="B212" s="95">
        <v>0</v>
      </c>
      <c r="C212" s="95">
        <v>0</v>
      </c>
      <c r="D212" s="95">
        <v>0</v>
      </c>
    </row>
    <row r="213" spans="1:4">
      <c r="A213" s="64" t="s">
        <v>334</v>
      </c>
      <c r="B213" s="95">
        <v>0</v>
      </c>
      <c r="C213" s="95">
        <v>149.35573000000002</v>
      </c>
      <c r="D213" s="95">
        <v>149.35573000000002</v>
      </c>
    </row>
    <row r="214" spans="1:4">
      <c r="A214" s="63" t="s">
        <v>335</v>
      </c>
      <c r="B214" s="95">
        <v>0</v>
      </c>
      <c r="C214" s="95">
        <v>0</v>
      </c>
      <c r="D214" s="95">
        <v>0</v>
      </c>
    </row>
    <row r="215" spans="1:4">
      <c r="A215" s="177" t="s">
        <v>336</v>
      </c>
      <c r="B215" s="57">
        <v>5898290.7375600003</v>
      </c>
      <c r="C215" s="57">
        <v>1851746.81283</v>
      </c>
      <c r="D215" s="57">
        <v>7750037.5503900005</v>
      </c>
    </row>
    <row r="216" spans="1:4">
      <c r="A216" s="63" t="s">
        <v>337</v>
      </c>
      <c r="B216" s="95">
        <v>0</v>
      </c>
      <c r="C216" s="95">
        <v>1.7999999999999999E-2</v>
      </c>
      <c r="D216" s="95">
        <v>1.7999999999999999E-2</v>
      </c>
    </row>
    <row r="217" spans="1:4">
      <c r="A217" s="64" t="s">
        <v>338</v>
      </c>
      <c r="B217" s="95">
        <v>0</v>
      </c>
      <c r="C217" s="95">
        <v>0</v>
      </c>
      <c r="D217" s="95">
        <v>0</v>
      </c>
    </row>
    <row r="218" spans="1:4">
      <c r="A218" s="64" t="s">
        <v>339</v>
      </c>
      <c r="B218" s="95">
        <v>0</v>
      </c>
      <c r="C218" s="95">
        <v>0</v>
      </c>
      <c r="D218" s="95">
        <v>0</v>
      </c>
    </row>
    <row r="219" spans="1:4">
      <c r="A219" s="64" t="s">
        <v>340</v>
      </c>
      <c r="B219" s="95">
        <v>0</v>
      </c>
      <c r="C219" s="95">
        <v>1.7999999999999999E-2</v>
      </c>
      <c r="D219" s="95">
        <v>1.7999999999999999E-2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3898665.3357100002</v>
      </c>
      <c r="C232" s="95">
        <v>1627117.5494900001</v>
      </c>
      <c r="D232" s="95">
        <v>5525782.8851999994</v>
      </c>
    </row>
    <row r="233" spans="1:4">
      <c r="A233" s="64" t="s">
        <v>354</v>
      </c>
      <c r="B233" s="95">
        <v>2954793.4788699998</v>
      </c>
      <c r="C233" s="95">
        <v>1483787.35574</v>
      </c>
      <c r="D233" s="95">
        <v>4438580.8346099993</v>
      </c>
    </row>
    <row r="234" spans="1:4">
      <c r="A234" s="64" t="s">
        <v>355</v>
      </c>
      <c r="B234" s="95">
        <v>0</v>
      </c>
      <c r="C234" s="95">
        <v>0</v>
      </c>
      <c r="D234" s="95">
        <v>0</v>
      </c>
    </row>
    <row r="235" spans="1:4">
      <c r="A235" s="64" t="s">
        <v>356</v>
      </c>
      <c r="B235" s="95">
        <v>922990.60967999999</v>
      </c>
      <c r="C235" s="95">
        <v>120282.21979</v>
      </c>
      <c r="D235" s="95">
        <v>1043272.82947</v>
      </c>
    </row>
    <row r="236" spans="1:4">
      <c r="A236" s="64" t="s">
        <v>357</v>
      </c>
      <c r="B236" s="95">
        <v>0</v>
      </c>
      <c r="C236" s="95">
        <v>0</v>
      </c>
      <c r="D236" s="95">
        <v>0</v>
      </c>
    </row>
    <row r="237" spans="1:4">
      <c r="A237" s="64" t="s">
        <v>358</v>
      </c>
      <c r="B237" s="64">
        <v>738.10562000000004</v>
      </c>
      <c r="C237" s="64">
        <v>20412.333469999998</v>
      </c>
      <c r="D237" s="64">
        <v>21150.43909</v>
      </c>
    </row>
    <row r="238" spans="1:4">
      <c r="A238" s="64" t="s">
        <v>359</v>
      </c>
      <c r="B238" s="64">
        <v>0</v>
      </c>
      <c r="C238" s="64">
        <v>0</v>
      </c>
      <c r="D238" s="64">
        <v>0</v>
      </c>
    </row>
    <row r="239" spans="1:4">
      <c r="A239" s="64" t="s">
        <v>360</v>
      </c>
      <c r="B239" s="64">
        <v>0</v>
      </c>
      <c r="C239" s="64">
        <v>0</v>
      </c>
      <c r="D239" s="64">
        <v>0</v>
      </c>
    </row>
    <row r="240" spans="1:4">
      <c r="A240" s="64" t="s">
        <v>361</v>
      </c>
      <c r="B240" s="64">
        <v>20143.141540000001</v>
      </c>
      <c r="C240" s="64">
        <v>2635.6404900000002</v>
      </c>
      <c r="D240" s="64">
        <v>22778.782030000002</v>
      </c>
    </row>
    <row r="241" spans="1:4">
      <c r="A241" s="63" t="s">
        <v>362</v>
      </c>
      <c r="B241" s="64">
        <v>1969192.29529</v>
      </c>
      <c r="C241" s="64">
        <v>223928.04277999999</v>
      </c>
      <c r="D241" s="64">
        <v>2193120.3380700001</v>
      </c>
    </row>
    <row r="242" spans="1:4">
      <c r="A242" s="64" t="s">
        <v>363</v>
      </c>
      <c r="B242" s="64">
        <v>958792.56683999998</v>
      </c>
      <c r="C242" s="64">
        <v>168094.03816</v>
      </c>
      <c r="D242" s="64">
        <v>1126886.605</v>
      </c>
    </row>
    <row r="243" spans="1:4">
      <c r="A243" s="64" t="s">
        <v>364</v>
      </c>
      <c r="B243" s="64">
        <v>0</v>
      </c>
      <c r="C243" s="64">
        <v>0</v>
      </c>
      <c r="D243" s="64">
        <v>0</v>
      </c>
    </row>
    <row r="244" spans="1:4">
      <c r="A244" s="64" t="s">
        <v>365</v>
      </c>
      <c r="B244" s="64">
        <v>211079.98965999999</v>
      </c>
      <c r="C244" s="64">
        <v>27285.568070000001</v>
      </c>
      <c r="D244" s="64">
        <v>238365.55773</v>
      </c>
    </row>
    <row r="245" spans="1:4">
      <c r="A245" s="64" t="s">
        <v>366</v>
      </c>
      <c r="B245" s="64">
        <v>23031.207420000002</v>
      </c>
      <c r="C245" s="64">
        <v>25984.604179999998</v>
      </c>
      <c r="D245" s="64">
        <v>49015.811600000001</v>
      </c>
    </row>
    <row r="246" spans="1:4">
      <c r="A246" s="64" t="s">
        <v>1497</v>
      </c>
      <c r="B246" s="64">
        <v>0</v>
      </c>
      <c r="C246" s="64">
        <v>0</v>
      </c>
      <c r="D246" s="64">
        <v>0</v>
      </c>
    </row>
    <row r="247" spans="1:4">
      <c r="A247" s="64" t="s">
        <v>367</v>
      </c>
      <c r="B247" s="64">
        <v>776288.53136999998</v>
      </c>
      <c r="C247" s="64">
        <v>2563.8323700000001</v>
      </c>
      <c r="D247" s="64">
        <v>778852.36374000006</v>
      </c>
    </row>
    <row r="248" spans="1:4">
      <c r="A248" s="63" t="s">
        <v>368</v>
      </c>
      <c r="B248" s="64">
        <v>30433.10656</v>
      </c>
      <c r="C248" s="64">
        <v>701.20256000000006</v>
      </c>
      <c r="D248" s="64">
        <v>31134.309120000002</v>
      </c>
    </row>
    <row r="249" spans="1:4">
      <c r="A249" s="64" t="s">
        <v>369</v>
      </c>
      <c r="B249" s="64">
        <v>30053.849190000001</v>
      </c>
      <c r="C249" s="64">
        <v>698.31143000000009</v>
      </c>
      <c r="D249" s="64">
        <v>30752.160620000002</v>
      </c>
    </row>
    <row r="250" spans="1:4">
      <c r="A250" s="64" t="s">
        <v>370</v>
      </c>
      <c r="B250" s="64">
        <v>379.25736999999998</v>
      </c>
      <c r="C250" s="64">
        <v>2.89113</v>
      </c>
      <c r="D250" s="64">
        <v>382.14850000000001</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c r="A254" s="177" t="s">
        <v>372</v>
      </c>
      <c r="B254" s="57">
        <v>240227.68502999999</v>
      </c>
      <c r="C254" s="57">
        <v>27371.403180000001</v>
      </c>
      <c r="D254" s="57">
        <v>267599.08821000002</v>
      </c>
    </row>
    <row r="255" spans="1:4">
      <c r="A255" s="64" t="s">
        <v>373</v>
      </c>
      <c r="B255" s="95">
        <v>0</v>
      </c>
      <c r="C255" s="95">
        <v>101.81278999999999</v>
      </c>
      <c r="D255" s="95">
        <v>101.81278999999999</v>
      </c>
    </row>
    <row r="256" spans="1:4">
      <c r="A256" s="64" t="s">
        <v>374</v>
      </c>
      <c r="B256" s="95">
        <v>4499.4913099999994</v>
      </c>
      <c r="C256" s="95">
        <v>303.42180999999999</v>
      </c>
      <c r="D256" s="95">
        <v>4802.9131200000002</v>
      </c>
    </row>
    <row r="257" spans="1:4">
      <c r="A257" s="64" t="s">
        <v>375</v>
      </c>
      <c r="B257" s="95">
        <v>206576.73162999999</v>
      </c>
      <c r="C257" s="95">
        <v>16367.185380000001</v>
      </c>
      <c r="D257" s="95">
        <v>222943.91701</v>
      </c>
    </row>
    <row r="258" spans="1:4">
      <c r="A258" s="64" t="s">
        <v>376</v>
      </c>
      <c r="B258" s="95">
        <v>9342.3028800000011</v>
      </c>
      <c r="C258" s="95">
        <v>9270.6034499999987</v>
      </c>
      <c r="D258" s="95">
        <v>18612.906329999998</v>
      </c>
    </row>
    <row r="259" spans="1:4">
      <c r="A259" s="64" t="s">
        <v>377</v>
      </c>
      <c r="B259" s="95">
        <v>1768.00368</v>
      </c>
      <c r="C259" s="95">
        <v>206.41198</v>
      </c>
      <c r="D259" s="95">
        <v>1974.4156599999999</v>
      </c>
    </row>
    <row r="260" spans="1:4">
      <c r="A260" s="64" t="s">
        <v>378</v>
      </c>
      <c r="B260" s="95">
        <v>272.26019000000002</v>
      </c>
      <c r="C260" s="95">
        <v>225.51205999999999</v>
      </c>
      <c r="D260" s="95">
        <v>497.77224999999999</v>
      </c>
    </row>
    <row r="261" spans="1:4">
      <c r="A261" s="64" t="s">
        <v>379</v>
      </c>
      <c r="B261" s="95">
        <v>1323.5553799999998</v>
      </c>
      <c r="C261" s="95">
        <v>259.23035999999996</v>
      </c>
      <c r="D261" s="95">
        <v>1582.78574</v>
      </c>
    </row>
    <row r="262" spans="1:4">
      <c r="A262" s="64" t="s">
        <v>380</v>
      </c>
      <c r="B262" s="95">
        <v>9.42516</v>
      </c>
      <c r="C262" s="95">
        <v>89.997450000000001</v>
      </c>
      <c r="D262" s="95">
        <v>99.422610000000006</v>
      </c>
    </row>
    <row r="263" spans="1:4">
      <c r="A263" s="64" t="s">
        <v>381</v>
      </c>
      <c r="B263" s="95">
        <v>0</v>
      </c>
      <c r="C263" s="95">
        <v>0</v>
      </c>
      <c r="D263" s="95">
        <v>0</v>
      </c>
    </row>
    <row r="264" spans="1:4">
      <c r="A264" s="64" t="s">
        <v>382</v>
      </c>
      <c r="B264" s="95">
        <v>16221.3714</v>
      </c>
      <c r="C264" s="95">
        <v>0</v>
      </c>
      <c r="D264" s="95">
        <v>16221.3714</v>
      </c>
    </row>
    <row r="265" spans="1:4">
      <c r="A265" s="64" t="s">
        <v>383</v>
      </c>
      <c r="B265" s="95">
        <v>214.54339999999999</v>
      </c>
      <c r="C265" s="95">
        <v>547.22789999999998</v>
      </c>
      <c r="D265" s="95">
        <v>761.7713</v>
      </c>
    </row>
    <row r="266" spans="1:4">
      <c r="A266" s="177" t="s">
        <v>384</v>
      </c>
      <c r="B266" s="57">
        <v>-85166.90668</v>
      </c>
      <c r="C266" s="57">
        <v>-11332.1854</v>
      </c>
      <c r="D266" s="57">
        <v>-96499.092080000002</v>
      </c>
    </row>
    <row r="267" spans="1:4">
      <c r="A267" s="64" t="s">
        <v>385</v>
      </c>
      <c r="B267" s="95">
        <v>-71479.202659999995</v>
      </c>
      <c r="C267" s="95">
        <v>-5455.2702099999997</v>
      </c>
      <c r="D267" s="95">
        <v>-76934.472869999998</v>
      </c>
    </row>
    <row r="268" spans="1:4">
      <c r="A268" s="64" t="s">
        <v>386</v>
      </c>
      <c r="B268" s="95">
        <v>0</v>
      </c>
      <c r="C268" s="95">
        <v>0</v>
      </c>
      <c r="D268" s="95">
        <v>0</v>
      </c>
    </row>
    <row r="269" spans="1:4">
      <c r="A269" s="64" t="s">
        <v>387</v>
      </c>
      <c r="B269" s="95">
        <v>-9957.0931099999998</v>
      </c>
      <c r="C269" s="95">
        <v>-4918.9294600000003</v>
      </c>
      <c r="D269" s="95">
        <v>-14876.022570000001</v>
      </c>
    </row>
    <row r="270" spans="1:4">
      <c r="A270" s="64" t="s">
        <v>388</v>
      </c>
      <c r="B270" s="95">
        <v>-261.56263000000001</v>
      </c>
      <c r="C270" s="95">
        <v>0</v>
      </c>
      <c r="D270" s="95">
        <v>-261.56263000000001</v>
      </c>
    </row>
    <row r="271" spans="1:4">
      <c r="A271" s="64" t="s">
        <v>389</v>
      </c>
      <c r="B271" s="95">
        <v>-1337.17869</v>
      </c>
      <c r="C271" s="95">
        <v>0</v>
      </c>
      <c r="D271" s="95">
        <v>-1337.17869</v>
      </c>
    </row>
    <row r="272" spans="1:4">
      <c r="A272" s="65" t="s">
        <v>390</v>
      </c>
      <c r="B272" s="95">
        <v>-2129.0929000000001</v>
      </c>
      <c r="C272" s="95">
        <v>-114.98046000000001</v>
      </c>
      <c r="D272" s="95">
        <v>-2244.0733599999999</v>
      </c>
    </row>
    <row r="273" spans="1:4">
      <c r="A273" s="65" t="s">
        <v>461</v>
      </c>
      <c r="B273" s="95">
        <v>-2.7766899999999999</v>
      </c>
      <c r="C273" s="95">
        <v>-843.00527</v>
      </c>
      <c r="D273" s="95">
        <v>-845.78195999999991</v>
      </c>
    </row>
    <row r="274" spans="1:4">
      <c r="A274" s="177" t="s">
        <v>976</v>
      </c>
      <c r="B274" s="57">
        <v>155060.77835000001</v>
      </c>
      <c r="C274" s="57">
        <v>16039.217779999999</v>
      </c>
      <c r="D274" s="57">
        <v>171099.99612999998</v>
      </c>
    </row>
    <row r="275" spans="1:4">
      <c r="A275" s="155" t="s">
        <v>391</v>
      </c>
      <c r="B275" s="57">
        <v>20539.663280000001</v>
      </c>
      <c r="C275" s="57">
        <v>1131.6787300000001</v>
      </c>
      <c r="D275" s="57">
        <v>21671.34201</v>
      </c>
    </row>
    <row r="276" spans="1:4">
      <c r="A276" s="64" t="s">
        <v>392</v>
      </c>
      <c r="B276" s="95">
        <v>15742.955900000001</v>
      </c>
      <c r="C276" s="95">
        <v>660.89675999999997</v>
      </c>
      <c r="D276" s="95">
        <v>16403.85266</v>
      </c>
    </row>
    <row r="277" spans="1:4">
      <c r="A277" s="64" t="s">
        <v>393</v>
      </c>
      <c r="B277" s="95">
        <v>532.62393000000009</v>
      </c>
      <c r="C277" s="95">
        <v>120.39861000000001</v>
      </c>
      <c r="D277" s="95">
        <v>653.02254000000005</v>
      </c>
    </row>
    <row r="278" spans="1:4">
      <c r="A278" s="64" t="s">
        <v>394</v>
      </c>
      <c r="B278" s="95">
        <v>2417.67461</v>
      </c>
      <c r="C278" s="95">
        <v>271.02199999999999</v>
      </c>
      <c r="D278" s="95">
        <v>2688.69661</v>
      </c>
    </row>
    <row r="279" spans="1:4">
      <c r="A279" s="64" t="s">
        <v>395</v>
      </c>
      <c r="B279" s="95">
        <v>112.90866</v>
      </c>
      <c r="C279" s="95">
        <v>0</v>
      </c>
      <c r="D279" s="95">
        <v>112.90866</v>
      </c>
    </row>
    <row r="280" spans="1:4">
      <c r="A280" s="62" t="s">
        <v>396</v>
      </c>
      <c r="B280" s="95">
        <v>1733.50018</v>
      </c>
      <c r="C280" s="95">
        <v>79.361360000000005</v>
      </c>
      <c r="D280" s="95">
        <v>1812.8615400000001</v>
      </c>
    </row>
    <row r="281" spans="1:4">
      <c r="A281" s="62" t="s">
        <v>397</v>
      </c>
      <c r="B281" s="95">
        <v>0</v>
      </c>
      <c r="C281" s="95">
        <v>0</v>
      </c>
      <c r="D281" s="95">
        <v>0</v>
      </c>
    </row>
    <row r="282" spans="1:4">
      <c r="A282" s="177" t="s">
        <v>398</v>
      </c>
      <c r="B282" s="57">
        <v>-6729.8671599999998</v>
      </c>
      <c r="C282" s="57">
        <v>-2442.99559</v>
      </c>
      <c r="D282" s="57">
        <v>-9172.8627500000002</v>
      </c>
    </row>
    <row r="283" spans="1:4">
      <c r="A283" s="64" t="s">
        <v>392</v>
      </c>
      <c r="B283" s="95">
        <v>-2396.4812599999996</v>
      </c>
      <c r="C283" s="95">
        <v>-272.78636999999998</v>
      </c>
      <c r="D283" s="95">
        <v>-2669.2676299999998</v>
      </c>
    </row>
    <row r="284" spans="1:4">
      <c r="A284" s="64" t="s">
        <v>399</v>
      </c>
      <c r="B284" s="95">
        <v>-1596.00657</v>
      </c>
      <c r="C284" s="95">
        <v>-1841.57446</v>
      </c>
      <c r="D284" s="95">
        <v>-3437.5810299999998</v>
      </c>
    </row>
    <row r="285" spans="1:4">
      <c r="A285" s="64" t="s">
        <v>400</v>
      </c>
      <c r="B285" s="95">
        <v>-567.31808999999998</v>
      </c>
      <c r="C285" s="95">
        <v>0</v>
      </c>
      <c r="D285" s="95">
        <v>-567.31808999999998</v>
      </c>
    </row>
    <row r="286" spans="1:4">
      <c r="A286" s="64" t="s">
        <v>401</v>
      </c>
      <c r="B286" s="95">
        <v>0</v>
      </c>
      <c r="C286" s="95">
        <v>0</v>
      </c>
      <c r="D286" s="95">
        <v>0</v>
      </c>
    </row>
    <row r="287" spans="1:4">
      <c r="A287" s="64" t="s">
        <v>402</v>
      </c>
      <c r="B287" s="95">
        <v>-2170.06124</v>
      </c>
      <c r="C287" s="95">
        <v>-328.63476000000003</v>
      </c>
      <c r="D287" s="95">
        <v>-2498.6959999999999</v>
      </c>
    </row>
    <row r="288" spans="1:4">
      <c r="A288" s="65" t="s">
        <v>403</v>
      </c>
      <c r="B288" s="95">
        <v>0</v>
      </c>
      <c r="C288" s="95">
        <v>0</v>
      </c>
      <c r="D288" s="95">
        <v>0</v>
      </c>
    </row>
    <row r="289" spans="1:4">
      <c r="A289" s="177" t="s">
        <v>975</v>
      </c>
      <c r="B289" s="57">
        <v>168870.57446999999</v>
      </c>
      <c r="C289" s="57">
        <v>14727.90092</v>
      </c>
      <c r="D289" s="57">
        <v>183598.47538999998</v>
      </c>
    </row>
    <row r="290" spans="1:4">
      <c r="A290" s="64" t="s">
        <v>404</v>
      </c>
      <c r="B290" s="95">
        <v>27256.873</v>
      </c>
      <c r="C290" s="95">
        <v>10658.261210000001</v>
      </c>
      <c r="D290" s="95">
        <v>37915.134210000004</v>
      </c>
    </row>
    <row r="291" spans="1:4">
      <c r="A291" s="64" t="s">
        <v>405</v>
      </c>
      <c r="B291" s="95">
        <v>4117.0522000000001</v>
      </c>
      <c r="C291" s="95">
        <v>199.79760999999999</v>
      </c>
      <c r="D291" s="95">
        <v>4316.8498099999997</v>
      </c>
    </row>
    <row r="292" spans="1:4">
      <c r="A292" s="64" t="s">
        <v>406</v>
      </c>
      <c r="B292" s="95">
        <v>23139.820800000001</v>
      </c>
      <c r="C292" s="95">
        <v>10458.463599999999</v>
      </c>
      <c r="D292" s="95">
        <v>33598.284399999997</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v>
      </c>
      <c r="C296" s="95">
        <v>0</v>
      </c>
      <c r="D296" s="95">
        <v>0</v>
      </c>
    </row>
    <row r="297" spans="1:4">
      <c r="A297" s="64" t="s">
        <v>411</v>
      </c>
      <c r="B297" s="95">
        <v>0</v>
      </c>
      <c r="C297" s="95">
        <v>0</v>
      </c>
      <c r="D297" s="95">
        <v>0</v>
      </c>
    </row>
    <row r="298" spans="1:4">
      <c r="A298" s="64" t="s">
        <v>412</v>
      </c>
      <c r="B298" s="95">
        <v>-52704.862659999999</v>
      </c>
      <c r="C298" s="95">
        <v>-15611.9205</v>
      </c>
      <c r="D298" s="95">
        <v>-68316.783159999992</v>
      </c>
    </row>
    <row r="299" spans="1:4">
      <c r="A299" s="64" t="s">
        <v>413</v>
      </c>
      <c r="B299" s="95">
        <v>-32352.306860000001</v>
      </c>
      <c r="C299" s="95">
        <v>-13985.25087</v>
      </c>
      <c r="D299" s="95">
        <v>-46337.557729999993</v>
      </c>
    </row>
    <row r="300" spans="1:4">
      <c r="A300" s="64" t="s">
        <v>414</v>
      </c>
      <c r="B300" s="95">
        <v>-0.94353999999999993</v>
      </c>
      <c r="C300" s="95">
        <v>0</v>
      </c>
      <c r="D300" s="95">
        <v>-0.94353999999999993</v>
      </c>
    </row>
    <row r="301" spans="1:4">
      <c r="A301" s="64" t="s">
        <v>415</v>
      </c>
      <c r="B301" s="95">
        <v>-10837.74828</v>
      </c>
      <c r="C301" s="95">
        <v>0</v>
      </c>
      <c r="D301" s="95">
        <v>-10837.74828</v>
      </c>
    </row>
    <row r="302" spans="1:4">
      <c r="A302" s="65" t="s">
        <v>416</v>
      </c>
      <c r="B302" s="95">
        <v>-9513.8639800000001</v>
      </c>
      <c r="C302" s="95">
        <v>-1626.6696299999999</v>
      </c>
      <c r="D302" s="95">
        <v>-11140.533609999999</v>
      </c>
    </row>
    <row r="303" spans="1:4">
      <c r="A303" s="65" t="s">
        <v>1498</v>
      </c>
      <c r="B303" s="95">
        <v>0</v>
      </c>
      <c r="C303" s="95">
        <v>0</v>
      </c>
      <c r="D303" s="95">
        <v>0</v>
      </c>
    </row>
    <row r="304" spans="1:4">
      <c r="A304" s="64" t="s">
        <v>418</v>
      </c>
      <c r="B304" s="95">
        <v>0</v>
      </c>
      <c r="C304" s="95">
        <v>0</v>
      </c>
      <c r="D304" s="95">
        <v>0</v>
      </c>
    </row>
    <row r="305" spans="1:4">
      <c r="A305" s="177" t="s">
        <v>974</v>
      </c>
      <c r="B305" s="57">
        <v>143422.58481</v>
      </c>
      <c r="C305" s="57">
        <v>9774.2416300000004</v>
      </c>
      <c r="D305" s="57">
        <v>153196.82644</v>
      </c>
    </row>
    <row r="306" spans="1:4">
      <c r="A306" s="177" t="s">
        <v>419</v>
      </c>
      <c r="B306" s="57">
        <v>-123215.04417000001</v>
      </c>
      <c r="C306" s="57">
        <v>-21732.557489999999</v>
      </c>
      <c r="D306" s="57">
        <v>-144947.60165999999</v>
      </c>
    </row>
    <row r="307" spans="1:4">
      <c r="A307" s="64" t="s">
        <v>420</v>
      </c>
      <c r="B307" s="95">
        <v>-67689.182400000005</v>
      </c>
      <c r="C307" s="95">
        <v>-13387.15835</v>
      </c>
      <c r="D307" s="95">
        <v>-81076.340750000003</v>
      </c>
    </row>
    <row r="308" spans="1:4">
      <c r="A308" s="64" t="s">
        <v>421</v>
      </c>
      <c r="B308" s="95">
        <v>-12323.24475</v>
      </c>
      <c r="C308" s="95">
        <v>-2078.93471</v>
      </c>
      <c r="D308" s="95">
        <v>-14402.179460000001</v>
      </c>
    </row>
    <row r="309" spans="1:4">
      <c r="A309" s="64" t="s">
        <v>422</v>
      </c>
      <c r="B309" s="95">
        <v>-483.89646000000005</v>
      </c>
      <c r="C309" s="95">
        <v>-243.38482000000002</v>
      </c>
      <c r="D309" s="95">
        <v>-727.28128000000004</v>
      </c>
    </row>
    <row r="310" spans="1:4">
      <c r="A310" s="64" t="s">
        <v>423</v>
      </c>
      <c r="B310" s="95">
        <v>-3659.2620099999999</v>
      </c>
      <c r="C310" s="95">
        <v>-559.94660999999996</v>
      </c>
      <c r="D310" s="95">
        <v>-4219.2086200000003</v>
      </c>
    </row>
    <row r="311" spans="1:4">
      <c r="A311" s="64" t="s">
        <v>424</v>
      </c>
      <c r="B311" s="95">
        <v>-8164.0054600000003</v>
      </c>
      <c r="C311" s="95">
        <v>-1178.6646899999998</v>
      </c>
      <c r="D311" s="95">
        <v>-9342.6701499999999</v>
      </c>
    </row>
    <row r="312" spans="1:4">
      <c r="A312" s="64" t="s">
        <v>425</v>
      </c>
      <c r="B312" s="95">
        <v>-1834.81449</v>
      </c>
      <c r="C312" s="95">
        <v>-208.05848999999998</v>
      </c>
      <c r="D312" s="95">
        <v>-2042.8729799999999</v>
      </c>
    </row>
    <row r="313" spans="1:4">
      <c r="A313" s="64" t="s">
        <v>426</v>
      </c>
      <c r="B313" s="95">
        <v>-4529.7433099999998</v>
      </c>
      <c r="C313" s="95">
        <v>-604.68220999999994</v>
      </c>
      <c r="D313" s="95">
        <v>-5134.4255199999998</v>
      </c>
    </row>
    <row r="314" spans="1:4">
      <c r="A314" s="64" t="s">
        <v>427</v>
      </c>
      <c r="B314" s="95">
        <v>-1090.8764900000001</v>
      </c>
      <c r="C314" s="95">
        <v>-239.214</v>
      </c>
      <c r="D314" s="95">
        <v>-1330.09049</v>
      </c>
    </row>
    <row r="315" spans="1:4">
      <c r="A315" s="64" t="s">
        <v>428</v>
      </c>
      <c r="B315" s="95">
        <v>-23440.018800000002</v>
      </c>
      <c r="C315" s="95">
        <v>-3232.51361</v>
      </c>
      <c r="D315" s="95">
        <v>-26672.53241</v>
      </c>
    </row>
    <row r="316" spans="1:4">
      <c r="A316" s="155" t="s">
        <v>973</v>
      </c>
      <c r="B316" s="57">
        <v>20207.540639999999</v>
      </c>
      <c r="C316" s="57">
        <v>-11958.315859999999</v>
      </c>
      <c r="D316" s="57">
        <v>8249.2247800000005</v>
      </c>
    </row>
    <row r="317" spans="1:4">
      <c r="A317" s="65" t="s">
        <v>429</v>
      </c>
      <c r="B317" s="95">
        <v>3.3849899999999997</v>
      </c>
      <c r="C317" s="95">
        <v>8.9999999999999992E-5</v>
      </c>
      <c r="D317" s="95">
        <v>3.3850799999999999</v>
      </c>
    </row>
    <row r="318" spans="1:4">
      <c r="A318" s="65" t="s">
        <v>430</v>
      </c>
      <c r="B318" s="95">
        <v>-1.01E-3</v>
      </c>
      <c r="C318" s="95">
        <v>8.9999999999999992E-5</v>
      </c>
      <c r="D318" s="95">
        <v>-9.2000000000000003E-4</v>
      </c>
    </row>
    <row r="319" spans="1:4">
      <c r="A319" s="65" t="s">
        <v>431</v>
      </c>
      <c r="B319" s="95">
        <v>3.3860000000000001</v>
      </c>
      <c r="C319" s="95">
        <v>0</v>
      </c>
      <c r="D319" s="95">
        <v>3.3860000000000001</v>
      </c>
    </row>
    <row r="320" spans="1:4">
      <c r="A320" s="65" t="s">
        <v>432</v>
      </c>
      <c r="B320" s="95">
        <v>-115.00425999999999</v>
      </c>
      <c r="C320" s="95">
        <v>5.0000000000000001E-4</v>
      </c>
      <c r="D320" s="95">
        <v>-115.00376</v>
      </c>
    </row>
    <row r="321" spans="1:4">
      <c r="A321" s="65" t="s">
        <v>433</v>
      </c>
      <c r="B321" s="95">
        <v>-36.337580000000003</v>
      </c>
      <c r="C321" s="95">
        <v>7.2999999999999996E-4</v>
      </c>
      <c r="D321" s="95">
        <v>-36.336849999999998</v>
      </c>
    </row>
    <row r="322" spans="1:4">
      <c r="A322" s="65" t="s">
        <v>434</v>
      </c>
      <c r="B322" s="95">
        <v>-78.666679999999999</v>
      </c>
      <c r="C322" s="95">
        <v>-2.3000000000000001E-4</v>
      </c>
      <c r="D322" s="95">
        <v>-78.666910000000001</v>
      </c>
    </row>
    <row r="323" spans="1:4">
      <c r="A323" s="177" t="s">
        <v>1242</v>
      </c>
      <c r="B323" s="564">
        <v>20095.92137</v>
      </c>
      <c r="C323" s="564">
        <v>-11958.315269999999</v>
      </c>
      <c r="D323" s="564">
        <v>8137.6061</v>
      </c>
    </row>
    <row r="324" spans="1:4">
      <c r="A324" s="65" t="s">
        <v>435</v>
      </c>
      <c r="B324" s="64">
        <v>12.826420000000001</v>
      </c>
      <c r="C324" s="64">
        <v>0</v>
      </c>
      <c r="D324" s="64">
        <v>12.826420000000001</v>
      </c>
    </row>
    <row r="325" spans="1:4">
      <c r="A325" s="155" t="s">
        <v>972</v>
      </c>
      <c r="B325" s="564">
        <v>20108.747789999998</v>
      </c>
      <c r="C325" s="564">
        <v>-11958.315269999999</v>
      </c>
      <c r="D325" s="564">
        <v>8150.4325199999994</v>
      </c>
    </row>
    <row r="326" spans="1:4">
      <c r="A326" s="64" t="s">
        <v>436</v>
      </c>
      <c r="B326" s="64">
        <v>-923.60018000000002</v>
      </c>
      <c r="C326" s="64">
        <v>-34.129390000000001</v>
      </c>
      <c r="D326" s="64">
        <v>-957.72956999999997</v>
      </c>
    </row>
    <row r="327" spans="1:4">
      <c r="A327" s="177" t="s">
        <v>1243</v>
      </c>
      <c r="B327" s="564">
        <v>19185.14761</v>
      </c>
      <c r="C327" s="564">
        <v>-11992.444660000001</v>
      </c>
      <c r="D327" s="564">
        <v>7192.7029499999999</v>
      </c>
    </row>
    <row r="328" spans="1:4">
      <c r="A328" s="64" t="s">
        <v>437</v>
      </c>
      <c r="B328" s="64">
        <v>0</v>
      </c>
      <c r="C328" s="64">
        <v>0</v>
      </c>
      <c r="D328" s="64">
        <v>0</v>
      </c>
    </row>
    <row r="329" spans="1:4">
      <c r="A329" s="155" t="s">
        <v>971</v>
      </c>
      <c r="B329" s="564">
        <v>19185.14761</v>
      </c>
      <c r="C329" s="564">
        <v>-11992.444660000001</v>
      </c>
      <c r="D329" s="564">
        <v>7192.7029499999999</v>
      </c>
    </row>
    <row r="330" spans="1:4">
      <c r="A330" s="65" t="s">
        <v>438</v>
      </c>
      <c r="B330" s="64">
        <v>-8035.1981299999998</v>
      </c>
      <c r="C330" s="64">
        <v>0</v>
      </c>
      <c r="D330" s="64">
        <v>-8035.1981299999998</v>
      </c>
    </row>
    <row r="331" spans="1:4">
      <c r="A331" s="155" t="s">
        <v>970</v>
      </c>
      <c r="B331" s="564">
        <v>11149.949480000001</v>
      </c>
      <c r="C331" s="564">
        <v>-11992.444660000001</v>
      </c>
      <c r="D331" s="564">
        <v>-842.49518</v>
      </c>
    </row>
    <row r="332" spans="1:4" ht="3.75" customHeight="1" thickBot="1">
      <c r="A332" s="145"/>
      <c r="B332" s="565"/>
      <c r="C332" s="565"/>
      <c r="D332" s="565"/>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9.28515625" style="5" bestFit="1" customWidth="1"/>
    <col min="5" max="16384" width="9.140625" style="5"/>
  </cols>
  <sheetData>
    <row r="1" spans="1:5" ht="30" customHeight="1">
      <c r="A1" s="734" t="s">
        <v>442</v>
      </c>
      <c r="B1" s="734"/>
      <c r="C1" s="734"/>
      <c r="D1" s="734"/>
      <c r="E1" s="11"/>
    </row>
    <row r="2" spans="1:5" ht="18">
      <c r="A2" s="735" t="s">
        <v>989</v>
      </c>
      <c r="B2" s="735"/>
      <c r="C2" s="735"/>
      <c r="D2" s="735"/>
      <c r="E2" s="11"/>
    </row>
    <row r="3" spans="1:5" ht="30" customHeight="1">
      <c r="A3" s="747" t="s">
        <v>1500</v>
      </c>
      <c r="B3" s="747"/>
      <c r="C3" s="747"/>
      <c r="D3" s="747"/>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8.2400000000000001E-2</v>
      </c>
      <c r="C8" s="106">
        <v>0.1166</v>
      </c>
      <c r="D8" s="106">
        <v>8.72E-2</v>
      </c>
      <c r="E8" s="103"/>
    </row>
    <row r="9" spans="1:5">
      <c r="A9" s="103" t="s">
        <v>523</v>
      </c>
      <c r="B9" s="106">
        <v>0.78390000000000004</v>
      </c>
      <c r="C9" s="106">
        <v>0.76229999999999998</v>
      </c>
      <c r="D9" s="106">
        <v>0.78090000000000004</v>
      </c>
      <c r="E9" s="11"/>
    </row>
    <row r="10" spans="1:5">
      <c r="A10" s="72" t="s">
        <v>524</v>
      </c>
      <c r="B10" s="107"/>
      <c r="C10" s="107"/>
      <c r="D10" s="107"/>
      <c r="E10" s="11"/>
    </row>
    <row r="11" spans="1:5">
      <c r="A11" s="108" t="s">
        <v>1409</v>
      </c>
      <c r="B11" s="106">
        <v>0.73099999999999998</v>
      </c>
      <c r="C11" s="106">
        <v>0.46510000000000001</v>
      </c>
      <c r="D11" s="106">
        <v>0.69369999999999998</v>
      </c>
      <c r="E11" s="11"/>
    </row>
    <row r="12" spans="1:5">
      <c r="A12" s="108" t="s">
        <v>1410</v>
      </c>
      <c r="B12" s="106">
        <v>0.7399</v>
      </c>
      <c r="C12" s="106">
        <v>0.50949999999999995</v>
      </c>
      <c r="D12" s="106">
        <v>0.70750000000000002</v>
      </c>
      <c r="E12" s="11"/>
    </row>
    <row r="13" spans="1:5">
      <c r="A13" s="103" t="s">
        <v>1411</v>
      </c>
      <c r="B13" s="106">
        <v>0.13150000000000001</v>
      </c>
      <c r="C13" s="106">
        <v>0.38340000000000002</v>
      </c>
      <c r="D13" s="106">
        <v>0.16689999999999999</v>
      </c>
      <c r="E13" s="11"/>
    </row>
    <row r="14" spans="1:5">
      <c r="A14" s="108" t="s">
        <v>1412</v>
      </c>
      <c r="B14" s="106">
        <v>1.6500000000000001E-2</v>
      </c>
      <c r="C14" s="106">
        <v>5.3E-3</v>
      </c>
      <c r="D14" s="106">
        <v>1.49E-2</v>
      </c>
      <c r="E14" s="11"/>
    </row>
    <row r="15" spans="1:5">
      <c r="A15" s="109" t="s">
        <v>525</v>
      </c>
      <c r="B15" s="107"/>
      <c r="C15" s="107"/>
      <c r="D15" s="107"/>
      <c r="E15" s="11"/>
    </row>
    <row r="16" spans="1:5">
      <c r="A16" s="108" t="s">
        <v>1460</v>
      </c>
      <c r="B16" s="106">
        <v>0.76990000000000003</v>
      </c>
      <c r="C16" s="106">
        <v>0.29120000000000001</v>
      </c>
      <c r="D16" s="106">
        <v>0.72</v>
      </c>
      <c r="E16" s="11"/>
    </row>
    <row r="17" spans="1:5">
      <c r="A17" s="108" t="s">
        <v>1414</v>
      </c>
      <c r="B17" s="106">
        <v>0.2301</v>
      </c>
      <c r="C17" s="106">
        <v>0.70879999999999999</v>
      </c>
      <c r="D17" s="106">
        <v>0.28000000000000003</v>
      </c>
      <c r="E17" s="11"/>
    </row>
    <row r="18" spans="1:5">
      <c r="A18" s="108" t="s">
        <v>526</v>
      </c>
      <c r="B18" s="110">
        <v>850.07489999999996</v>
      </c>
      <c r="C18" s="110">
        <v>675.7242</v>
      </c>
      <c r="D18" s="110">
        <v>837.87890000000004</v>
      </c>
      <c r="E18" s="11"/>
    </row>
    <row r="19" spans="1:5">
      <c r="A19" s="109" t="s">
        <v>527</v>
      </c>
      <c r="B19" s="111"/>
      <c r="C19" s="111"/>
      <c r="D19" s="111"/>
      <c r="E19" s="11"/>
    </row>
    <row r="20" spans="1:5">
      <c r="A20" s="103" t="s">
        <v>528</v>
      </c>
      <c r="B20" s="106">
        <v>0.98560000000000003</v>
      </c>
      <c r="C20" s="106">
        <v>0.88470000000000004</v>
      </c>
      <c r="D20" s="106">
        <v>0.97030000000000005</v>
      </c>
      <c r="E20" s="11"/>
    </row>
    <row r="21" spans="1:5">
      <c r="A21" s="103" t="s">
        <v>529</v>
      </c>
      <c r="B21" s="106">
        <v>5.5899999999999998E-2</v>
      </c>
      <c r="C21" s="106">
        <v>0.42199999999999999</v>
      </c>
      <c r="D21" s="106">
        <v>0.1114</v>
      </c>
      <c r="E21" s="11"/>
    </row>
    <row r="22" spans="1:5">
      <c r="A22" s="108" t="s">
        <v>530</v>
      </c>
      <c r="B22" s="106">
        <v>1.44E-2</v>
      </c>
      <c r="C22" s="106">
        <v>0.1153</v>
      </c>
      <c r="D22" s="106">
        <v>2.9700000000000001E-2</v>
      </c>
      <c r="E22" s="11"/>
    </row>
    <row r="23" spans="1:5">
      <c r="A23" s="108" t="s">
        <v>531</v>
      </c>
      <c r="B23" s="106">
        <v>5.62E-2</v>
      </c>
      <c r="C23" s="106">
        <v>0.38450000000000001</v>
      </c>
      <c r="D23" s="106">
        <v>0.10150000000000001</v>
      </c>
      <c r="E23" s="11"/>
    </row>
    <row r="24" spans="1:5">
      <c r="A24" s="108" t="s">
        <v>532</v>
      </c>
      <c r="B24" s="106">
        <v>1.03E-2</v>
      </c>
      <c r="C24" s="106">
        <v>0.1938</v>
      </c>
      <c r="D24" s="106">
        <v>0.1157</v>
      </c>
      <c r="E24" s="11"/>
    </row>
    <row r="25" spans="1:5">
      <c r="A25" s="108" t="s">
        <v>533</v>
      </c>
      <c r="B25" s="106">
        <v>0.1532</v>
      </c>
      <c r="C25" s="106">
        <v>0.10639999999999999</v>
      </c>
      <c r="D25" s="106">
        <v>0.14610000000000001</v>
      </c>
      <c r="E25" s="11"/>
    </row>
    <row r="26" spans="1:5">
      <c r="A26" s="108" t="s">
        <v>1415</v>
      </c>
      <c r="B26" s="106">
        <v>3.5299999999999998E-2</v>
      </c>
      <c r="C26" s="106">
        <v>0.111</v>
      </c>
      <c r="D26" s="106">
        <v>4.6800000000000001E-2</v>
      </c>
      <c r="E26" s="11"/>
    </row>
    <row r="27" spans="1:5">
      <c r="A27" s="108" t="s">
        <v>534</v>
      </c>
      <c r="B27" s="106">
        <v>0.98119999999999996</v>
      </c>
      <c r="C27" s="106">
        <v>0.8659</v>
      </c>
      <c r="D27" s="106">
        <v>0.96319999999999995</v>
      </c>
      <c r="E27" s="11"/>
    </row>
    <row r="28" spans="1:5">
      <c r="A28" s="108" t="s">
        <v>535</v>
      </c>
      <c r="B28" s="106">
        <v>3.5000000000000001E-3</v>
      </c>
      <c r="C28" s="106">
        <v>1.17E-2</v>
      </c>
      <c r="D28" s="106">
        <v>4.7999999999999996E-3</v>
      </c>
      <c r="E28" s="11"/>
    </row>
    <row r="29" spans="1:5">
      <c r="A29" s="108" t="s">
        <v>536</v>
      </c>
      <c r="B29" s="106">
        <v>1.1999999999999999E-3</v>
      </c>
      <c r="C29" s="106">
        <v>1.21E-2</v>
      </c>
      <c r="D29" s="106">
        <v>2.8999999999999998E-3</v>
      </c>
      <c r="E29" s="11"/>
    </row>
    <row r="30" spans="1:5">
      <c r="A30" s="108" t="s">
        <v>537</v>
      </c>
      <c r="B30" s="106">
        <v>4.0000000000000002E-4</v>
      </c>
      <c r="C30" s="106">
        <v>2.0000000000000001E-4</v>
      </c>
      <c r="D30" s="106">
        <v>4.0000000000000002E-4</v>
      </c>
      <c r="E30" s="11"/>
    </row>
    <row r="31" spans="1:5">
      <c r="A31" s="108" t="s">
        <v>538</v>
      </c>
      <c r="B31" s="106">
        <v>5.0000000000000001E-4</v>
      </c>
      <c r="C31" s="106">
        <v>2.1000000000000001E-2</v>
      </c>
      <c r="D31" s="106">
        <v>3.7000000000000002E-3</v>
      </c>
      <c r="E31" s="11"/>
    </row>
    <row r="32" spans="1:5">
      <c r="A32" s="108" t="s">
        <v>539</v>
      </c>
      <c r="B32" s="106">
        <v>1.32E-2</v>
      </c>
      <c r="C32" s="106">
        <v>8.8999999999999996E-2</v>
      </c>
      <c r="D32" s="106">
        <v>2.5000000000000001E-2</v>
      </c>
      <c r="E32" s="11"/>
    </row>
    <row r="33" spans="1:5">
      <c r="A33" s="109" t="s">
        <v>540</v>
      </c>
      <c r="B33" s="107"/>
      <c r="C33" s="107"/>
      <c r="D33" s="107"/>
      <c r="E33" s="11"/>
    </row>
    <row r="34" spans="1:5">
      <c r="A34" s="108" t="s">
        <v>541</v>
      </c>
      <c r="B34" s="106">
        <v>0.31830000000000003</v>
      </c>
      <c r="C34" s="106">
        <v>0.4662</v>
      </c>
      <c r="D34" s="106">
        <v>0.33850000000000002</v>
      </c>
      <c r="E34" s="11"/>
    </row>
    <row r="35" spans="1:5">
      <c r="A35" s="108" t="s">
        <v>542</v>
      </c>
      <c r="B35" s="106">
        <v>0.38419999999999999</v>
      </c>
      <c r="C35" s="106">
        <v>0.68340000000000001</v>
      </c>
      <c r="D35" s="106">
        <v>0.42509999999999998</v>
      </c>
      <c r="E35" s="11"/>
    </row>
    <row r="36" spans="1:5">
      <c r="A36" s="108" t="s">
        <v>543</v>
      </c>
      <c r="B36" s="106">
        <v>0.1067</v>
      </c>
      <c r="C36" s="106">
        <v>0.18379999999999999</v>
      </c>
      <c r="D36" s="106">
        <v>0.1176</v>
      </c>
      <c r="E36" s="11"/>
    </row>
    <row r="37" spans="1:5">
      <c r="A37" s="108" t="s">
        <v>544</v>
      </c>
      <c r="B37" s="106">
        <v>9.9400000000000002E-2</v>
      </c>
      <c r="C37" s="106">
        <v>0.1709</v>
      </c>
      <c r="D37" s="106">
        <v>0.1095</v>
      </c>
      <c r="E37" s="11"/>
    </row>
    <row r="38" spans="1:5">
      <c r="A38" s="103" t="s">
        <v>1505</v>
      </c>
      <c r="B38" s="106">
        <v>0.30930000000000002</v>
      </c>
      <c r="C38" s="106">
        <v>0.35089999999999999</v>
      </c>
      <c r="D38" s="106">
        <v>0.31780000000000003</v>
      </c>
      <c r="E38" s="11"/>
    </row>
    <row r="39" spans="1:5">
      <c r="A39" s="72" t="s">
        <v>545</v>
      </c>
      <c r="B39" s="107"/>
      <c r="C39" s="107"/>
      <c r="D39" s="107"/>
      <c r="E39" s="11"/>
    </row>
    <row r="40" spans="1:5">
      <c r="A40" s="108" t="s">
        <v>546</v>
      </c>
      <c r="B40" s="106">
        <v>6.8500000000000005E-2</v>
      </c>
      <c r="C40" s="106">
        <v>7.0199999999999999E-2</v>
      </c>
      <c r="D40" s="106">
        <v>6.88E-2</v>
      </c>
      <c r="E40" s="11"/>
    </row>
    <row r="41" spans="1:5">
      <c r="A41" s="108" t="s">
        <v>547</v>
      </c>
      <c r="B41" s="106">
        <v>6.8000000000000005E-2</v>
      </c>
      <c r="C41" s="106">
        <v>6.7900000000000002E-2</v>
      </c>
      <c r="D41" s="106">
        <v>6.8000000000000005E-2</v>
      </c>
      <c r="E41" s="11"/>
    </row>
    <row r="42" spans="1:5">
      <c r="A42" s="108" t="s">
        <v>548</v>
      </c>
      <c r="B42" s="106">
        <v>0.14630000000000001</v>
      </c>
      <c r="C42" s="106">
        <v>1.254</v>
      </c>
      <c r="D42" s="106">
        <v>0.30520000000000003</v>
      </c>
      <c r="E42" s="11"/>
    </row>
    <row r="43" spans="1:5">
      <c r="A43" s="108" t="s">
        <v>549</v>
      </c>
      <c r="B43" s="106">
        <v>5.8999999999999999E-3</v>
      </c>
      <c r="C43" s="106">
        <v>0.88949999999999996</v>
      </c>
      <c r="D43" s="106">
        <v>0.1326</v>
      </c>
      <c r="E43" s="11"/>
    </row>
    <row r="44" spans="1:5">
      <c r="A44" s="108" t="s">
        <v>550</v>
      </c>
      <c r="B44" s="106">
        <v>4.0399999999999998E-2</v>
      </c>
      <c r="C44" s="106">
        <v>0.55120000000000002</v>
      </c>
      <c r="D44" s="106">
        <v>0.1137</v>
      </c>
      <c r="E44" s="11"/>
    </row>
    <row r="45" spans="1:5">
      <c r="A45" s="108" t="s">
        <v>551</v>
      </c>
      <c r="B45" s="106">
        <v>0.11169999999999999</v>
      </c>
      <c r="C45" s="106">
        <v>0.1135</v>
      </c>
      <c r="D45" s="106">
        <v>0.112</v>
      </c>
      <c r="E45" s="11"/>
    </row>
    <row r="46" spans="1:5">
      <c r="A46" s="109" t="s">
        <v>552</v>
      </c>
      <c r="B46" s="107"/>
      <c r="C46" s="107"/>
      <c r="D46" s="107"/>
      <c r="E46" s="11"/>
    </row>
    <row r="47" spans="1:5">
      <c r="A47" s="108" t="s">
        <v>553</v>
      </c>
      <c r="B47" s="106">
        <v>0.77210000000000001</v>
      </c>
      <c r="C47" s="106">
        <v>0.77400000000000002</v>
      </c>
      <c r="D47" s="106">
        <v>0.77239999999999998</v>
      </c>
      <c r="E47" s="11"/>
    </row>
    <row r="48" spans="1:5">
      <c r="A48" s="108" t="s">
        <v>554</v>
      </c>
      <c r="B48" s="106">
        <v>0.82589999999999997</v>
      </c>
      <c r="C48" s="106">
        <v>0.83720000000000006</v>
      </c>
      <c r="D48" s="106">
        <v>0.8276</v>
      </c>
      <c r="E48" s="11"/>
    </row>
    <row r="49" spans="1:5">
      <c r="A49" s="108" t="s">
        <v>555</v>
      </c>
      <c r="B49" s="106">
        <v>3.0999999999999999E-3</v>
      </c>
      <c r="C49" s="106">
        <v>-8.2000000000000007E-3</v>
      </c>
      <c r="D49" s="106">
        <v>1.5E-3</v>
      </c>
      <c r="E49" s="11"/>
    </row>
    <row r="50" spans="1:5" ht="15.75" thickBot="1">
      <c r="A50" s="238" t="s">
        <v>556</v>
      </c>
      <c r="B50" s="112">
        <v>3.3490000000000002</v>
      </c>
      <c r="C50" s="112">
        <v>3.3302</v>
      </c>
      <c r="D50" s="112">
        <v>3.3462999999999998</v>
      </c>
      <c r="E50" s="11"/>
    </row>
    <row r="51" spans="1:5" ht="24.95" customHeight="1" thickTop="1">
      <c r="A51" s="776" t="s">
        <v>557</v>
      </c>
      <c r="B51" s="776"/>
      <c r="C51" s="776"/>
      <c r="D51" s="776"/>
      <c r="E51" s="11"/>
    </row>
    <row r="52" spans="1:5" ht="84" customHeight="1">
      <c r="A52" s="746" t="s">
        <v>558</v>
      </c>
      <c r="B52" s="746"/>
      <c r="C52" s="746"/>
      <c r="D52" s="746"/>
      <c r="E52" s="11"/>
    </row>
    <row r="53" spans="1:5" ht="85.5" customHeight="1">
      <c r="A53" s="746" t="s">
        <v>559</v>
      </c>
      <c r="B53" s="746"/>
      <c r="C53" s="746"/>
      <c r="D53" s="746"/>
      <c r="E53" s="11"/>
    </row>
    <row r="54" spans="1:5">
      <c r="A54" s="744" t="s">
        <v>1461</v>
      </c>
      <c r="B54" s="744"/>
      <c r="C54" s="744"/>
      <c r="D54" s="744"/>
      <c r="E54" s="11"/>
    </row>
    <row r="55" spans="1:5" ht="24.95" customHeight="1">
      <c r="A55" s="770" t="s">
        <v>561</v>
      </c>
      <c r="B55" s="770"/>
      <c r="C55" s="770"/>
      <c r="D55" s="770"/>
      <c r="E55" s="11"/>
    </row>
    <row r="56" spans="1:5">
      <c r="A56" s="11"/>
      <c r="B56" s="11"/>
      <c r="C56" s="11"/>
      <c r="D56" s="11"/>
      <c r="E56" s="11"/>
    </row>
    <row r="57" spans="1:5" ht="30" customHeight="1">
      <c r="A57" s="509"/>
      <c r="B57" s="510" t="s">
        <v>60</v>
      </c>
      <c r="C57" s="510" t="s">
        <v>58</v>
      </c>
      <c r="D57" s="511" t="s">
        <v>519</v>
      </c>
      <c r="E57" s="11"/>
    </row>
    <row r="58" spans="1:5">
      <c r="A58" s="11"/>
      <c r="B58" s="11"/>
      <c r="C58" s="11"/>
      <c r="D58" s="11"/>
      <c r="E58" s="11"/>
    </row>
    <row r="59" spans="1:5">
      <c r="A59" s="429" t="s">
        <v>562</v>
      </c>
      <c r="B59" s="510"/>
      <c r="C59" s="510"/>
      <c r="D59" s="510"/>
      <c r="E59" s="11"/>
    </row>
    <row r="60" spans="1:5">
      <c r="A60" s="714" t="s">
        <v>892</v>
      </c>
      <c r="B60" s="106">
        <v>6.93E-2</v>
      </c>
      <c r="C60" s="106">
        <v>4.1700000000000001E-2</v>
      </c>
      <c r="D60" s="106">
        <v>6.5299999999999997E-2</v>
      </c>
      <c r="E60" s="11"/>
    </row>
    <row r="61" spans="1:5">
      <c r="A61" s="714" t="s">
        <v>1416</v>
      </c>
      <c r="B61" s="106">
        <v>7.5499999999999998E-2</v>
      </c>
      <c r="C61" s="106">
        <v>3.8300000000000001E-2</v>
      </c>
      <c r="D61" s="106">
        <v>7.0000000000000007E-2</v>
      </c>
      <c r="E61" s="11"/>
    </row>
    <row r="62" spans="1:5">
      <c r="A62" s="714" t="s">
        <v>1417</v>
      </c>
      <c r="B62" s="106">
        <v>6.4100000000000004E-2</v>
      </c>
      <c r="C62" s="106">
        <v>2.5399999999999999E-2</v>
      </c>
      <c r="D62" s="106">
        <v>5.8400000000000001E-2</v>
      </c>
      <c r="E62" s="11"/>
    </row>
    <row r="63" spans="1:5">
      <c r="A63" s="714" t="s">
        <v>1418</v>
      </c>
      <c r="B63" s="106">
        <v>8.9999999999999993E-3</v>
      </c>
      <c r="C63" s="106">
        <v>-3.1099999999999999E-2</v>
      </c>
      <c r="D63" s="106">
        <v>3.0999999999999999E-3</v>
      </c>
      <c r="E63" s="11"/>
    </row>
    <row r="64" spans="1:5">
      <c r="A64" s="714" t="s">
        <v>1419</v>
      </c>
      <c r="B64" s="106">
        <v>8.6E-3</v>
      </c>
      <c r="C64" s="106">
        <v>-3.1199999999999999E-2</v>
      </c>
      <c r="D64" s="106">
        <v>2.7000000000000001E-3</v>
      </c>
      <c r="E64" s="11"/>
    </row>
    <row r="65" spans="1:5">
      <c r="A65" s="714" t="s">
        <v>1420</v>
      </c>
      <c r="B65" s="106">
        <v>5.0000000000000001E-3</v>
      </c>
      <c r="C65" s="106">
        <v>-3.1199999999999999E-2</v>
      </c>
      <c r="D65" s="106">
        <v>-2.9999999999999997E-4</v>
      </c>
      <c r="E65" s="11"/>
    </row>
    <row r="66" spans="1:5">
      <c r="A66" s="714" t="s">
        <v>1421</v>
      </c>
      <c r="B66" s="106">
        <v>7.1900000000000006E-2</v>
      </c>
      <c r="C66" s="106">
        <v>-0.42149999999999999</v>
      </c>
      <c r="D66" s="106">
        <v>-4.5999999999999999E-3</v>
      </c>
      <c r="E66" s="11"/>
    </row>
    <row r="67" spans="1:5">
      <c r="A67" s="717" t="s">
        <v>563</v>
      </c>
      <c r="B67" s="510"/>
      <c r="C67" s="510"/>
      <c r="D67" s="510"/>
      <c r="E67" s="11"/>
    </row>
    <row r="68" spans="1:5">
      <c r="A68" s="714" t="s">
        <v>900</v>
      </c>
      <c r="B68" s="106">
        <v>0.1074</v>
      </c>
      <c r="C68" s="106">
        <v>7.1199999999999999E-2</v>
      </c>
      <c r="D68" s="106">
        <v>0.1021</v>
      </c>
      <c r="E68" s="11"/>
    </row>
    <row r="69" spans="1:5">
      <c r="A69" s="714" t="s">
        <v>902</v>
      </c>
      <c r="B69" s="106">
        <v>-3.8100000000000002E-2</v>
      </c>
      <c r="C69" s="106">
        <v>-2.9499999999999998E-2</v>
      </c>
      <c r="D69" s="106">
        <v>-3.6799999999999999E-2</v>
      </c>
      <c r="E69" s="11"/>
    </row>
    <row r="70" spans="1:5">
      <c r="A70" s="714" t="s">
        <v>904</v>
      </c>
      <c r="B70" s="106">
        <v>5.0500000000000003E-2</v>
      </c>
      <c r="C70" s="106">
        <v>3.78E-2</v>
      </c>
      <c r="D70" s="106">
        <v>4.8599999999999997E-2</v>
      </c>
      <c r="E70" s="11"/>
    </row>
    <row r="71" spans="1:5">
      <c r="A71" s="714" t="s">
        <v>906</v>
      </c>
      <c r="B71" s="106">
        <v>0</v>
      </c>
      <c r="C71" s="106">
        <v>0</v>
      </c>
      <c r="D71" s="106">
        <v>0</v>
      </c>
      <c r="E71" s="11"/>
    </row>
    <row r="72" spans="1:5">
      <c r="A72" s="714" t="s">
        <v>1422</v>
      </c>
      <c r="B72" s="106">
        <v>-1.14E-2</v>
      </c>
      <c r="C72" s="106">
        <v>-1.29E-2</v>
      </c>
      <c r="D72" s="106">
        <v>-1.1599999999999999E-2</v>
      </c>
      <c r="E72" s="11"/>
    </row>
    <row r="73" spans="1:5">
      <c r="A73" s="714" t="s">
        <v>1423</v>
      </c>
      <c r="B73" s="106">
        <v>6.1999999999999998E-3</v>
      </c>
      <c r="C73" s="106">
        <v>-3.3999999999999998E-3</v>
      </c>
      <c r="D73" s="106">
        <v>4.7999999999999996E-3</v>
      </c>
      <c r="E73" s="11"/>
    </row>
    <row r="74" spans="1:5">
      <c r="A74" s="714" t="s">
        <v>1424</v>
      </c>
      <c r="B74" s="106">
        <v>-5.5100000000000003E-2</v>
      </c>
      <c r="C74" s="106">
        <v>-5.6599999999999998E-2</v>
      </c>
      <c r="D74" s="106">
        <v>-5.5300000000000002E-2</v>
      </c>
      <c r="E74" s="11"/>
    </row>
    <row r="75" spans="1:5">
      <c r="A75" s="714" t="s">
        <v>1425</v>
      </c>
      <c r="B75" s="106">
        <v>-4.0000000000000002E-4</v>
      </c>
      <c r="C75" s="106">
        <v>-1E-4</v>
      </c>
      <c r="D75" s="106">
        <v>-4.0000000000000002E-4</v>
      </c>
      <c r="E75" s="11"/>
    </row>
    <row r="76" spans="1:5">
      <c r="A76" s="714" t="s">
        <v>1426</v>
      </c>
      <c r="B76" s="106">
        <v>0.1017</v>
      </c>
      <c r="C76" s="106">
        <v>0.1578</v>
      </c>
      <c r="D76" s="106">
        <v>0.1061</v>
      </c>
      <c r="E76" s="11"/>
    </row>
    <row r="77" spans="1:5">
      <c r="A77" s="717" t="s">
        <v>564</v>
      </c>
      <c r="B77" s="510"/>
      <c r="C77" s="510"/>
      <c r="D77" s="510"/>
      <c r="E77" s="11"/>
    </row>
    <row r="78" spans="1:5">
      <c r="A78" s="714" t="s">
        <v>1427</v>
      </c>
      <c r="B78" s="106">
        <v>0.14249999999999999</v>
      </c>
      <c r="C78" s="106">
        <v>0.1031</v>
      </c>
      <c r="D78" s="106">
        <v>0.1386</v>
      </c>
      <c r="E78" s="11"/>
    </row>
    <row r="79" spans="1:5">
      <c r="A79" s="714" t="s">
        <v>1428</v>
      </c>
      <c r="B79" s="106">
        <v>0.13089999999999999</v>
      </c>
      <c r="C79" s="106">
        <v>9.7100000000000006E-2</v>
      </c>
      <c r="D79" s="106">
        <v>0.1116</v>
      </c>
      <c r="E79" s="11"/>
    </row>
    <row r="80" spans="1:5">
      <c r="A80" s="714" t="s">
        <v>1429</v>
      </c>
      <c r="B80" s="106">
        <v>0.14419999999999999</v>
      </c>
      <c r="C80" s="106">
        <v>4.7800000000000002E-2</v>
      </c>
      <c r="D80" s="106">
        <v>0.11409999999999999</v>
      </c>
      <c r="E80" s="11"/>
    </row>
    <row r="81" spans="1:5">
      <c r="A81" s="714" t="s">
        <v>1430</v>
      </c>
      <c r="B81" s="106">
        <v>0.34460000000000002</v>
      </c>
      <c r="C81" s="106">
        <v>1.4500000000000001E-2</v>
      </c>
      <c r="D81" s="106">
        <v>2.6499999999999999E-2</v>
      </c>
      <c r="E81" s="11"/>
    </row>
    <row r="82" spans="1:5">
      <c r="A82" s="714" t="s">
        <v>1431</v>
      </c>
      <c r="B82" s="106">
        <v>1.4200000000000001E-2</v>
      </c>
      <c r="C82" s="106">
        <v>6.3E-3</v>
      </c>
      <c r="D82" s="106">
        <v>1.2800000000000001E-2</v>
      </c>
      <c r="E82" s="11"/>
    </row>
    <row r="83" spans="1:5">
      <c r="A83" s="714" t="s">
        <v>1432</v>
      </c>
      <c r="B83" s="106">
        <v>9.9099999999999994E-2</v>
      </c>
      <c r="C83" s="106">
        <v>4.8999999999999998E-3</v>
      </c>
      <c r="D83" s="106">
        <v>7.9600000000000004E-2</v>
      </c>
      <c r="E83" s="11"/>
    </row>
    <row r="84" spans="1:5">
      <c r="A84" s="714" t="s">
        <v>1433</v>
      </c>
      <c r="B84" s="106">
        <v>4.7800000000000002E-2</v>
      </c>
      <c r="C84" s="106">
        <v>5.7000000000000002E-3</v>
      </c>
      <c r="D84" s="106">
        <v>3.9899999999999998E-2</v>
      </c>
      <c r="E84" s="11"/>
    </row>
    <row r="85" spans="1:5">
      <c r="A85" s="714" t="s">
        <v>1434</v>
      </c>
      <c r="B85" s="106">
        <v>4.58E-2</v>
      </c>
      <c r="C85" s="106">
        <v>8.0999999999999996E-3</v>
      </c>
      <c r="D85" s="106">
        <v>4.48E-2</v>
      </c>
      <c r="E85" s="11"/>
    </row>
    <row r="86" spans="1:5">
      <c r="A86" s="714" t="s">
        <v>1435</v>
      </c>
      <c r="B86" s="106">
        <v>4.3700000000000003E-2</v>
      </c>
      <c r="C86" s="106">
        <v>2.9700000000000001E-2</v>
      </c>
      <c r="D86" s="106">
        <v>4.1599999999999998E-2</v>
      </c>
      <c r="E86" s="11"/>
    </row>
    <row r="87" spans="1:5">
      <c r="A87" s="714" t="s">
        <v>1436</v>
      </c>
      <c r="B87" s="106">
        <v>4.82E-2</v>
      </c>
      <c r="C87" s="106">
        <v>4.5699999999999998E-2</v>
      </c>
      <c r="D87" s="106">
        <v>4.8099999999999997E-2</v>
      </c>
      <c r="E87" s="11"/>
    </row>
    <row r="88" spans="1:5">
      <c r="A88" s="714" t="s">
        <v>1437</v>
      </c>
      <c r="B88" s="106">
        <v>2.9999999999999997E-4</v>
      </c>
      <c r="C88" s="106">
        <v>0.112</v>
      </c>
      <c r="D88" s="106">
        <v>4.7E-2</v>
      </c>
      <c r="E88" s="11"/>
    </row>
    <row r="89" spans="1:5">
      <c r="A89" s="714" t="s">
        <v>1438</v>
      </c>
      <c r="B89" s="106">
        <v>0</v>
      </c>
      <c r="C89" s="106">
        <v>3.3700000000000001E-2</v>
      </c>
      <c r="D89" s="106">
        <v>7.7000000000000002E-3</v>
      </c>
      <c r="E89" s="11"/>
    </row>
    <row r="90" spans="1:5">
      <c r="A90" s="717" t="s">
        <v>565</v>
      </c>
      <c r="B90" s="510"/>
      <c r="C90" s="510"/>
      <c r="D90" s="510"/>
      <c r="E90" s="11"/>
    </row>
    <row r="91" spans="1:5">
      <c r="A91" s="717" t="s">
        <v>566</v>
      </c>
      <c r="B91" s="510"/>
      <c r="C91" s="510"/>
      <c r="D91" s="510"/>
      <c r="E91" s="11"/>
    </row>
    <row r="92" spans="1:5">
      <c r="A92" s="714" t="s">
        <v>924</v>
      </c>
      <c r="B92" s="106">
        <v>5.5100000000000003E-2</v>
      </c>
      <c r="C92" s="106">
        <v>5.6599999999999998E-2</v>
      </c>
      <c r="D92" s="106">
        <v>5.5300000000000002E-2</v>
      </c>
      <c r="E92" s="11"/>
    </row>
    <row r="93" spans="1:5">
      <c r="A93" s="714" t="s">
        <v>926</v>
      </c>
      <c r="B93" s="106">
        <v>7.1999999999999995E-2</v>
      </c>
      <c r="C93" s="106">
        <v>7.5600000000000001E-2</v>
      </c>
      <c r="D93" s="106">
        <v>7.2599999999999998E-2</v>
      </c>
      <c r="E93" s="11"/>
    </row>
    <row r="94" spans="1:5">
      <c r="A94" s="714" t="s">
        <v>928</v>
      </c>
      <c r="B94" s="106">
        <v>7.8799999999999995E-2</v>
      </c>
      <c r="C94" s="106">
        <v>7.2900000000000006E-2</v>
      </c>
      <c r="D94" s="106">
        <v>7.7899999999999997E-2</v>
      </c>
      <c r="E94" s="11"/>
    </row>
    <row r="95" spans="1:5">
      <c r="A95" s="714" t="s">
        <v>1439</v>
      </c>
      <c r="B95" s="106">
        <v>8.0699999999999994E-2</v>
      </c>
      <c r="C95" s="106">
        <v>0.14449999999999999</v>
      </c>
      <c r="D95" s="106">
        <v>8.6400000000000005E-2</v>
      </c>
      <c r="E95" s="11"/>
    </row>
    <row r="96" spans="1:5">
      <c r="A96" s="717" t="s">
        <v>567</v>
      </c>
      <c r="B96" s="430"/>
      <c r="C96" s="430"/>
      <c r="D96" s="430"/>
      <c r="E96" s="11"/>
    </row>
    <row r="97" spans="1:5">
      <c r="A97" s="714" t="s">
        <v>931</v>
      </c>
      <c r="B97" s="106">
        <v>0.5494</v>
      </c>
      <c r="C97" s="106">
        <v>0.61599999999999999</v>
      </c>
      <c r="D97" s="106">
        <v>0.55930000000000002</v>
      </c>
      <c r="E97" s="11"/>
    </row>
    <row r="98" spans="1:5">
      <c r="A98" s="714" t="s">
        <v>933</v>
      </c>
      <c r="B98" s="106">
        <v>4.5600000000000002E-2</v>
      </c>
      <c r="C98" s="106">
        <v>3.8800000000000001E-2</v>
      </c>
      <c r="D98" s="106">
        <v>4.4600000000000001E-2</v>
      </c>
      <c r="E98" s="11"/>
    </row>
    <row r="99" spans="1:5">
      <c r="A99" s="714" t="s">
        <v>935</v>
      </c>
      <c r="B99" s="106">
        <v>0.40500000000000003</v>
      </c>
      <c r="C99" s="106">
        <v>0.34520000000000001</v>
      </c>
      <c r="D99" s="106">
        <v>0.39610000000000001</v>
      </c>
      <c r="E99" s="11"/>
    </row>
    <row r="100" spans="1:5">
      <c r="A100" s="714" t="s">
        <v>937</v>
      </c>
      <c r="B100" s="106">
        <v>0.44359999999999999</v>
      </c>
      <c r="C100" s="106">
        <v>0.42330000000000001</v>
      </c>
      <c r="D100" s="106">
        <v>0.44040000000000001</v>
      </c>
      <c r="E100" s="11"/>
    </row>
    <row r="101" spans="1:5">
      <c r="A101" s="717" t="s">
        <v>568</v>
      </c>
      <c r="B101" s="430"/>
      <c r="C101" s="430"/>
      <c r="D101" s="430"/>
      <c r="E101" s="11"/>
    </row>
    <row r="102" spans="1:5">
      <c r="A102" s="714" t="s">
        <v>939</v>
      </c>
      <c r="B102" s="106">
        <v>7.1900000000000006E-2</v>
      </c>
      <c r="C102" s="106">
        <v>3.5299999999999998E-2</v>
      </c>
      <c r="D102" s="106">
        <v>6.6600000000000006E-2</v>
      </c>
      <c r="E102" s="11"/>
    </row>
    <row r="103" spans="1:5">
      <c r="A103" s="714" t="s">
        <v>941</v>
      </c>
      <c r="B103" s="106">
        <v>6.5600000000000006E-2</v>
      </c>
      <c r="C103" s="106">
        <v>3.73E-2</v>
      </c>
      <c r="D103" s="106">
        <v>6.1600000000000002E-2</v>
      </c>
      <c r="E103" s="11"/>
    </row>
    <row r="104" spans="1:5">
      <c r="A104" s="716" t="s">
        <v>1440</v>
      </c>
      <c r="B104" s="106">
        <v>9.4500000000000001E-2</v>
      </c>
      <c r="C104" s="106">
        <v>5.4100000000000002E-2</v>
      </c>
      <c r="D104" s="106">
        <v>8.8700000000000001E-2</v>
      </c>
      <c r="E104" s="11"/>
    </row>
    <row r="105" spans="1:5">
      <c r="A105" s="716" t="s">
        <v>944</v>
      </c>
      <c r="B105" s="106">
        <v>0.13289999999999999</v>
      </c>
      <c r="C105" s="106">
        <v>8.4599999999999995E-2</v>
      </c>
      <c r="D105" s="106">
        <v>0.126</v>
      </c>
      <c r="E105" s="11"/>
    </row>
    <row r="106" spans="1:5">
      <c r="A106" s="716" t="s">
        <v>946</v>
      </c>
      <c r="B106" s="106">
        <v>-3.8399999999999997E-2</v>
      </c>
      <c r="C106" s="106">
        <v>-3.0499999999999999E-2</v>
      </c>
      <c r="D106" s="106">
        <v>-3.73E-2</v>
      </c>
      <c r="E106" s="11"/>
    </row>
    <row r="107" spans="1:5">
      <c r="A107" s="716" t="s">
        <v>948</v>
      </c>
      <c r="B107" s="106">
        <v>-2.8899999999999999E-2</v>
      </c>
      <c r="C107" s="106">
        <v>-1.6799999999999999E-2</v>
      </c>
      <c r="D107" s="106">
        <v>-2.7099999999999999E-2</v>
      </c>
      <c r="E107" s="11"/>
    </row>
    <row r="108" spans="1:5">
      <c r="A108" s="716" t="s">
        <v>950</v>
      </c>
      <c r="B108" s="106">
        <v>6.1999999999999998E-3</v>
      </c>
      <c r="C108" s="106">
        <v>-2.0999999999999999E-3</v>
      </c>
      <c r="D108" s="106">
        <v>5.0000000000000001E-3</v>
      </c>
      <c r="E108" s="11"/>
    </row>
    <row r="109" spans="1:5">
      <c r="A109" s="717" t="s">
        <v>951</v>
      </c>
      <c r="B109" s="510"/>
      <c r="C109" s="510"/>
      <c r="D109" s="510"/>
      <c r="E109" s="11"/>
    </row>
    <row r="110" spans="1:5">
      <c r="A110" s="716" t="s">
        <v>939</v>
      </c>
      <c r="B110" s="644">
        <v>7.1900000000000006E-2</v>
      </c>
      <c r="C110" s="644">
        <v>3.5299999999999998E-2</v>
      </c>
      <c r="D110" s="644">
        <v>6.6600000000000006E-2</v>
      </c>
      <c r="E110" s="11"/>
    </row>
    <row r="111" spans="1:5">
      <c r="A111" s="716" t="s">
        <v>953</v>
      </c>
      <c r="B111" s="106">
        <v>-7.1999999999999998E-3</v>
      </c>
      <c r="C111" s="106">
        <v>-8.9999999999999993E-3</v>
      </c>
      <c r="D111" s="106">
        <v>-7.4000000000000003E-3</v>
      </c>
      <c r="E111" s="11"/>
    </row>
    <row r="112" spans="1:5">
      <c r="A112" s="716" t="s">
        <v>955</v>
      </c>
      <c r="B112" s="106">
        <v>-5.5599999999999997E-2</v>
      </c>
      <c r="C112" s="106">
        <v>-5.8500000000000003E-2</v>
      </c>
      <c r="D112" s="106">
        <v>-5.6000000000000001E-2</v>
      </c>
      <c r="E112" s="11"/>
    </row>
    <row r="113" spans="1:5">
      <c r="A113" s="716" t="s">
        <v>957</v>
      </c>
      <c r="B113" s="106">
        <v>0</v>
      </c>
      <c r="C113" s="106">
        <v>0</v>
      </c>
      <c r="D113" s="106">
        <v>0</v>
      </c>
      <c r="E113" s="11"/>
    </row>
    <row r="114" spans="1:5">
      <c r="A114" s="716" t="s">
        <v>959</v>
      </c>
      <c r="B114" s="106">
        <v>-4.0000000000000002E-4</v>
      </c>
      <c r="C114" s="106">
        <v>-1E-4</v>
      </c>
      <c r="D114" s="106">
        <v>-4.0000000000000002E-4</v>
      </c>
      <c r="E114" s="11"/>
    </row>
    <row r="115" spans="1:5">
      <c r="A115" s="716" t="s">
        <v>960</v>
      </c>
      <c r="B115" s="106">
        <v>-1E-4</v>
      </c>
      <c r="C115" s="106">
        <v>0</v>
      </c>
      <c r="D115" s="106">
        <v>0</v>
      </c>
      <c r="E115" s="11"/>
    </row>
    <row r="116" spans="1:5">
      <c r="A116" s="431" t="s">
        <v>569</v>
      </c>
      <c r="B116" s="432">
        <v>8.8999999999999999E-3</v>
      </c>
      <c r="C116" s="432">
        <v>-3.2300000000000002E-2</v>
      </c>
      <c r="D116" s="432">
        <v>3.0000000000000001E-3</v>
      </c>
      <c r="E116" s="11"/>
    </row>
    <row r="117" spans="1:5" ht="3.75" customHeight="1" thickBot="1">
      <c r="A117" s="191"/>
      <c r="B117" s="112"/>
      <c r="C117" s="112"/>
      <c r="D117" s="112"/>
      <c r="E117" s="11"/>
    </row>
    <row r="118" spans="1:5" ht="15.75" thickTop="1">
      <c r="A118" s="745" t="s">
        <v>1404</v>
      </c>
      <c r="B118" s="745"/>
      <c r="C118" s="745"/>
      <c r="D118" s="745"/>
      <c r="E118" s="11"/>
    </row>
    <row r="119" spans="1:5">
      <c r="A119" s="740" t="s">
        <v>1405</v>
      </c>
      <c r="B119" s="740"/>
      <c r="C119" s="740"/>
      <c r="D119" s="740"/>
      <c r="E119" s="11"/>
    </row>
    <row r="120" spans="1:5">
      <c r="A120" s="740" t="s">
        <v>1406</v>
      </c>
      <c r="B120" s="740"/>
      <c r="C120" s="740"/>
      <c r="D120" s="740"/>
      <c r="E120" s="11"/>
    </row>
    <row r="121" spans="1:5">
      <c r="A121" s="740" t="s">
        <v>1407</v>
      </c>
      <c r="B121" s="740"/>
      <c r="C121" s="740"/>
      <c r="D121" s="740"/>
      <c r="E121" s="11"/>
    </row>
    <row r="122" spans="1:5" ht="24.95" customHeight="1">
      <c r="A122" s="775" t="s">
        <v>1408</v>
      </c>
      <c r="B122" s="775"/>
      <c r="C122" s="775"/>
      <c r="D122" s="775"/>
      <c r="E122" s="11"/>
    </row>
    <row r="123" spans="1:5" ht="25.5" customHeight="1">
      <c r="A123" s="742" t="s">
        <v>965</v>
      </c>
      <c r="B123" s="742"/>
      <c r="C123" s="742"/>
      <c r="D123" s="742"/>
      <c r="E123" s="11"/>
    </row>
    <row r="124" spans="1:5">
      <c r="A124" s="740" t="s">
        <v>572</v>
      </c>
      <c r="B124" s="740"/>
      <c r="C124" s="740"/>
      <c r="D124" s="740"/>
      <c r="E124" s="11"/>
    </row>
    <row r="125" spans="1:5" ht="30" customHeight="1">
      <c r="A125" s="742" t="s">
        <v>966</v>
      </c>
      <c r="B125" s="742"/>
      <c r="C125" s="742"/>
      <c r="D125" s="742"/>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1" ht="30" customHeight="1">
      <c r="A1" s="749" t="s">
        <v>442</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A4" s="47"/>
      <c r="B4" s="47"/>
      <c r="C4" s="47"/>
      <c r="D4" s="47"/>
      <c r="E4" s="47"/>
      <c r="F4" s="47"/>
      <c r="G4" s="47"/>
      <c r="H4" s="47"/>
      <c r="I4" s="47"/>
      <c r="J4" s="47"/>
      <c r="K4" s="47"/>
    </row>
    <row r="5" spans="1:11" s="15" customFormat="1" ht="30" customHeight="1" thickTop="1" thickBot="1">
      <c r="A5" s="553"/>
      <c r="B5" s="392" t="s">
        <v>575</v>
      </c>
      <c r="C5" s="392" t="s">
        <v>576</v>
      </c>
      <c r="D5" s="392" t="s">
        <v>577</v>
      </c>
      <c r="E5" s="392" t="s">
        <v>578</v>
      </c>
      <c r="F5" s="392" t="s">
        <v>579</v>
      </c>
      <c r="G5" s="392" t="s">
        <v>580</v>
      </c>
      <c r="H5" s="392" t="s">
        <v>1270</v>
      </c>
      <c r="I5" s="392" t="s">
        <v>1502</v>
      </c>
      <c r="J5" s="392" t="s">
        <v>1362</v>
      </c>
      <c r="K5" s="392" t="s">
        <v>1503</v>
      </c>
    </row>
    <row r="6" spans="1:11" ht="15" customHeight="1" thickTop="1" thickBot="1">
      <c r="A6" s="394" t="s">
        <v>581</v>
      </c>
      <c r="B6" s="395">
        <v>8896442.3254500013</v>
      </c>
      <c r="C6" s="395">
        <v>9192163.6276799999</v>
      </c>
      <c r="D6" s="395">
        <v>9664150.5101800002</v>
      </c>
      <c r="E6" s="395">
        <v>4567661.8962500002</v>
      </c>
      <c r="F6" s="395">
        <v>4804736.9544399995</v>
      </c>
      <c r="G6" s="395">
        <v>4880265.7982700001</v>
      </c>
      <c r="H6" s="395">
        <v>5457575.9155100007</v>
      </c>
      <c r="I6" s="395">
        <v>5782083.2424900001</v>
      </c>
      <c r="J6" s="395">
        <v>6114604.8484100001</v>
      </c>
      <c r="K6" s="395">
        <v>6314439.3438400002</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671934.75811000005</v>
      </c>
      <c r="J7" s="114">
        <v>553242.99040999997</v>
      </c>
      <c r="K7" s="114">
        <v>550396.62873999996</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184856.63994999998</v>
      </c>
      <c r="J8" s="114">
        <v>290302.24727999995</v>
      </c>
      <c r="K8" s="114">
        <v>140849.09782</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4427855.2815699996</v>
      </c>
      <c r="J9" s="114">
        <v>4732782.3077600002</v>
      </c>
      <c r="K9" s="114">
        <v>4930655.1063199993</v>
      </c>
    </row>
    <row r="10" spans="1:11" s="16" customFormat="1" ht="15" customHeight="1">
      <c r="A10" s="148" t="s">
        <v>582</v>
      </c>
      <c r="B10" s="114">
        <v>7066800.6672499999</v>
      </c>
      <c r="C10" s="114">
        <v>7437917.27018</v>
      </c>
      <c r="D10" s="114">
        <v>7767736.6857000003</v>
      </c>
      <c r="E10" s="114">
        <v>3714714.13901</v>
      </c>
      <c r="F10" s="114">
        <v>3954549.5942600002</v>
      </c>
      <c r="G10" s="114">
        <v>4037972.0836</v>
      </c>
      <c r="H10" s="114">
        <v>4073140.9531</v>
      </c>
      <c r="I10" s="114">
        <v>3984847.9674699996</v>
      </c>
      <c r="J10" s="114">
        <v>4184106.1386100003</v>
      </c>
      <c r="K10" s="114">
        <v>4336251.9487299994</v>
      </c>
    </row>
    <row r="11" spans="1:11" s="16" customFormat="1" ht="15" customHeight="1">
      <c r="A11" s="148" t="s">
        <v>583</v>
      </c>
      <c r="B11" s="114">
        <v>6985714.8452099999</v>
      </c>
      <c r="C11" s="114">
        <v>7336520.9377499996</v>
      </c>
      <c r="D11" s="114">
        <v>7609483.82699</v>
      </c>
      <c r="E11" s="114">
        <v>3614988.91194</v>
      </c>
      <c r="F11" s="114">
        <v>3828572.9947800003</v>
      </c>
      <c r="G11" s="114">
        <v>3772181.6703899996</v>
      </c>
      <c r="H11" s="114">
        <v>3807103.1999299997</v>
      </c>
      <c r="I11" s="114">
        <v>3744535.8166900002</v>
      </c>
      <c r="J11" s="114">
        <v>3823592.9964800002</v>
      </c>
      <c r="K11" s="114">
        <v>3895940.9183</v>
      </c>
    </row>
    <row r="12" spans="1:11" s="16" customFormat="1" ht="15" customHeight="1">
      <c r="A12" s="148" t="s">
        <v>584</v>
      </c>
      <c r="B12" s="114">
        <v>81085.822040000014</v>
      </c>
      <c r="C12" s="114">
        <v>101396.33243000001</v>
      </c>
      <c r="D12" s="114">
        <v>158252.85871</v>
      </c>
      <c r="E12" s="114">
        <v>99725.227069999994</v>
      </c>
      <c r="F12" s="114">
        <v>125976.59948</v>
      </c>
      <c r="G12" s="114">
        <v>265790.41321000003</v>
      </c>
      <c r="H12" s="114">
        <v>266037.75316999998</v>
      </c>
      <c r="I12" s="114">
        <v>240312.15078</v>
      </c>
      <c r="J12" s="114">
        <v>360513.14212999999</v>
      </c>
      <c r="K12" s="114">
        <v>440311.03042999998</v>
      </c>
    </row>
    <row r="13" spans="1:11" s="16" customFormat="1" ht="15" customHeight="1">
      <c r="A13" s="148" t="s">
        <v>585</v>
      </c>
      <c r="B13" s="114">
        <v>36153.330419999998</v>
      </c>
      <c r="C13" s="114">
        <v>43161.160969999997</v>
      </c>
      <c r="D13" s="114">
        <v>61714.799229999997</v>
      </c>
      <c r="E13" s="114">
        <v>19395.220530000002</v>
      </c>
      <c r="F13" s="114">
        <v>37378.692060000001</v>
      </c>
      <c r="G13" s="114">
        <v>37359.380140000001</v>
      </c>
      <c r="H13" s="114">
        <v>22608.420019999998</v>
      </c>
      <c r="I13" s="114">
        <v>24577.526289999998</v>
      </c>
      <c r="J13" s="114">
        <v>14751.315980000001</v>
      </c>
      <c r="K13" s="114">
        <v>27062.30071</v>
      </c>
    </row>
    <row r="14" spans="1:11" s="16" customFormat="1" ht="15" customHeight="1">
      <c r="A14" s="148" t="s">
        <v>586</v>
      </c>
      <c r="B14" s="114">
        <v>34286.930090000002</v>
      </c>
      <c r="C14" s="114">
        <v>36131.73429</v>
      </c>
      <c r="D14" s="114">
        <v>42613.050329999998</v>
      </c>
      <c r="E14" s="114">
        <v>18507.94139</v>
      </c>
      <c r="F14" s="114">
        <v>30897.550019999999</v>
      </c>
      <c r="G14" s="114">
        <v>26511.640339999998</v>
      </c>
      <c r="H14" s="114">
        <v>12100.107</v>
      </c>
      <c r="I14" s="114">
        <v>16550.365269999998</v>
      </c>
      <c r="J14" s="114">
        <v>13035.122079999999</v>
      </c>
      <c r="K14" s="114">
        <v>20579.855059999998</v>
      </c>
    </row>
    <row r="15" spans="1:11" s="16" customFormat="1" ht="15" customHeight="1">
      <c r="A15" s="148" t="s">
        <v>587</v>
      </c>
      <c r="B15" s="114">
        <v>1866.4003300000002</v>
      </c>
      <c r="C15" s="114">
        <v>7029.4266799999996</v>
      </c>
      <c r="D15" s="114">
        <v>19101.748899999999</v>
      </c>
      <c r="E15" s="114">
        <v>887.27913999999998</v>
      </c>
      <c r="F15" s="114">
        <v>6481.1420399999997</v>
      </c>
      <c r="G15" s="114">
        <v>10847.739800000001</v>
      </c>
      <c r="H15" s="114">
        <v>10508.31302</v>
      </c>
      <c r="I15" s="114">
        <v>8027.1610199999996</v>
      </c>
      <c r="J15" s="114">
        <v>1716.1939</v>
      </c>
      <c r="K15" s="114">
        <v>6482.4456500000006</v>
      </c>
    </row>
    <row r="16" spans="1:11" s="16" customFormat="1" ht="15" customHeight="1">
      <c r="A16" s="148" t="s">
        <v>588</v>
      </c>
      <c r="B16" s="114">
        <v>59584.348310000001</v>
      </c>
      <c r="C16" s="114">
        <v>91877.342480000007</v>
      </c>
      <c r="D16" s="114">
        <v>129010.67701</v>
      </c>
      <c r="E16" s="114">
        <v>85329.384669999999</v>
      </c>
      <c r="F16" s="114">
        <v>80786.269260000001</v>
      </c>
      <c r="G16" s="114">
        <v>110361.5361</v>
      </c>
      <c r="H16" s="114">
        <v>122957.74398</v>
      </c>
      <c r="I16" s="114">
        <v>129819.43119</v>
      </c>
      <c r="J16" s="114">
        <v>110525.89447</v>
      </c>
      <c r="K16" s="114">
        <v>105473.62222</v>
      </c>
    </row>
    <row r="17" spans="1:11" s="16" customFormat="1" ht="15" customHeight="1">
      <c r="A17" s="148" t="s">
        <v>589</v>
      </c>
      <c r="B17" s="114">
        <v>57251.58928</v>
      </c>
      <c r="C17" s="114">
        <v>85577.397980000009</v>
      </c>
      <c r="D17" s="114">
        <v>120240.91034</v>
      </c>
      <c r="E17" s="114">
        <v>67837.100659999996</v>
      </c>
      <c r="F17" s="114">
        <v>68028.310649999999</v>
      </c>
      <c r="G17" s="114">
        <v>82926.297890000002</v>
      </c>
      <c r="H17" s="114">
        <v>76234.528189999997</v>
      </c>
      <c r="I17" s="114">
        <v>76096.974090000003</v>
      </c>
      <c r="J17" s="114">
        <v>61636.550049999998</v>
      </c>
      <c r="K17" s="114">
        <v>54363.720860000001</v>
      </c>
    </row>
    <row r="18" spans="1:11" s="16" customFormat="1" ht="15" customHeight="1">
      <c r="A18" s="148" t="s">
        <v>590</v>
      </c>
      <c r="B18" s="114">
        <v>2332.7590299999997</v>
      </c>
      <c r="C18" s="114">
        <v>6299.9444999999996</v>
      </c>
      <c r="D18" s="114">
        <v>8769.7666699999991</v>
      </c>
      <c r="E18" s="114">
        <v>17492.284010000003</v>
      </c>
      <c r="F18" s="114">
        <v>12757.95861</v>
      </c>
      <c r="G18" s="114">
        <v>27435.23821</v>
      </c>
      <c r="H18" s="114">
        <v>46723.215790000002</v>
      </c>
      <c r="I18" s="114">
        <v>53722.4571</v>
      </c>
      <c r="J18" s="114">
        <v>48889.344420000001</v>
      </c>
      <c r="K18" s="114">
        <v>51109.901359999996</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499670.44863999996</v>
      </c>
      <c r="J19" s="114">
        <v>611946.30228999991</v>
      </c>
      <c r="K19" s="114">
        <v>652968.42621000006</v>
      </c>
    </row>
    <row r="20" spans="1:11" s="16" customFormat="1" ht="15" customHeight="1">
      <c r="A20" s="148" t="s">
        <v>591</v>
      </c>
      <c r="B20" s="114">
        <v>-233476.97907</v>
      </c>
      <c r="C20" s="114">
        <v>-264281.16037</v>
      </c>
      <c r="D20" s="114">
        <v>-273101.78318000003</v>
      </c>
      <c r="E20" s="114">
        <v>-148273.83333000002</v>
      </c>
      <c r="F20" s="114">
        <v>-149012.66462999998</v>
      </c>
      <c r="G20" s="114">
        <v>-183873.89386000001</v>
      </c>
      <c r="H20" s="114">
        <v>-222638.97356000001</v>
      </c>
      <c r="I20" s="114">
        <v>-211060.09202000001</v>
      </c>
      <c r="J20" s="114">
        <v>-188547.34359</v>
      </c>
      <c r="K20" s="114">
        <v>-191101.19155000002</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92540.828269999998</v>
      </c>
      <c r="J21" s="114">
        <v>89730.81259999999</v>
      </c>
      <c r="K21" s="114">
        <v>98622.267800000001</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3143.4090200000001</v>
      </c>
      <c r="J22" s="114">
        <v>6832.1620199999998</v>
      </c>
      <c r="K22" s="114">
        <v>5870.2516100000003</v>
      </c>
    </row>
    <row r="23" spans="1:11" s="16" customFormat="1" ht="15" customHeight="1">
      <c r="A23" s="147" t="s">
        <v>592</v>
      </c>
      <c r="B23" s="114">
        <v>7073.3669199999995</v>
      </c>
      <c r="C23" s="114">
        <v>12683.60914</v>
      </c>
      <c r="D23" s="114">
        <v>38619.836799999997</v>
      </c>
      <c r="E23" s="114">
        <v>58353.518040000003</v>
      </c>
      <c r="F23" s="114">
        <v>63369.77074</v>
      </c>
      <c r="G23" s="114">
        <v>76501.682870000004</v>
      </c>
      <c r="H23" s="114">
        <v>216953.06081</v>
      </c>
      <c r="I23" s="114">
        <v>226145.17978999999</v>
      </c>
      <c r="J23" s="114">
        <v>289390.64726</v>
      </c>
      <c r="K23" s="114">
        <v>436345.55022000003</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146793.90433000002</v>
      </c>
      <c r="J24" s="114">
        <v>144447.06594</v>
      </c>
      <c r="K24" s="114">
        <v>142560.64502</v>
      </c>
    </row>
    <row r="25" spans="1:11" s="16" customFormat="1" ht="15" customHeight="1">
      <c r="A25" s="147" t="s">
        <v>593</v>
      </c>
      <c r="B25" s="114">
        <v>40403.214659999998</v>
      </c>
      <c r="C25" s="114">
        <v>37755.76139</v>
      </c>
      <c r="D25" s="114">
        <v>34442.870689999996</v>
      </c>
      <c r="E25" s="114">
        <v>17269.17353</v>
      </c>
      <c r="F25" s="114">
        <v>16567.847580000001</v>
      </c>
      <c r="G25" s="114">
        <v>18450.028460000001</v>
      </c>
      <c r="H25" s="114">
        <v>16597.049490000001</v>
      </c>
      <c r="I25" s="114">
        <v>28813.241449999998</v>
      </c>
      <c r="J25" s="114">
        <v>7876.6151399999999</v>
      </c>
      <c r="K25" s="114">
        <v>9139.7963099999997</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594</v>
      </c>
      <c r="B27" s="395">
        <v>8039939.0921899993</v>
      </c>
      <c r="C27" s="395">
        <v>8295078.7005600007</v>
      </c>
      <c r="D27" s="395">
        <v>8685501.1842900012</v>
      </c>
      <c r="E27" s="395">
        <v>4236128.3632300003</v>
      </c>
      <c r="F27" s="395">
        <v>4467547.12861</v>
      </c>
      <c r="G27" s="395">
        <v>4491024.4715400003</v>
      </c>
      <c r="H27" s="395">
        <v>5052490.3649599999</v>
      </c>
      <c r="I27" s="395">
        <v>5369017.9205799997</v>
      </c>
      <c r="J27" s="395">
        <v>5668289.6209399998</v>
      </c>
      <c r="K27" s="395">
        <v>5880234.3593000006</v>
      </c>
    </row>
    <row r="28" spans="1:11" s="16" customFormat="1" ht="15" customHeight="1" thickTop="1">
      <c r="A28" s="147" t="s">
        <v>595</v>
      </c>
      <c r="B28" s="114">
        <v>6598602.2458999995</v>
      </c>
      <c r="C28" s="114">
        <v>6976619.6497299997</v>
      </c>
      <c r="D28" s="114">
        <v>7406593.7405200005</v>
      </c>
      <c r="E28" s="114">
        <v>3699789.50373</v>
      </c>
      <c r="F28" s="114">
        <v>3853297.8847500002</v>
      </c>
      <c r="G28" s="114">
        <v>3703506.99547</v>
      </c>
      <c r="H28" s="114">
        <v>3583449.0351499999</v>
      </c>
      <c r="I28" s="114">
        <v>4029275.2148699998</v>
      </c>
      <c r="J28" s="114">
        <v>4340530.9196999995</v>
      </c>
      <c r="K28" s="114">
        <v>4380105.9643700002</v>
      </c>
    </row>
    <row r="29" spans="1:11" s="16" customFormat="1" ht="15" customHeight="1">
      <c r="A29" s="148" t="s">
        <v>596</v>
      </c>
      <c r="B29" s="114">
        <v>90932.063959999999</v>
      </c>
      <c r="C29" s="114">
        <v>188767.30397000001</v>
      </c>
      <c r="D29" s="114">
        <v>177204.13876</v>
      </c>
      <c r="E29" s="114">
        <v>71468.362549999991</v>
      </c>
      <c r="F29" s="114">
        <v>75340.133069999996</v>
      </c>
      <c r="G29" s="114">
        <v>135779.91971000002</v>
      </c>
      <c r="H29" s="114">
        <v>316526.38574</v>
      </c>
      <c r="I29" s="114">
        <v>484876.66954999999</v>
      </c>
      <c r="J29" s="114">
        <v>431510.72247000004</v>
      </c>
      <c r="K29" s="114">
        <v>364275.03587000002</v>
      </c>
    </row>
    <row r="30" spans="1:11" s="16" customFormat="1" ht="15" customHeight="1">
      <c r="A30" s="148" t="s">
        <v>597</v>
      </c>
      <c r="B30" s="114">
        <v>1498976.8579200001</v>
      </c>
      <c r="C30" s="114">
        <v>1322722.4246500002</v>
      </c>
      <c r="D30" s="114">
        <v>1288187.4860999999</v>
      </c>
      <c r="E30" s="114">
        <v>544564.09896000009</v>
      </c>
      <c r="F30" s="114">
        <v>623883.85865999991</v>
      </c>
      <c r="G30" s="114">
        <v>631954.57844000007</v>
      </c>
      <c r="H30" s="114">
        <v>881069.44598000008</v>
      </c>
      <c r="I30" s="114">
        <v>987167.38199000002</v>
      </c>
      <c r="J30" s="114">
        <v>1315751.1378199998</v>
      </c>
      <c r="K30" s="114">
        <v>1219816.44297</v>
      </c>
    </row>
    <row r="31" spans="1:11" s="16" customFormat="1" ht="15" customHeight="1">
      <c r="A31" s="148" t="s">
        <v>598</v>
      </c>
      <c r="B31" s="114">
        <v>354998.75831</v>
      </c>
      <c r="C31" s="114">
        <v>120055.78901000001</v>
      </c>
      <c r="D31" s="114">
        <v>16475.338680000001</v>
      </c>
      <c r="E31" s="114">
        <v>5263.5813899999994</v>
      </c>
      <c r="F31" s="114">
        <v>6341.8814900000007</v>
      </c>
      <c r="G31" s="114">
        <v>56974.185530000002</v>
      </c>
      <c r="H31" s="114">
        <v>55525.326700000005</v>
      </c>
      <c r="I31" s="114">
        <v>55697.659070000002</v>
      </c>
      <c r="J31" s="114">
        <v>52459.773179999997</v>
      </c>
      <c r="K31" s="114">
        <v>52305.976659999993</v>
      </c>
    </row>
    <row r="32" spans="1:11" s="16" customFormat="1" ht="15" customHeight="1">
      <c r="A32" s="148" t="s">
        <v>599</v>
      </c>
      <c r="B32" s="114">
        <v>63408.55586</v>
      </c>
      <c r="C32" s="114">
        <v>72355.122049999991</v>
      </c>
      <c r="D32" s="114">
        <v>81295.319329999998</v>
      </c>
      <c r="E32" s="114">
        <v>43007.972549999999</v>
      </c>
      <c r="F32" s="114">
        <v>58931.286650000002</v>
      </c>
      <c r="G32" s="114">
        <v>56373.23285</v>
      </c>
      <c r="H32" s="114">
        <v>39410.279390000003</v>
      </c>
      <c r="I32" s="114">
        <v>31591.207670000003</v>
      </c>
      <c r="J32" s="114">
        <v>35456.256500000003</v>
      </c>
      <c r="K32" s="114">
        <v>35939.6944</v>
      </c>
    </row>
    <row r="33" spans="1:11" s="16" customFormat="1" ht="15" customHeight="1">
      <c r="A33" s="148" t="s">
        <v>600</v>
      </c>
      <c r="B33" s="114">
        <v>4343383.9944200004</v>
      </c>
      <c r="C33" s="114">
        <v>4959551.16799</v>
      </c>
      <c r="D33" s="114">
        <v>5460133.89224</v>
      </c>
      <c r="E33" s="114">
        <v>2772120.0762800002</v>
      </c>
      <c r="F33" s="114">
        <v>2775817.4973499998</v>
      </c>
      <c r="G33" s="114">
        <v>2508031.8991300003</v>
      </c>
      <c r="H33" s="114">
        <v>2010001.4794700001</v>
      </c>
      <c r="I33" s="114">
        <v>2190039.11143</v>
      </c>
      <c r="J33" s="114">
        <v>2203744.3764</v>
      </c>
      <c r="K33" s="114">
        <v>2411859.9904999998</v>
      </c>
    </row>
    <row r="34" spans="1:11" s="16" customFormat="1" ht="15" customHeight="1">
      <c r="A34" s="148" t="s">
        <v>601</v>
      </c>
      <c r="B34" s="114">
        <v>246902.01543</v>
      </c>
      <c r="C34" s="114">
        <v>313167.84206</v>
      </c>
      <c r="D34" s="114">
        <v>383297.56541000004</v>
      </c>
      <c r="E34" s="114">
        <v>263365.41200000001</v>
      </c>
      <c r="F34" s="114">
        <v>312983.22752999997</v>
      </c>
      <c r="G34" s="114">
        <v>314393.17981</v>
      </c>
      <c r="H34" s="114">
        <v>280916.11787000002</v>
      </c>
      <c r="I34" s="114">
        <v>279903.18516000005</v>
      </c>
      <c r="J34" s="114">
        <v>301608.65333</v>
      </c>
      <c r="K34" s="114">
        <v>295908.82397000003</v>
      </c>
    </row>
    <row r="35" spans="1:11" s="16" customFormat="1" ht="15" customHeight="1">
      <c r="A35" s="147" t="s">
        <v>602</v>
      </c>
      <c r="B35" s="114">
        <v>800.72454000000005</v>
      </c>
      <c r="C35" s="114">
        <v>746.40920999999992</v>
      </c>
      <c r="D35" s="114">
        <v>569.17249000000004</v>
      </c>
      <c r="E35" s="114">
        <v>52.97045</v>
      </c>
      <c r="F35" s="114">
        <v>55.264040000000001</v>
      </c>
      <c r="G35" s="114">
        <v>51.252559999999995</v>
      </c>
      <c r="H35" s="114">
        <v>83.004259999999988</v>
      </c>
      <c r="I35" s="114">
        <v>77.97645</v>
      </c>
      <c r="J35" s="114">
        <v>115.49764</v>
      </c>
      <c r="K35" s="114">
        <v>108.58117999999999</v>
      </c>
    </row>
    <row r="36" spans="1:11" s="16" customFormat="1" ht="15" customHeight="1">
      <c r="A36" s="147" t="s">
        <v>603</v>
      </c>
      <c r="B36" s="114">
        <v>735264.26583000005</v>
      </c>
      <c r="C36" s="114">
        <v>811157.95559999999</v>
      </c>
      <c r="D36" s="114">
        <v>790361.35440999991</v>
      </c>
      <c r="E36" s="114">
        <v>245280.86812999999</v>
      </c>
      <c r="F36" s="114">
        <v>336414.04841000005</v>
      </c>
      <c r="G36" s="114">
        <v>406781.12287999998</v>
      </c>
      <c r="H36" s="114">
        <v>880036.57285999996</v>
      </c>
      <c r="I36" s="114">
        <v>895188.61826000002</v>
      </c>
      <c r="J36" s="114">
        <v>835730.20660000003</v>
      </c>
      <c r="K36" s="114">
        <v>1053760.53516</v>
      </c>
    </row>
    <row r="37" spans="1:11" s="16" customFormat="1" ht="15" customHeight="1">
      <c r="A37" s="147" t="s">
        <v>604</v>
      </c>
      <c r="B37" s="114">
        <v>174572.63266</v>
      </c>
      <c r="C37" s="114">
        <v>138058.93468000001</v>
      </c>
      <c r="D37" s="114">
        <v>171913.98383000001</v>
      </c>
      <c r="E37" s="114">
        <v>104941.60028</v>
      </c>
      <c r="F37" s="114">
        <v>78020.458910000001</v>
      </c>
      <c r="G37" s="114">
        <v>112464.85876</v>
      </c>
      <c r="H37" s="114">
        <v>144418.70734999998</v>
      </c>
      <c r="I37" s="114">
        <v>155763.89134</v>
      </c>
      <c r="J37" s="114">
        <v>176398.81663999998</v>
      </c>
      <c r="K37" s="114">
        <v>153286.93144999997</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56768.260759999997</v>
      </c>
      <c r="J38" s="114">
        <v>59716.508150000001</v>
      </c>
      <c r="K38" s="114">
        <v>60797.570650000001</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50433.333330000001</v>
      </c>
    </row>
    <row r="40" spans="1:11" s="16" customFormat="1" ht="15" customHeight="1">
      <c r="A40" s="147" t="s">
        <v>605</v>
      </c>
      <c r="B40" s="114">
        <v>78963.064230000004</v>
      </c>
      <c r="C40" s="114">
        <v>77973.20898000001</v>
      </c>
      <c r="D40" s="114">
        <v>105726.71034000001</v>
      </c>
      <c r="E40" s="114">
        <v>115812.46623000001</v>
      </c>
      <c r="F40" s="114">
        <v>132013.44792999999</v>
      </c>
      <c r="G40" s="114">
        <v>112689.02819</v>
      </c>
      <c r="H40" s="114">
        <v>92867.643479999999</v>
      </c>
      <c r="I40" s="114">
        <v>90760.781180000005</v>
      </c>
      <c r="J40" s="114">
        <v>69911.068700000003</v>
      </c>
      <c r="K40" s="114">
        <v>94133.788790000006</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141183.17772000001</v>
      </c>
      <c r="J41" s="114">
        <v>135191.46462000001</v>
      </c>
      <c r="K41" s="114">
        <v>87607.654370000004</v>
      </c>
    </row>
    <row r="42" spans="1:11" ht="15" customHeight="1" thickTop="1" thickBot="1">
      <c r="A42" s="394" t="s">
        <v>606</v>
      </c>
      <c r="B42" s="395">
        <v>856503.23311000003</v>
      </c>
      <c r="C42" s="395">
        <v>897084.92703999998</v>
      </c>
      <c r="D42" s="395">
        <v>978649.32589999994</v>
      </c>
      <c r="E42" s="395">
        <v>331533.53301999997</v>
      </c>
      <c r="F42" s="395">
        <v>337189.82582999999</v>
      </c>
      <c r="G42" s="395">
        <v>389241.32673000003</v>
      </c>
      <c r="H42" s="395">
        <v>405085.55054999999</v>
      </c>
      <c r="I42" s="395">
        <v>413065.32191</v>
      </c>
      <c r="J42" s="395">
        <v>446315.22747000004</v>
      </c>
      <c r="K42" s="395">
        <v>434204.98454000003</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370637.88</v>
      </c>
      <c r="J43" s="114">
        <v>383631.78</v>
      </c>
      <c r="K43" s="114">
        <v>403312.18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11453.206340000001</v>
      </c>
      <c r="J44" s="114">
        <v>18260.827699999998</v>
      </c>
      <c r="K44" s="114">
        <v>5511.4753799999999</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607</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-10729.197029999999</v>
      </c>
      <c r="J47" s="114">
        <v>2719.1871700000002</v>
      </c>
      <c r="K47" s="114">
        <v>-20146.225309999998</v>
      </c>
    </row>
    <row r="48" spans="1:11" s="16" customFormat="1" ht="15" customHeight="1">
      <c r="A48" s="148" t="s">
        <v>608</v>
      </c>
      <c r="B48" s="114">
        <v>0</v>
      </c>
      <c r="C48" s="114">
        <v>0</v>
      </c>
      <c r="D48" s="114">
        <v>0</v>
      </c>
      <c r="E48" s="114">
        <v>615.80131999999992</v>
      </c>
      <c r="F48" s="114">
        <v>1.0031399999999999</v>
      </c>
      <c r="G48" s="114">
        <v>5.77E-3</v>
      </c>
      <c r="H48" s="114">
        <v>-17387.80125</v>
      </c>
      <c r="I48" s="114">
        <v>-17270.498390000001</v>
      </c>
      <c r="J48" s="114">
        <v>-32058.799749999998</v>
      </c>
      <c r="K48" s="114">
        <v>-19303.73013</v>
      </c>
    </row>
    <row r="49" spans="1:11" s="17" customFormat="1" ht="15" customHeight="1" thickBot="1">
      <c r="A49" s="148" t="s">
        <v>609</v>
      </c>
      <c r="B49" s="114">
        <v>120331.63619</v>
      </c>
      <c r="C49" s="114">
        <v>83399.430939999991</v>
      </c>
      <c r="D49" s="114">
        <v>116428.9163</v>
      </c>
      <c r="E49" s="114">
        <v>22106.41603</v>
      </c>
      <c r="F49" s="114">
        <v>13806.272080000001</v>
      </c>
      <c r="G49" s="114">
        <v>17292.783289999999</v>
      </c>
      <c r="H49" s="114">
        <v>18687.065750000002</v>
      </c>
      <c r="I49" s="114">
        <v>6541.3013600000004</v>
      </c>
      <c r="J49" s="114">
        <v>34777.986920000003</v>
      </c>
      <c r="K49" s="114">
        <v>-842.49518</v>
      </c>
    </row>
    <row r="50" spans="1:11" ht="15" customHeight="1" thickTop="1" thickBot="1">
      <c r="A50" s="394" t="s">
        <v>610</v>
      </c>
      <c r="B50" s="395">
        <v>8896442.3252999987</v>
      </c>
      <c r="C50" s="395">
        <v>9192163.6276000012</v>
      </c>
      <c r="D50" s="395">
        <v>9664150.5101900008</v>
      </c>
      <c r="E50" s="395">
        <v>4567661.8962500002</v>
      </c>
      <c r="F50" s="395">
        <v>4804736.9544399995</v>
      </c>
      <c r="G50" s="395">
        <v>4880265.7982700001</v>
      </c>
      <c r="H50" s="395">
        <v>5457575.9155100007</v>
      </c>
      <c r="I50" s="395">
        <v>5782083.2424900001</v>
      </c>
      <c r="J50" s="395">
        <v>6114604.8484100001</v>
      </c>
      <c r="K50" s="395">
        <v>6314439.3438400002</v>
      </c>
    </row>
    <row r="51" spans="1:11" s="16" customFormat="1" ht="15" customHeight="1" thickTop="1">
      <c r="A51" s="113" t="s">
        <v>611</v>
      </c>
      <c r="B51" s="114">
        <v>84872.874580000003</v>
      </c>
      <c r="C51" s="114">
        <v>80447.576659999992</v>
      </c>
      <c r="D51" s="114">
        <v>85233.749079999994</v>
      </c>
      <c r="E51" s="114">
        <v>95182.570670000001</v>
      </c>
      <c r="F51" s="114">
        <v>80332.851340000008</v>
      </c>
      <c r="G51" s="114">
        <v>80399.431230000002</v>
      </c>
      <c r="H51" s="114">
        <v>65116.229399999997</v>
      </c>
      <c r="I51" s="114">
        <v>64856.41332</v>
      </c>
      <c r="J51" s="114">
        <v>85719.868680000014</v>
      </c>
      <c r="K51" s="114">
        <v>70006.994780000008</v>
      </c>
    </row>
    <row r="52" spans="1:11" s="17" customFormat="1" ht="15" customHeight="1">
      <c r="A52" s="148" t="s">
        <v>612</v>
      </c>
      <c r="B52" s="114">
        <v>0</v>
      </c>
      <c r="C52" s="114">
        <v>0</v>
      </c>
      <c r="D52" s="114">
        <v>0</v>
      </c>
      <c r="E52" s="114">
        <v>0</v>
      </c>
      <c r="F52" s="114">
        <v>0</v>
      </c>
      <c r="G52" s="114">
        <v>0</v>
      </c>
      <c r="H52" s="114">
        <v>0</v>
      </c>
      <c r="I52" s="114">
        <v>0</v>
      </c>
      <c r="J52" s="114">
        <v>0</v>
      </c>
      <c r="K52" s="114">
        <v>0</v>
      </c>
    </row>
    <row r="53" spans="1:11" s="17" customFormat="1" ht="15" customHeight="1">
      <c r="A53" s="148" t="s">
        <v>613</v>
      </c>
      <c r="B53" s="114">
        <v>84564.594599999997</v>
      </c>
      <c r="C53" s="114">
        <v>79454.899359999996</v>
      </c>
      <c r="D53" s="114">
        <v>80494.754629999996</v>
      </c>
      <c r="E53" s="114">
        <v>86573.619839999999</v>
      </c>
      <c r="F53" s="114">
        <v>60638.638579999999</v>
      </c>
      <c r="G53" s="114">
        <v>47594.607229999994</v>
      </c>
      <c r="H53" s="114">
        <v>29782.08526</v>
      </c>
      <c r="I53" s="114">
        <v>24604.15669</v>
      </c>
      <c r="J53" s="114">
        <v>27785.222739999997</v>
      </c>
      <c r="K53" s="114">
        <v>28717.987719999997</v>
      </c>
    </row>
    <row r="54" spans="1:11" s="17" customFormat="1" ht="15" customHeight="1">
      <c r="A54" s="148" t="s">
        <v>614</v>
      </c>
      <c r="B54" s="114">
        <v>0</v>
      </c>
      <c r="C54" s="114">
        <v>0</v>
      </c>
      <c r="D54" s="114">
        <v>0</v>
      </c>
      <c r="E54" s="114">
        <v>0</v>
      </c>
      <c r="F54" s="114">
        <v>0</v>
      </c>
      <c r="G54" s="114">
        <v>0</v>
      </c>
      <c r="H54" s="114">
        <v>0</v>
      </c>
      <c r="I54" s="114">
        <v>0</v>
      </c>
      <c r="J54" s="114">
        <v>0</v>
      </c>
      <c r="K54" s="114">
        <v>0</v>
      </c>
    </row>
    <row r="55" spans="1:11" s="17" customFormat="1" ht="15" customHeight="1">
      <c r="A55" s="148" t="s">
        <v>615</v>
      </c>
      <c r="B55" s="114">
        <v>308.27997999999997</v>
      </c>
      <c r="C55" s="114">
        <v>992.67730000000006</v>
      </c>
      <c r="D55" s="114">
        <v>4738.9944500000001</v>
      </c>
      <c r="E55" s="114">
        <v>8608.9508299999998</v>
      </c>
      <c r="F55" s="114">
        <v>19694.212760000002</v>
      </c>
      <c r="G55" s="114">
        <v>32804.824000000001</v>
      </c>
      <c r="H55" s="114">
        <v>35334.144140000004</v>
      </c>
      <c r="I55" s="114">
        <v>40252.256630000003</v>
      </c>
      <c r="J55" s="114">
        <v>57934.645939999995</v>
      </c>
      <c r="K55" s="114">
        <v>41289.007060000004</v>
      </c>
    </row>
    <row r="56" spans="1:11" s="17" customFormat="1" ht="15" customHeight="1">
      <c r="A56" s="148" t="s">
        <v>616</v>
      </c>
      <c r="B56" s="114">
        <v>0</v>
      </c>
      <c r="C56" s="114">
        <v>0</v>
      </c>
      <c r="D56" s="114">
        <v>0</v>
      </c>
      <c r="E56" s="114">
        <v>0</v>
      </c>
      <c r="F56" s="114">
        <v>0</v>
      </c>
      <c r="G56" s="114">
        <v>0</v>
      </c>
      <c r="H56" s="114">
        <v>0</v>
      </c>
      <c r="I56" s="114">
        <v>0</v>
      </c>
      <c r="J56" s="114">
        <v>0</v>
      </c>
      <c r="K56" s="114">
        <v>0</v>
      </c>
    </row>
    <row r="57" spans="1:11" s="17" customFormat="1" ht="15" customHeight="1">
      <c r="A57" s="147" t="s">
        <v>617</v>
      </c>
      <c r="B57" s="114">
        <v>13184712.444739999</v>
      </c>
      <c r="C57" s="114">
        <v>14766849.882469999</v>
      </c>
      <c r="D57" s="114">
        <v>16331503.911959998</v>
      </c>
      <c r="E57" s="114">
        <v>7643798.6561000003</v>
      </c>
      <c r="F57" s="114">
        <v>7588929.5845499998</v>
      </c>
      <c r="G57" s="114">
        <v>7910131.4226899995</v>
      </c>
      <c r="H57" s="114">
        <v>7990641.0714099994</v>
      </c>
      <c r="I57" s="114">
        <v>7821629.9595799996</v>
      </c>
      <c r="J57" s="114">
        <v>8970860.7262500003</v>
      </c>
      <c r="K57" s="114">
        <v>7750037.5503900005</v>
      </c>
    </row>
    <row r="58" spans="1:11">
      <c r="A58" s="396" t="s">
        <v>618</v>
      </c>
      <c r="B58" s="397">
        <v>1006440.41106</v>
      </c>
      <c r="C58" s="397">
        <v>986939.73254999996</v>
      </c>
      <c r="D58" s="397">
        <v>1013952.96853</v>
      </c>
      <c r="E58" s="397">
        <v>545765.53720000002</v>
      </c>
      <c r="F58" s="397">
        <v>556203.14057000005</v>
      </c>
      <c r="G58" s="397">
        <v>583071.68189999997</v>
      </c>
      <c r="H58" s="397">
        <v>608742.64807</v>
      </c>
      <c r="I58" s="397">
        <v>230993.06147999997</v>
      </c>
      <c r="J58" s="397">
        <v>575361.86297999998</v>
      </c>
      <c r="K58" s="397">
        <v>267599.08821000002</v>
      </c>
    </row>
    <row r="59" spans="1:11" ht="15" customHeight="1">
      <c r="A59" s="148" t="s">
        <v>619</v>
      </c>
      <c r="B59" s="114">
        <v>-208708.20928000001</v>
      </c>
      <c r="C59" s="114">
        <v>-243892.90233000001</v>
      </c>
      <c r="D59" s="114">
        <v>-238158.29544999998</v>
      </c>
      <c r="E59" s="114">
        <v>-130924.93704999999</v>
      </c>
      <c r="F59" s="114">
        <v>-147003.13816</v>
      </c>
      <c r="G59" s="114">
        <v>-161598.56121000001</v>
      </c>
      <c r="H59" s="114">
        <v>-194827.30564999999</v>
      </c>
      <c r="I59" s="114">
        <v>-91777.912840000005</v>
      </c>
      <c r="J59" s="114">
        <v>-224225.47339</v>
      </c>
      <c r="K59" s="114">
        <v>-96499.092080000002</v>
      </c>
    </row>
    <row r="60" spans="1:11" ht="15" customHeight="1">
      <c r="A60" s="147" t="s">
        <v>620</v>
      </c>
      <c r="B60" s="114">
        <v>797732.20178</v>
      </c>
      <c r="C60" s="114">
        <v>743046.83022</v>
      </c>
      <c r="D60" s="114">
        <v>775794.6730800001</v>
      </c>
      <c r="E60" s="114">
        <v>414840.60014999995</v>
      </c>
      <c r="F60" s="114">
        <v>409200.00241000002</v>
      </c>
      <c r="G60" s="114">
        <v>421473.12069000001</v>
      </c>
      <c r="H60" s="114">
        <v>413915.34242</v>
      </c>
      <c r="I60" s="114">
        <v>139215.14864</v>
      </c>
      <c r="J60" s="114">
        <v>351136.38958999998</v>
      </c>
      <c r="K60" s="114">
        <v>171099.99612999998</v>
      </c>
    </row>
    <row r="61" spans="1:11" ht="15" customHeight="1">
      <c r="A61" s="116" t="s">
        <v>621</v>
      </c>
      <c r="B61" s="114">
        <v>64133.054710000004</v>
      </c>
      <c r="C61" s="114">
        <v>72168.587510000012</v>
      </c>
      <c r="D61" s="114">
        <v>71883.400010000012</v>
      </c>
      <c r="E61" s="114">
        <v>46519.7353</v>
      </c>
      <c r="F61" s="114">
        <v>73414.840930000006</v>
      </c>
      <c r="G61" s="114">
        <v>89792.161749999999</v>
      </c>
      <c r="H61" s="114">
        <v>42414.005509999995</v>
      </c>
      <c r="I61" s="114">
        <v>25416.23359</v>
      </c>
      <c r="J61" s="114">
        <v>61132.360930000003</v>
      </c>
      <c r="K61" s="114">
        <v>21671.34201</v>
      </c>
    </row>
    <row r="62" spans="1:11" ht="15" customHeight="1">
      <c r="A62" s="148" t="s">
        <v>622</v>
      </c>
      <c r="B62" s="114">
        <v>-29755.51873</v>
      </c>
      <c r="C62" s="114">
        <v>-38248.057810000006</v>
      </c>
      <c r="D62" s="114">
        <v>-45809.017930000002</v>
      </c>
      <c r="E62" s="114">
        <v>-31836.36465</v>
      </c>
      <c r="F62" s="114">
        <v>-42908.789720000001</v>
      </c>
      <c r="G62" s="114">
        <v>-50354.4012</v>
      </c>
      <c r="H62" s="114">
        <v>-22208.176520000001</v>
      </c>
      <c r="I62" s="114">
        <v>-11564.954</v>
      </c>
      <c r="J62" s="114">
        <v>-24500.64014</v>
      </c>
      <c r="K62" s="114">
        <v>-9172.8627500000002</v>
      </c>
    </row>
    <row r="63" spans="1:11" ht="15" customHeight="1">
      <c r="A63" s="117" t="s">
        <v>623</v>
      </c>
      <c r="B63" s="114">
        <v>832109.73776000005</v>
      </c>
      <c r="C63" s="114">
        <v>776967.35991999996</v>
      </c>
      <c r="D63" s="114">
        <v>801869.05515999999</v>
      </c>
      <c r="E63" s="114">
        <v>429523.97080000001</v>
      </c>
      <c r="F63" s="114">
        <v>439706.05362000002</v>
      </c>
      <c r="G63" s="114">
        <v>460910.88124000002</v>
      </c>
      <c r="H63" s="114">
        <v>434121.17141000001</v>
      </c>
      <c r="I63" s="114">
        <v>153066.42822999999</v>
      </c>
      <c r="J63" s="114">
        <v>387768.11037999997</v>
      </c>
      <c r="K63" s="114">
        <v>183598.47538999998</v>
      </c>
    </row>
    <row r="64" spans="1:11" ht="15" customHeight="1">
      <c r="A64" s="116" t="s">
        <v>624</v>
      </c>
      <c r="B64" s="114">
        <v>162257.27430000002</v>
      </c>
      <c r="C64" s="114">
        <v>155723.87619000001</v>
      </c>
      <c r="D64" s="114">
        <v>198457.32454</v>
      </c>
      <c r="E64" s="114">
        <v>95116.951950000002</v>
      </c>
      <c r="F64" s="114">
        <v>108838.49643000001</v>
      </c>
      <c r="G64" s="114">
        <v>106951.19843</v>
      </c>
      <c r="H64" s="114">
        <v>177253.74077999999</v>
      </c>
      <c r="I64" s="114">
        <v>49238.578959999999</v>
      </c>
      <c r="J64" s="114">
        <v>115497.52239</v>
      </c>
      <c r="K64" s="114">
        <v>37915.134210000004</v>
      </c>
    </row>
    <row r="65" spans="1:11" ht="15" customHeight="1">
      <c r="A65" s="116" t="s">
        <v>625</v>
      </c>
      <c r="B65" s="114">
        <v>-219941.19900999998</v>
      </c>
      <c r="C65" s="114">
        <v>-211618.26509999999</v>
      </c>
      <c r="D65" s="114">
        <v>-248786.67900999999</v>
      </c>
      <c r="E65" s="114">
        <v>-160134.82493</v>
      </c>
      <c r="F65" s="114">
        <v>-171941.42165999999</v>
      </c>
      <c r="G65" s="114">
        <v>-187630.77054</v>
      </c>
      <c r="H65" s="114">
        <v>-241005.48588999998</v>
      </c>
      <c r="I65" s="114">
        <v>-49471.116329999997</v>
      </c>
      <c r="J65" s="114">
        <v>-119040.97423000001</v>
      </c>
      <c r="K65" s="114">
        <v>-68316.783159999992</v>
      </c>
    </row>
    <row r="66" spans="1:11" ht="15" customHeight="1">
      <c r="A66" s="147" t="s">
        <v>626</v>
      </c>
      <c r="B66" s="114">
        <v>774425.81305</v>
      </c>
      <c r="C66" s="114">
        <v>721072.97100999998</v>
      </c>
      <c r="D66" s="114">
        <v>751539.70069000009</v>
      </c>
      <c r="E66" s="114">
        <v>364506.09781999997</v>
      </c>
      <c r="F66" s="114">
        <v>376603.12838999997</v>
      </c>
      <c r="G66" s="114">
        <v>380231.30913000001</v>
      </c>
      <c r="H66" s="114">
        <v>370369.42629999999</v>
      </c>
      <c r="I66" s="114">
        <v>152833.89086000001</v>
      </c>
      <c r="J66" s="114">
        <v>384224.65854000003</v>
      </c>
      <c r="K66" s="114">
        <v>153196.82644</v>
      </c>
    </row>
    <row r="67" spans="1:11" ht="15" customHeight="1">
      <c r="A67" s="148" t="s">
        <v>627</v>
      </c>
      <c r="B67" s="114">
        <v>-604285.24985000002</v>
      </c>
      <c r="C67" s="114">
        <v>-606043.04603999993</v>
      </c>
      <c r="D67" s="114">
        <v>-567470.04952999996</v>
      </c>
      <c r="E67" s="114">
        <v>-315472.77019999997</v>
      </c>
      <c r="F67" s="114">
        <v>-352805.03912999999</v>
      </c>
      <c r="G67" s="114">
        <v>-336163.56900000002</v>
      </c>
      <c r="H67" s="114">
        <v>-303710.08132</v>
      </c>
      <c r="I67" s="114">
        <v>-135129.37286999999</v>
      </c>
      <c r="J67" s="114">
        <v>-304860.72147000005</v>
      </c>
      <c r="K67" s="114">
        <v>-144947.60165999999</v>
      </c>
    </row>
    <row r="68" spans="1:11" ht="15" customHeight="1">
      <c r="A68" s="117" t="s">
        <v>628</v>
      </c>
      <c r="B68" s="114">
        <v>170140.56319999998</v>
      </c>
      <c r="C68" s="114">
        <v>115029.92496999999</v>
      </c>
      <c r="D68" s="114">
        <v>184069.65116000001</v>
      </c>
      <c r="E68" s="114">
        <v>49033.327619999996</v>
      </c>
      <c r="F68" s="114">
        <v>23798.089260000001</v>
      </c>
      <c r="G68" s="114">
        <v>44067.740130000006</v>
      </c>
      <c r="H68" s="114">
        <v>66659.344979999994</v>
      </c>
      <c r="I68" s="114">
        <v>17704.517989999997</v>
      </c>
      <c r="J68" s="114">
        <v>79363.93707</v>
      </c>
      <c r="K68" s="114">
        <v>8249.2247800000005</v>
      </c>
    </row>
    <row r="69" spans="1:11" ht="15" customHeight="1">
      <c r="A69" s="117" t="s">
        <v>629</v>
      </c>
      <c r="B69" s="114">
        <v>4475.9388300000001</v>
      </c>
      <c r="C69" s="114">
        <v>2992.1017400000001</v>
      </c>
      <c r="D69" s="114">
        <v>2886.3002299999998</v>
      </c>
      <c r="E69" s="114">
        <v>211.89498</v>
      </c>
      <c r="F69" s="114">
        <v>23.32723</v>
      </c>
      <c r="G69" s="114">
        <v>19.067130000000002</v>
      </c>
      <c r="H69" s="114">
        <v>15.0131</v>
      </c>
      <c r="I69" s="114">
        <v>6.1930399999999999</v>
      </c>
      <c r="J69" s="114">
        <v>9.3397000000000006</v>
      </c>
      <c r="K69" s="114">
        <v>3.3850799999999999</v>
      </c>
    </row>
    <row r="70" spans="1:11" ht="15" customHeight="1">
      <c r="A70" s="115" t="s">
        <v>978</v>
      </c>
      <c r="B70" s="114">
        <v>60.167149999999999</v>
      </c>
      <c r="C70" s="114">
        <v>-342.80680000000001</v>
      </c>
      <c r="D70" s="114">
        <v>18.41423</v>
      </c>
      <c r="E70" s="114">
        <v>198.94359</v>
      </c>
      <c r="F70" s="114">
        <v>-2.9360999999999997</v>
      </c>
      <c r="G70" s="114">
        <v>-0.30933999999999995</v>
      </c>
      <c r="H70" s="114">
        <v>-0.68092999999999992</v>
      </c>
      <c r="I70" s="114">
        <v>7.6189999999999994E-2</v>
      </c>
      <c r="J70" s="114">
        <v>0.37551000000000001</v>
      </c>
      <c r="K70" s="114">
        <v>-9.2000000000000003E-4</v>
      </c>
    </row>
    <row r="71" spans="1:11" ht="15" customHeight="1">
      <c r="A71" s="115" t="s">
        <v>979</v>
      </c>
      <c r="B71" s="114">
        <v>4415.7716799999998</v>
      </c>
      <c r="C71" s="114">
        <v>3334.9085399999999</v>
      </c>
      <c r="D71" s="114">
        <v>2867.886</v>
      </c>
      <c r="E71" s="114">
        <v>12.95139</v>
      </c>
      <c r="F71" s="114">
        <v>26.263330000000003</v>
      </c>
      <c r="G71" s="114">
        <v>19.376470000000001</v>
      </c>
      <c r="H71" s="114">
        <v>15.694030000000001</v>
      </c>
      <c r="I71" s="114">
        <v>6.1168500000000003</v>
      </c>
      <c r="J71" s="114">
        <v>8.9641900000000003</v>
      </c>
      <c r="K71" s="114">
        <v>3.3860000000000001</v>
      </c>
    </row>
    <row r="72" spans="1:11" ht="15" customHeight="1">
      <c r="A72" s="147" t="s">
        <v>630</v>
      </c>
      <c r="B72" s="114">
        <v>-4615.7735400000001</v>
      </c>
      <c r="C72" s="114">
        <v>-3367.89624</v>
      </c>
      <c r="D72" s="114">
        <v>-2850.80168</v>
      </c>
      <c r="E72" s="114">
        <v>-12.962290000000001</v>
      </c>
      <c r="F72" s="114">
        <v>-9.9668500000000009</v>
      </c>
      <c r="G72" s="114">
        <v>-0.46364</v>
      </c>
      <c r="H72" s="114">
        <v>-49.473599999999998</v>
      </c>
      <c r="I72" s="114">
        <v>-51.644269999999999</v>
      </c>
      <c r="J72" s="114">
        <v>-95.184370000000001</v>
      </c>
      <c r="K72" s="114">
        <v>-115.00376</v>
      </c>
    </row>
    <row r="73" spans="1:11" ht="15" customHeight="1">
      <c r="A73" s="147" t="s">
        <v>1310</v>
      </c>
      <c r="B73" s="114">
        <v>-216.28723000000002</v>
      </c>
      <c r="C73" s="114">
        <v>-52.96134</v>
      </c>
      <c r="D73" s="114">
        <v>-3.2969999999999999E-2</v>
      </c>
      <c r="E73" s="114">
        <v>-12.070069999999999</v>
      </c>
      <c r="F73" s="114">
        <v>-9.2730200000000007</v>
      </c>
      <c r="G73" s="114">
        <v>9.9900000000000006E-3</v>
      </c>
      <c r="H73" s="114">
        <v>-1.9673699999999998</v>
      </c>
      <c r="I73" s="114">
        <v>-4.002E-2</v>
      </c>
      <c r="J73" s="114">
        <v>-2.07E-2</v>
      </c>
      <c r="K73" s="114">
        <v>-36.336849999999998</v>
      </c>
    </row>
    <row r="74" spans="1:11" ht="15" customHeight="1">
      <c r="A74" s="148" t="s">
        <v>980</v>
      </c>
      <c r="B74" s="114">
        <v>-4399.4863099999993</v>
      </c>
      <c r="C74" s="114">
        <v>-3314.9348999999997</v>
      </c>
      <c r="D74" s="114">
        <v>-2850.7687099999998</v>
      </c>
      <c r="E74" s="114">
        <v>-0.89222000000000001</v>
      </c>
      <c r="F74" s="114">
        <v>-0.69383000000000006</v>
      </c>
      <c r="G74" s="114">
        <v>-0.47363</v>
      </c>
      <c r="H74" s="114">
        <v>-47.506230000000002</v>
      </c>
      <c r="I74" s="114">
        <v>-51.60425</v>
      </c>
      <c r="J74" s="114">
        <v>-95.163669999999996</v>
      </c>
      <c r="K74" s="114">
        <v>-78.666910000000001</v>
      </c>
    </row>
    <row r="75" spans="1:11" ht="15" customHeight="1">
      <c r="A75" s="147" t="s">
        <v>631</v>
      </c>
      <c r="B75" s="114">
        <v>170000.72849000001</v>
      </c>
      <c r="C75" s="114">
        <v>114654.13047</v>
      </c>
      <c r="D75" s="114">
        <v>184105.14971</v>
      </c>
      <c r="E75" s="114">
        <v>49232.260310000005</v>
      </c>
      <c r="F75" s="114">
        <v>23811.449639999999</v>
      </c>
      <c r="G75" s="114">
        <v>44086.34362</v>
      </c>
      <c r="H75" s="114">
        <v>66624.884479999993</v>
      </c>
      <c r="I75" s="114">
        <v>17659.066760000002</v>
      </c>
      <c r="J75" s="114">
        <v>79278.092400000009</v>
      </c>
      <c r="K75" s="114">
        <v>8137.6061</v>
      </c>
    </row>
    <row r="76" spans="1:11" ht="15" customHeight="1">
      <c r="A76" s="149" t="s">
        <v>969</v>
      </c>
      <c r="B76" s="114">
        <v>232.53843000000001</v>
      </c>
      <c r="C76" s="114">
        <v>118.69692999999999</v>
      </c>
      <c r="D76" s="114">
        <v>205.54554000000002</v>
      </c>
      <c r="E76" s="114">
        <v>5586.2416499999999</v>
      </c>
      <c r="F76" s="114">
        <v>174.64964000000001</v>
      </c>
      <c r="G76" s="114">
        <v>764.08882999999992</v>
      </c>
      <c r="H76" s="114">
        <v>2140.3906499999998</v>
      </c>
      <c r="I76" s="114">
        <v>355.97396999999995</v>
      </c>
      <c r="J76" s="114">
        <v>257.88125000000002</v>
      </c>
      <c r="K76" s="114">
        <v>12.826420000000001</v>
      </c>
    </row>
    <row r="77" spans="1:11" ht="15" customHeight="1">
      <c r="A77" s="117" t="s">
        <v>632</v>
      </c>
      <c r="B77" s="114">
        <v>170233.26691999999</v>
      </c>
      <c r="C77" s="114">
        <v>114772.82740000001</v>
      </c>
      <c r="D77" s="114">
        <v>184310.69524999999</v>
      </c>
      <c r="E77" s="114">
        <v>54818.501960000001</v>
      </c>
      <c r="F77" s="114">
        <v>23986.099280000002</v>
      </c>
      <c r="G77" s="114">
        <v>44850.43245</v>
      </c>
      <c r="H77" s="114">
        <v>68765.275129999995</v>
      </c>
      <c r="I77" s="114">
        <v>18015.040730000001</v>
      </c>
      <c r="J77" s="114">
        <v>79535.97365</v>
      </c>
      <c r="K77" s="114">
        <v>8150.4325199999994</v>
      </c>
    </row>
    <row r="78" spans="1:11" ht="15" customHeight="1">
      <c r="A78" s="116" t="s">
        <v>633</v>
      </c>
      <c r="B78" s="114">
        <v>-208.86847</v>
      </c>
      <c r="C78" s="114">
        <v>670.55535999999995</v>
      </c>
      <c r="D78" s="114">
        <v>-3896.88994</v>
      </c>
      <c r="E78" s="114">
        <v>-777.35993000000008</v>
      </c>
      <c r="F78" s="114">
        <v>-4336.7175099999995</v>
      </c>
      <c r="G78" s="114">
        <v>808.79946999999993</v>
      </c>
      <c r="H78" s="114">
        <v>-185.87868</v>
      </c>
      <c r="I78" s="114">
        <v>-666.83292000000006</v>
      </c>
      <c r="J78" s="114">
        <v>1130.2538100000002</v>
      </c>
      <c r="K78" s="114">
        <v>-957.72956999999997</v>
      </c>
    </row>
    <row r="79" spans="1:11" ht="15" customHeight="1">
      <c r="A79" s="147" t="s">
        <v>634</v>
      </c>
      <c r="B79" s="114">
        <v>170024.39844999998</v>
      </c>
      <c r="C79" s="114">
        <v>115443.38276000001</v>
      </c>
      <c r="D79" s="114">
        <v>180413.80531</v>
      </c>
      <c r="E79" s="114">
        <v>54041.142030000003</v>
      </c>
      <c r="F79" s="114">
        <v>19649.38177</v>
      </c>
      <c r="G79" s="114">
        <v>45659.231919999998</v>
      </c>
      <c r="H79" s="114">
        <v>68579.39645</v>
      </c>
      <c r="I79" s="114">
        <v>17348.20781</v>
      </c>
      <c r="J79" s="114">
        <v>80666.227459999995</v>
      </c>
      <c r="K79" s="114">
        <v>7192.7029499999999</v>
      </c>
    </row>
    <row r="80" spans="1:11" ht="15" customHeight="1">
      <c r="A80" s="116" t="s">
        <v>635</v>
      </c>
      <c r="B80" s="114">
        <v>0</v>
      </c>
      <c r="C80" s="114">
        <v>0</v>
      </c>
      <c r="D80" s="114">
        <v>0</v>
      </c>
      <c r="E80" s="114">
        <v>0</v>
      </c>
      <c r="F80" s="114">
        <v>0</v>
      </c>
      <c r="G80" s="114">
        <v>0</v>
      </c>
      <c r="H80" s="114">
        <v>0</v>
      </c>
      <c r="I80" s="114">
        <v>0</v>
      </c>
      <c r="J80" s="114">
        <v>0</v>
      </c>
      <c r="K80" s="114">
        <v>0</v>
      </c>
    </row>
    <row r="81" spans="1:11" ht="15" customHeight="1">
      <c r="A81" s="147" t="s">
        <v>636</v>
      </c>
      <c r="B81" s="114">
        <v>170024.39844999998</v>
      </c>
      <c r="C81" s="114">
        <v>115443.38276000001</v>
      </c>
      <c r="D81" s="114">
        <v>180413.80531</v>
      </c>
      <c r="E81" s="114">
        <v>54041.142030000003</v>
      </c>
      <c r="F81" s="114">
        <v>19649.38177</v>
      </c>
      <c r="G81" s="114">
        <v>45659.231919999998</v>
      </c>
      <c r="H81" s="114">
        <v>68579.39645</v>
      </c>
      <c r="I81" s="114">
        <v>17348.20781</v>
      </c>
      <c r="J81" s="114">
        <v>80666.227459999995</v>
      </c>
      <c r="K81" s="114">
        <v>7192.7029499999999</v>
      </c>
    </row>
    <row r="82" spans="1:11" ht="15" customHeight="1" thickBot="1">
      <c r="A82" s="116" t="s">
        <v>637</v>
      </c>
      <c r="B82" s="114">
        <v>-49692.76225</v>
      </c>
      <c r="C82" s="114">
        <v>-32043.951820000002</v>
      </c>
      <c r="D82" s="114">
        <v>-63984.889000000003</v>
      </c>
      <c r="E82" s="114">
        <v>-31934.725999999999</v>
      </c>
      <c r="F82" s="114">
        <v>-5843.1096900000002</v>
      </c>
      <c r="G82" s="114">
        <v>-28366.448629999999</v>
      </c>
      <c r="H82" s="114">
        <v>-49892.330700000006</v>
      </c>
      <c r="I82" s="114">
        <v>-10806.906449999999</v>
      </c>
      <c r="J82" s="114">
        <v>-45888.240539999999</v>
      </c>
      <c r="K82" s="114">
        <v>-8035.1981299999998</v>
      </c>
    </row>
    <row r="83" spans="1:11" ht="15" customHeight="1" thickTop="1" thickBot="1">
      <c r="A83" s="394" t="s">
        <v>638</v>
      </c>
      <c r="B83" s="395">
        <v>120331.63620000001</v>
      </c>
      <c r="C83" s="395">
        <v>83399.430939999991</v>
      </c>
      <c r="D83" s="395">
        <v>116428.91631</v>
      </c>
      <c r="E83" s="395">
        <v>22106.41603</v>
      </c>
      <c r="F83" s="395">
        <v>13806.272080000001</v>
      </c>
      <c r="G83" s="395">
        <v>17292.783289999999</v>
      </c>
      <c r="H83" s="395">
        <v>18687.065750000002</v>
      </c>
      <c r="I83" s="395">
        <v>6541.3013600000004</v>
      </c>
      <c r="J83" s="395">
        <v>34777.986920000003</v>
      </c>
      <c r="K83" s="395">
        <v>-842.49518</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A4" sqref="A4:M4"/>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442</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400" t="s">
        <v>580</v>
      </c>
      <c r="J6" s="400" t="s">
        <v>1270</v>
      </c>
      <c r="K6" s="400" t="s">
        <v>1502</v>
      </c>
      <c r="L6" s="400" t="s">
        <v>1362</v>
      </c>
      <c r="M6" s="400" t="s">
        <v>1503</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749</v>
      </c>
      <c r="B9" s="46" t="s">
        <v>820</v>
      </c>
      <c r="C9" s="165" t="s">
        <v>821</v>
      </c>
      <c r="D9" s="130">
        <v>7.0000000000000007E-2</v>
      </c>
      <c r="E9" s="130">
        <v>6.8699999999999997E-2</v>
      </c>
      <c r="F9" s="130">
        <v>7.5700000000000003E-2</v>
      </c>
      <c r="G9" s="130">
        <v>7.2700000000000001E-2</v>
      </c>
      <c r="H9" s="130">
        <v>8.09E-2</v>
      </c>
      <c r="I9" s="130">
        <v>8.2199999999999995E-2</v>
      </c>
      <c r="J9" s="130">
        <v>6.6100000000000006E-2</v>
      </c>
      <c r="K9" s="130">
        <v>0.1162</v>
      </c>
      <c r="L9" s="130">
        <v>9.0499999999999997E-2</v>
      </c>
      <c r="M9" s="130">
        <v>8.72E-2</v>
      </c>
    </row>
    <row r="10" spans="1:13" ht="15" customHeight="1" thickBot="1">
      <c r="A10" s="47" t="s">
        <v>749</v>
      </c>
      <c r="B10" s="46" t="s">
        <v>822</v>
      </c>
      <c r="C10" s="165" t="s">
        <v>823</v>
      </c>
      <c r="D10" s="130">
        <v>0.78879999999999995</v>
      </c>
      <c r="E10" s="130">
        <v>0.80459999999999998</v>
      </c>
      <c r="F10" s="130">
        <v>0.80469999999999997</v>
      </c>
      <c r="G10" s="130">
        <v>0.81559999999999999</v>
      </c>
      <c r="H10" s="130">
        <v>0.82799999999999996</v>
      </c>
      <c r="I10" s="130">
        <v>0.83169999999999999</v>
      </c>
      <c r="J10" s="130">
        <v>0.81040000000000001</v>
      </c>
      <c r="K10" s="130">
        <v>0.76580000000000004</v>
      </c>
      <c r="L10" s="130">
        <v>0.77400000000000002</v>
      </c>
      <c r="M10" s="130">
        <v>0.78090000000000004</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749</v>
      </c>
      <c r="B12" s="46" t="s">
        <v>824</v>
      </c>
      <c r="C12" s="165" t="s">
        <v>1441</v>
      </c>
      <c r="D12" s="130">
        <v>0.74170000000000003</v>
      </c>
      <c r="E12" s="130">
        <v>0.75900000000000001</v>
      </c>
      <c r="F12" s="130">
        <v>0.76639999999999997</v>
      </c>
      <c r="G12" s="130">
        <v>0.81</v>
      </c>
      <c r="H12" s="130">
        <v>0.80200000000000005</v>
      </c>
      <c r="I12" s="130">
        <v>0.75890000000000002</v>
      </c>
      <c r="J12" s="130">
        <v>0.65659999999999996</v>
      </c>
      <c r="K12" s="130">
        <v>0.69689999999999996</v>
      </c>
      <c r="L12" s="130">
        <v>0.70989999999999998</v>
      </c>
      <c r="M12" s="130">
        <v>0.69369999999999998</v>
      </c>
    </row>
    <row r="13" spans="1:13" s="77" customFormat="1" ht="15" customHeight="1">
      <c r="A13" s="47" t="s">
        <v>749</v>
      </c>
      <c r="B13" s="46" t="s">
        <v>825</v>
      </c>
      <c r="C13" s="165" t="s">
        <v>1442</v>
      </c>
      <c r="D13" s="167">
        <v>0.75449999999999995</v>
      </c>
      <c r="E13" s="130">
        <v>0.76160000000000005</v>
      </c>
      <c r="F13" s="130">
        <v>0.7681</v>
      </c>
      <c r="G13" s="130">
        <v>0.81</v>
      </c>
      <c r="H13" s="130">
        <v>0.80200000000000005</v>
      </c>
      <c r="I13" s="130">
        <v>0.77790000000000004</v>
      </c>
      <c r="J13" s="130">
        <v>0.71050000000000002</v>
      </c>
      <c r="K13" s="130">
        <v>0.72130000000000005</v>
      </c>
      <c r="L13" s="130">
        <v>0.73199999999999998</v>
      </c>
      <c r="M13" s="130">
        <v>0.70750000000000002</v>
      </c>
    </row>
    <row r="14" spans="1:13" s="77" customFormat="1" ht="15" customHeight="1">
      <c r="A14" s="47"/>
      <c r="B14" s="46"/>
      <c r="C14" s="165" t="s">
        <v>1443</v>
      </c>
      <c r="D14" s="130">
        <v>8.2600000000000007E-2</v>
      </c>
      <c r="E14" s="130">
        <v>8.8200000000000001E-2</v>
      </c>
      <c r="F14" s="130">
        <v>8.1799999999999998E-2</v>
      </c>
      <c r="G14" s="130">
        <v>5.3699999999999998E-2</v>
      </c>
      <c r="H14" s="130">
        <v>7.0000000000000007E-2</v>
      </c>
      <c r="I14" s="130">
        <v>8.3400000000000002E-2</v>
      </c>
      <c r="J14" s="130">
        <v>0.1613</v>
      </c>
      <c r="K14" s="130">
        <v>0.15479999999999999</v>
      </c>
      <c r="L14" s="130">
        <v>0.13669999999999999</v>
      </c>
      <c r="M14" s="130">
        <v>0.16689999999999999</v>
      </c>
    </row>
    <row r="15" spans="1:13" s="77" customFormat="1" ht="15" customHeight="1" thickBot="1">
      <c r="A15" s="47" t="s">
        <v>749</v>
      </c>
      <c r="B15" s="46" t="s">
        <v>826</v>
      </c>
      <c r="C15" s="165" t="s">
        <v>1444</v>
      </c>
      <c r="D15" s="130">
        <v>8.8999999999999999E-3</v>
      </c>
      <c r="E15" s="130">
        <v>8.5000000000000006E-3</v>
      </c>
      <c r="F15" s="130">
        <v>1.09E-2</v>
      </c>
      <c r="G15" s="130">
        <v>2.5399999999999999E-2</v>
      </c>
      <c r="H15" s="130">
        <v>2.75E-2</v>
      </c>
      <c r="I15" s="130">
        <v>2.3099999999999999E-2</v>
      </c>
      <c r="J15" s="130">
        <v>1.7000000000000001E-2</v>
      </c>
      <c r="K15" s="130">
        <v>1.5699999999999999E-2</v>
      </c>
      <c r="L15" s="130">
        <v>1.14E-2</v>
      </c>
      <c r="M15" s="130">
        <v>1.49E-2</v>
      </c>
    </row>
    <row r="16" spans="1:13" s="19" customFormat="1" ht="15" customHeight="1" thickTop="1" thickBot="1">
      <c r="A16" s="47"/>
      <c r="B16" s="164"/>
      <c r="C16" s="401" t="s">
        <v>827</v>
      </c>
      <c r="D16" s="402"/>
      <c r="E16" s="402"/>
      <c r="F16" s="402"/>
      <c r="G16" s="402"/>
      <c r="H16" s="402"/>
      <c r="I16" s="403"/>
      <c r="J16" s="403"/>
      <c r="K16" s="403"/>
      <c r="L16" s="403"/>
      <c r="M16" s="403"/>
    </row>
    <row r="17" spans="1:13" s="78" customFormat="1" ht="15" customHeight="1" thickTop="1">
      <c r="A17" s="47" t="s">
        <v>749</v>
      </c>
      <c r="B17" s="46" t="s">
        <v>828</v>
      </c>
      <c r="C17" s="165" t="s">
        <v>1445</v>
      </c>
      <c r="D17" s="130">
        <v>0.67959999999999998</v>
      </c>
      <c r="E17" s="130">
        <v>0.71619999999999995</v>
      </c>
      <c r="F17" s="130">
        <v>0.72950000000000004</v>
      </c>
      <c r="G17" s="130">
        <v>0.7429</v>
      </c>
      <c r="H17" s="130">
        <v>0.752</v>
      </c>
      <c r="I17" s="130">
        <v>0.755</v>
      </c>
      <c r="J17" s="130">
        <v>0.73619999999999997</v>
      </c>
      <c r="K17" s="130">
        <v>0.74050000000000005</v>
      </c>
      <c r="L17" s="130">
        <v>0.73329999999999995</v>
      </c>
      <c r="M17" s="130">
        <v>0.72</v>
      </c>
    </row>
    <row r="18" spans="1:13" s="77" customFormat="1" ht="15" customHeight="1">
      <c r="A18" s="47" t="s">
        <v>749</v>
      </c>
      <c r="B18" s="46" t="s">
        <v>829</v>
      </c>
      <c r="C18" s="165" t="s">
        <v>1446</v>
      </c>
      <c r="D18" s="130">
        <v>0.32040000000000002</v>
      </c>
      <c r="E18" s="130">
        <v>0.2838</v>
      </c>
      <c r="F18" s="130">
        <v>0.27050000000000002</v>
      </c>
      <c r="G18" s="130">
        <v>0.2571</v>
      </c>
      <c r="H18" s="130">
        <v>0.248</v>
      </c>
      <c r="I18" s="130">
        <v>0.245</v>
      </c>
      <c r="J18" s="130">
        <v>0.26379999999999998</v>
      </c>
      <c r="K18" s="130">
        <v>0.25950000000000001</v>
      </c>
      <c r="L18" s="130">
        <v>0.26669999999999999</v>
      </c>
      <c r="M18" s="130">
        <v>0.28000000000000003</v>
      </c>
    </row>
    <row r="19" spans="1:13" s="77" customFormat="1" ht="15" customHeight="1" thickBot="1">
      <c r="A19" s="47" t="s">
        <v>749</v>
      </c>
      <c r="B19" s="46" t="s">
        <v>830</v>
      </c>
      <c r="C19" s="165" t="s">
        <v>831</v>
      </c>
      <c r="D19" s="168">
        <v>728.85479999999995</v>
      </c>
      <c r="E19" s="168">
        <v>988.96460000000002</v>
      </c>
      <c r="F19" s="168">
        <v>923.3723</v>
      </c>
      <c r="G19" s="168">
        <v>651.40740000000005</v>
      </c>
      <c r="H19" s="168">
        <v>996.94899999999996</v>
      </c>
      <c r="I19" s="168">
        <v>918.80640000000005</v>
      </c>
      <c r="J19" s="168">
        <v>894.87699999999995</v>
      </c>
      <c r="K19" s="168">
        <v>824.23739999999998</v>
      </c>
      <c r="L19" s="168">
        <v>860.78020000000004</v>
      </c>
      <c r="M19" s="168">
        <v>837.87890000000004</v>
      </c>
    </row>
    <row r="20" spans="1:13" s="19" customFormat="1" ht="15" customHeight="1" thickTop="1" thickBot="1">
      <c r="A20" s="47"/>
      <c r="B20" s="164"/>
      <c r="C20" s="401" t="s">
        <v>832</v>
      </c>
      <c r="D20" s="402"/>
      <c r="E20" s="402"/>
      <c r="F20" s="402"/>
      <c r="G20" s="402"/>
      <c r="H20" s="402"/>
      <c r="I20" s="403"/>
      <c r="J20" s="403"/>
      <c r="K20" s="403"/>
      <c r="L20" s="403"/>
      <c r="M20" s="403"/>
    </row>
    <row r="21" spans="1:13" s="78" customFormat="1" ht="15" customHeight="1" thickTop="1">
      <c r="A21" s="47" t="s">
        <v>749</v>
      </c>
      <c r="B21" s="46" t="s">
        <v>833</v>
      </c>
      <c r="C21" s="165" t="s">
        <v>834</v>
      </c>
      <c r="D21" s="130">
        <v>0.98660000000000003</v>
      </c>
      <c r="E21" s="130">
        <v>0.98219999999999996</v>
      </c>
      <c r="F21" s="130">
        <v>0.97599999999999998</v>
      </c>
      <c r="G21" s="130">
        <v>0.97260000000000002</v>
      </c>
      <c r="H21" s="130">
        <v>0.97099999999999997</v>
      </c>
      <c r="I21" s="130">
        <v>0.9647</v>
      </c>
      <c r="J21" s="130">
        <v>0.96550000000000002</v>
      </c>
      <c r="K21" s="130">
        <v>0.9627</v>
      </c>
      <c r="L21" s="130">
        <v>0.97089999999999999</v>
      </c>
      <c r="M21" s="130">
        <v>0.97030000000000005</v>
      </c>
    </row>
    <row r="22" spans="1:13" s="77" customFormat="1" ht="15" customHeight="1">
      <c r="A22" s="47" t="s">
        <v>749</v>
      </c>
      <c r="B22" s="46" t="s">
        <v>835</v>
      </c>
      <c r="C22" s="165" t="s">
        <v>836</v>
      </c>
      <c r="D22" s="130">
        <v>1.1900000000000001E-2</v>
      </c>
      <c r="E22" s="130">
        <v>1.5100000000000001E-2</v>
      </c>
      <c r="F22" s="130">
        <v>2.3400000000000001E-2</v>
      </c>
      <c r="G22" s="130">
        <v>3.09E-2</v>
      </c>
      <c r="H22" s="130">
        <v>3.5700000000000003E-2</v>
      </c>
      <c r="I22" s="130">
        <v>7.2599999999999998E-2</v>
      </c>
      <c r="J22" s="130">
        <v>7.6600000000000001E-2</v>
      </c>
      <c r="K22" s="130">
        <v>7.2999999999999995E-2</v>
      </c>
      <c r="L22" s="130">
        <v>9.5399999999999999E-2</v>
      </c>
      <c r="M22" s="130">
        <v>0.1114</v>
      </c>
    </row>
    <row r="23" spans="1:13" s="77" customFormat="1" ht="15" customHeight="1">
      <c r="A23" s="47" t="s">
        <v>749</v>
      </c>
      <c r="B23" s="46" t="s">
        <v>837</v>
      </c>
      <c r="C23" s="165" t="s">
        <v>838</v>
      </c>
      <c r="D23" s="130">
        <v>1.34E-2</v>
      </c>
      <c r="E23" s="130">
        <v>1.78E-2</v>
      </c>
      <c r="F23" s="130">
        <v>2.4E-2</v>
      </c>
      <c r="G23" s="130">
        <v>2.7400000000000001E-2</v>
      </c>
      <c r="H23" s="130">
        <v>2.9000000000000001E-2</v>
      </c>
      <c r="I23" s="130">
        <v>3.5299999999999998E-2</v>
      </c>
      <c r="J23" s="130">
        <v>3.4500000000000003E-2</v>
      </c>
      <c r="K23" s="130">
        <v>3.73E-2</v>
      </c>
      <c r="L23" s="130">
        <v>2.9100000000000001E-2</v>
      </c>
      <c r="M23" s="130">
        <v>2.9700000000000001E-2</v>
      </c>
    </row>
    <row r="24" spans="1:13" s="77" customFormat="1" ht="15" customHeight="1">
      <c r="A24" s="47" t="s">
        <v>749</v>
      </c>
      <c r="B24" s="46" t="s">
        <v>839</v>
      </c>
      <c r="C24" s="165" t="s">
        <v>840</v>
      </c>
      <c r="D24" s="130">
        <v>1.15E-2</v>
      </c>
      <c r="E24" s="130">
        <v>1.3599999999999999E-2</v>
      </c>
      <c r="F24" s="130">
        <v>2.0400000000000001E-2</v>
      </c>
      <c r="G24" s="130">
        <v>2.6800000000000001E-2</v>
      </c>
      <c r="H24" s="130">
        <v>3.1899999999999998E-2</v>
      </c>
      <c r="I24" s="130">
        <v>6.5799999999999997E-2</v>
      </c>
      <c r="J24" s="130">
        <v>6.5299999999999997E-2</v>
      </c>
      <c r="K24" s="130">
        <v>6.0299999999999999E-2</v>
      </c>
      <c r="L24" s="130">
        <v>8.6199999999999999E-2</v>
      </c>
      <c r="M24" s="130">
        <v>0.10150000000000001</v>
      </c>
    </row>
    <row r="25" spans="1:13" s="77" customFormat="1" ht="15" customHeight="1">
      <c r="A25" s="47" t="s">
        <v>749</v>
      </c>
      <c r="B25" s="46" t="s">
        <v>841</v>
      </c>
      <c r="C25" s="165" t="s">
        <v>842</v>
      </c>
      <c r="D25" s="130">
        <v>4.9200000000000001E-2</v>
      </c>
      <c r="E25" s="130">
        <v>0.1162</v>
      </c>
      <c r="F25" s="130">
        <v>0.1497</v>
      </c>
      <c r="G25" s="130">
        <v>0.15559999999999999</v>
      </c>
      <c r="H25" s="130">
        <v>0.13250000000000001</v>
      </c>
      <c r="I25" s="130">
        <v>0.12590000000000001</v>
      </c>
      <c r="J25" s="130">
        <v>0.17699999999999999</v>
      </c>
      <c r="K25" s="130">
        <v>0.2044</v>
      </c>
      <c r="L25" s="130">
        <v>0.1231</v>
      </c>
      <c r="M25" s="130">
        <v>0.1157</v>
      </c>
    </row>
    <row r="26" spans="1:13" s="77" customFormat="1" ht="15" customHeight="1">
      <c r="A26" s="47" t="s">
        <v>749</v>
      </c>
      <c r="B26" s="46" t="s">
        <v>843</v>
      </c>
      <c r="C26" s="165" t="s">
        <v>844</v>
      </c>
      <c r="D26" s="130">
        <v>1.24E-2</v>
      </c>
      <c r="E26" s="130">
        <v>1.15E-2</v>
      </c>
      <c r="F26" s="130">
        <v>1.14E-2</v>
      </c>
      <c r="G26" s="130">
        <v>1.4200000000000001E-2</v>
      </c>
      <c r="H26" s="130">
        <v>1.34E-2</v>
      </c>
      <c r="I26" s="130">
        <v>1.3599999999999999E-2</v>
      </c>
      <c r="J26" s="130">
        <v>0.1012</v>
      </c>
      <c r="K26" s="130">
        <v>0.1207</v>
      </c>
      <c r="L26" s="130">
        <v>0.14199999999999999</v>
      </c>
      <c r="M26" s="130">
        <v>0.14610000000000001</v>
      </c>
    </row>
    <row r="27" spans="1:13" s="77" customFormat="1" ht="15" customHeight="1">
      <c r="A27" s="47" t="s">
        <v>749</v>
      </c>
      <c r="B27" s="46" t="s">
        <v>845</v>
      </c>
      <c r="C27" s="165" t="s">
        <v>1447</v>
      </c>
      <c r="D27" s="130">
        <v>3.73E-2</v>
      </c>
      <c r="E27" s="130">
        <v>3.9199999999999999E-2</v>
      </c>
      <c r="F27" s="130">
        <v>3.8399999999999997E-2</v>
      </c>
      <c r="G27" s="130">
        <v>4.2900000000000001E-2</v>
      </c>
      <c r="H27" s="130">
        <v>4.0399999999999998E-2</v>
      </c>
      <c r="I27" s="130">
        <v>4.7699999999999999E-2</v>
      </c>
      <c r="J27" s="130">
        <v>5.6500000000000002E-2</v>
      </c>
      <c r="K27" s="130">
        <v>5.5399999999999998E-2</v>
      </c>
      <c r="L27" s="130">
        <v>4.7899999999999998E-2</v>
      </c>
      <c r="M27" s="130">
        <v>4.6800000000000001E-2</v>
      </c>
    </row>
    <row r="28" spans="1:13" s="77" customFormat="1" ht="15" customHeight="1">
      <c r="A28" s="47" t="s">
        <v>749</v>
      </c>
      <c r="B28" s="46" t="s">
        <v>846</v>
      </c>
      <c r="C28" s="165" t="s">
        <v>847</v>
      </c>
      <c r="D28" s="130">
        <v>0.97060000000000002</v>
      </c>
      <c r="E28" s="130">
        <v>0.96099999999999997</v>
      </c>
      <c r="F28" s="130">
        <v>0.95409999999999995</v>
      </c>
      <c r="G28" s="130">
        <v>0.95840000000000003</v>
      </c>
      <c r="H28" s="130">
        <v>0.95830000000000004</v>
      </c>
      <c r="I28" s="130">
        <v>0.94879999999999998</v>
      </c>
      <c r="J28" s="130">
        <v>0.95920000000000005</v>
      </c>
      <c r="K28" s="130">
        <v>0.95699999999999996</v>
      </c>
      <c r="L28" s="130">
        <v>0.96709999999999996</v>
      </c>
      <c r="M28" s="130">
        <v>0.96319999999999995</v>
      </c>
    </row>
    <row r="29" spans="1:13" s="77" customFormat="1" ht="15" customHeight="1">
      <c r="A29" s="47" t="s">
        <v>749</v>
      </c>
      <c r="B29" s="46" t="s">
        <v>848</v>
      </c>
      <c r="C29" s="165" t="s">
        <v>849</v>
      </c>
      <c r="D29" s="130">
        <v>1.12E-2</v>
      </c>
      <c r="E29" s="130">
        <v>1.29E-2</v>
      </c>
      <c r="F29" s="130">
        <v>1.6799999999999999E-2</v>
      </c>
      <c r="G29" s="130">
        <v>1.2699999999999999E-2</v>
      </c>
      <c r="H29" s="130">
        <v>1.0500000000000001E-2</v>
      </c>
      <c r="I29" s="130">
        <v>1.15E-2</v>
      </c>
      <c r="J29" s="130">
        <v>2.5000000000000001E-3</v>
      </c>
      <c r="K29" s="130">
        <v>3.8999999999999998E-3</v>
      </c>
      <c r="L29" s="130">
        <v>1.5E-3</v>
      </c>
      <c r="M29" s="130">
        <v>4.7999999999999996E-3</v>
      </c>
    </row>
    <row r="30" spans="1:13" s="77" customFormat="1" ht="15" customHeight="1">
      <c r="A30" s="47" t="s">
        <v>749</v>
      </c>
      <c r="B30" s="46" t="s">
        <v>850</v>
      </c>
      <c r="C30" s="165" t="s">
        <v>851</v>
      </c>
      <c r="D30" s="130">
        <v>2.3E-3</v>
      </c>
      <c r="E30" s="130">
        <v>6.4999999999999997E-3</v>
      </c>
      <c r="F30" s="130">
        <v>4.1000000000000003E-3</v>
      </c>
      <c r="G30" s="130">
        <v>2.2000000000000001E-3</v>
      </c>
      <c r="H30" s="130">
        <v>4.7000000000000002E-3</v>
      </c>
      <c r="I30" s="130">
        <v>4.4000000000000003E-3</v>
      </c>
      <c r="J30" s="130">
        <v>8.0000000000000004E-4</v>
      </c>
      <c r="K30" s="130">
        <v>1.4E-3</v>
      </c>
      <c r="L30" s="130">
        <v>2.3999999999999998E-3</v>
      </c>
      <c r="M30" s="130">
        <v>2.8999999999999998E-3</v>
      </c>
    </row>
    <row r="31" spans="1:13" s="77" customFormat="1" ht="15" customHeight="1">
      <c r="A31" s="47" t="s">
        <v>749</v>
      </c>
      <c r="B31" s="46" t="s">
        <v>852</v>
      </c>
      <c r="C31" s="165" t="s">
        <v>853</v>
      </c>
      <c r="D31" s="130">
        <v>3.0999999999999999E-3</v>
      </c>
      <c r="E31" s="130">
        <v>2.3999999999999998E-3</v>
      </c>
      <c r="F31" s="130">
        <v>4.5999999999999999E-3</v>
      </c>
      <c r="G31" s="130">
        <v>3.2000000000000002E-3</v>
      </c>
      <c r="H31" s="130">
        <v>3.3999999999999998E-3</v>
      </c>
      <c r="I31" s="130">
        <v>3.8999999999999998E-3</v>
      </c>
      <c r="J31" s="130">
        <v>1.6999999999999999E-3</v>
      </c>
      <c r="K31" s="130">
        <v>2.0000000000000001E-4</v>
      </c>
      <c r="L31" s="130">
        <v>4.0000000000000002E-4</v>
      </c>
      <c r="M31" s="130">
        <v>4.0000000000000002E-4</v>
      </c>
    </row>
    <row r="32" spans="1:13" s="77" customFormat="1" ht="15" customHeight="1">
      <c r="A32" s="47" t="s">
        <v>749</v>
      </c>
      <c r="B32" s="46" t="s">
        <v>854</v>
      </c>
      <c r="C32" s="165" t="s">
        <v>855</v>
      </c>
      <c r="D32" s="130">
        <v>2.0999999999999999E-3</v>
      </c>
      <c r="E32" s="130">
        <v>2.3E-3</v>
      </c>
      <c r="F32" s="130">
        <v>3.0000000000000001E-3</v>
      </c>
      <c r="G32" s="130">
        <v>1.9E-3</v>
      </c>
      <c r="H32" s="130">
        <v>3.0999999999999999E-3</v>
      </c>
      <c r="I32" s="130">
        <v>4.5999999999999999E-3</v>
      </c>
      <c r="J32" s="130">
        <v>3.3999999999999998E-3</v>
      </c>
      <c r="K32" s="130">
        <v>5.0000000000000001E-3</v>
      </c>
      <c r="L32" s="130">
        <v>3.0999999999999999E-3</v>
      </c>
      <c r="M32" s="130">
        <v>3.7000000000000002E-3</v>
      </c>
    </row>
    <row r="33" spans="1:13" s="77" customFormat="1" ht="15" customHeight="1" thickBot="1">
      <c r="A33" s="47" t="s">
        <v>749</v>
      </c>
      <c r="B33" s="165" t="s">
        <v>856</v>
      </c>
      <c r="C33" s="165" t="s">
        <v>857</v>
      </c>
      <c r="D33" s="130">
        <v>1.0699999999999999E-2</v>
      </c>
      <c r="E33" s="130">
        <v>1.49E-2</v>
      </c>
      <c r="F33" s="130">
        <v>1.7500000000000002E-2</v>
      </c>
      <c r="G33" s="130">
        <v>2.1499999999999998E-2</v>
      </c>
      <c r="H33" s="130">
        <v>0.02</v>
      </c>
      <c r="I33" s="130">
        <v>2.69E-2</v>
      </c>
      <c r="J33" s="130">
        <v>3.2399999999999998E-2</v>
      </c>
      <c r="K33" s="130">
        <v>3.2500000000000001E-2</v>
      </c>
      <c r="L33" s="130">
        <v>2.5600000000000001E-2</v>
      </c>
      <c r="M33" s="130">
        <v>2.5000000000000001E-2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749</v>
      </c>
      <c r="B35" s="46" t="s">
        <v>858</v>
      </c>
      <c r="C35" s="165" t="s">
        <v>859</v>
      </c>
      <c r="D35" s="130">
        <v>0.37290000000000001</v>
      </c>
      <c r="E35" s="130">
        <v>0.4032</v>
      </c>
      <c r="F35" s="130">
        <v>0.48089999999999999</v>
      </c>
      <c r="G35" s="130">
        <v>0.52359999999999995</v>
      </c>
      <c r="H35" s="130">
        <v>0.54179999999999995</v>
      </c>
      <c r="I35" s="130">
        <v>0.50619999999999998</v>
      </c>
      <c r="J35" s="130">
        <v>0.27760000000000001</v>
      </c>
      <c r="K35" s="130">
        <v>0.44640000000000002</v>
      </c>
      <c r="L35" s="130">
        <v>0.31009999999999999</v>
      </c>
      <c r="M35" s="130">
        <v>0.33850000000000002</v>
      </c>
    </row>
    <row r="36" spans="1:13" s="77" customFormat="1" ht="15" customHeight="1">
      <c r="A36" s="47" t="s">
        <v>749</v>
      </c>
      <c r="B36" s="46" t="s">
        <v>860</v>
      </c>
      <c r="C36" s="165" t="s">
        <v>861</v>
      </c>
      <c r="D36" s="130">
        <v>0.94499999999999995</v>
      </c>
      <c r="E36" s="130">
        <v>0.94979999999999998</v>
      </c>
      <c r="F36" s="130">
        <v>1.0092000000000001</v>
      </c>
      <c r="G36" s="130">
        <v>0.879</v>
      </c>
      <c r="H36" s="130">
        <v>0.76329999999999998</v>
      </c>
      <c r="I36" s="130">
        <v>0.66410000000000002</v>
      </c>
      <c r="J36" s="130">
        <v>0.44490000000000002</v>
      </c>
      <c r="K36" s="130">
        <v>0.56920000000000004</v>
      </c>
      <c r="L36" s="130">
        <v>0.47270000000000001</v>
      </c>
      <c r="M36" s="130">
        <v>0.42509999999999998</v>
      </c>
    </row>
    <row r="37" spans="1:13" s="77" customFormat="1" ht="15" customHeight="1">
      <c r="A37" s="47" t="s">
        <v>749</v>
      </c>
      <c r="B37" s="46" t="s">
        <v>862</v>
      </c>
      <c r="C37" s="165" t="s">
        <v>863</v>
      </c>
      <c r="D37" s="130">
        <v>0.19620000000000001</v>
      </c>
      <c r="E37" s="130">
        <v>0.1792</v>
      </c>
      <c r="F37" s="130">
        <v>0.17680000000000001</v>
      </c>
      <c r="G37" s="130">
        <v>0.13159999999999999</v>
      </c>
      <c r="H37" s="130">
        <v>0.1225</v>
      </c>
      <c r="I37" s="130">
        <v>0.1172</v>
      </c>
      <c r="J37" s="130">
        <v>0.1145</v>
      </c>
      <c r="K37" s="130">
        <v>0.15959999999999999</v>
      </c>
      <c r="L37" s="130">
        <v>0.14879999999999999</v>
      </c>
      <c r="M37" s="130">
        <v>0.1176</v>
      </c>
    </row>
    <row r="38" spans="1:13" s="77" customFormat="1" ht="15" customHeight="1">
      <c r="A38" s="47" t="s">
        <v>749</v>
      </c>
      <c r="B38" s="46" t="s">
        <v>864</v>
      </c>
      <c r="C38" s="165" t="s">
        <v>865</v>
      </c>
      <c r="D38" s="130">
        <v>0.17730000000000001</v>
      </c>
      <c r="E38" s="130">
        <v>0.1618</v>
      </c>
      <c r="F38" s="130">
        <v>0.15890000000000001</v>
      </c>
      <c r="G38" s="130">
        <v>0.122</v>
      </c>
      <c r="H38" s="130">
        <v>0.1139</v>
      </c>
      <c r="I38" s="130">
        <v>0.10780000000000001</v>
      </c>
      <c r="J38" s="130">
        <v>0.106</v>
      </c>
      <c r="K38" s="130">
        <v>0.1482</v>
      </c>
      <c r="L38" s="130">
        <v>0.13800000000000001</v>
      </c>
      <c r="M38" s="130">
        <v>0.1095</v>
      </c>
    </row>
    <row r="39" spans="1:13" s="77" customFormat="1" ht="15" customHeight="1" thickBot="1">
      <c r="A39" s="47" t="s">
        <v>749</v>
      </c>
      <c r="B39" s="46" t="s">
        <v>866</v>
      </c>
      <c r="C39" s="103" t="s">
        <v>1208</v>
      </c>
      <c r="D39" s="130">
        <v>0.64009276452498043</v>
      </c>
      <c r="E39" s="130">
        <v>0.63103613630714817</v>
      </c>
      <c r="F39" s="130">
        <v>0.63728392117009036</v>
      </c>
      <c r="G39" s="130">
        <v>0.64890236380054345</v>
      </c>
      <c r="H39" s="130">
        <v>0.14299999999999999</v>
      </c>
      <c r="I39" s="130">
        <v>0.48870000000000002</v>
      </c>
      <c r="J39" s="130">
        <v>0.28799999999999998</v>
      </c>
      <c r="K39" s="130">
        <v>0.39129999999999998</v>
      </c>
      <c r="L39" s="130">
        <v>0.34460000000000002</v>
      </c>
      <c r="M39" s="130">
        <v>0.31780000000000003</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749</v>
      </c>
      <c r="B41" s="46" t="s">
        <v>867</v>
      </c>
      <c r="C41" s="165" t="s">
        <v>868</v>
      </c>
      <c r="D41" s="130">
        <v>9.6299999999999997E-2</v>
      </c>
      <c r="E41" s="130">
        <v>9.7600000000000006E-2</v>
      </c>
      <c r="F41" s="130">
        <v>0.1013</v>
      </c>
      <c r="G41" s="130">
        <v>7.2599999999999998E-2</v>
      </c>
      <c r="H41" s="130">
        <v>7.0199999999999999E-2</v>
      </c>
      <c r="I41" s="130">
        <v>7.9799999999999996E-2</v>
      </c>
      <c r="J41" s="130">
        <v>7.4200000000000002E-2</v>
      </c>
      <c r="K41" s="130">
        <v>7.1400000000000005E-2</v>
      </c>
      <c r="L41" s="130">
        <v>7.2999999999999995E-2</v>
      </c>
      <c r="M41" s="130">
        <v>6.88E-2</v>
      </c>
    </row>
    <row r="42" spans="1:13" s="77" customFormat="1" ht="15" customHeight="1">
      <c r="A42" s="47" t="s">
        <v>749</v>
      </c>
      <c r="B42" s="46" t="s">
        <v>869</v>
      </c>
      <c r="C42" s="165" t="s">
        <v>870</v>
      </c>
      <c r="D42" s="130">
        <v>9.5399999999999999E-2</v>
      </c>
      <c r="E42" s="130">
        <v>9.6699999999999994E-2</v>
      </c>
      <c r="F42" s="130">
        <v>0.1004</v>
      </c>
      <c r="G42" s="130">
        <v>7.1099999999999997E-2</v>
      </c>
      <c r="H42" s="130">
        <v>6.9000000000000006E-2</v>
      </c>
      <c r="I42" s="130">
        <v>7.85E-2</v>
      </c>
      <c r="J42" s="130">
        <v>7.3300000000000004E-2</v>
      </c>
      <c r="K42" s="130">
        <v>7.0599999999999996E-2</v>
      </c>
      <c r="L42" s="130">
        <v>7.1999999999999995E-2</v>
      </c>
      <c r="M42" s="130">
        <v>6.8000000000000005E-2</v>
      </c>
    </row>
    <row r="43" spans="1:13" s="77" customFormat="1" ht="15" customHeight="1">
      <c r="A43" s="47" t="s">
        <v>749</v>
      </c>
      <c r="B43" s="46" t="s">
        <v>871</v>
      </c>
      <c r="C43" s="165" t="s">
        <v>872</v>
      </c>
      <c r="D43" s="130">
        <v>0.1118</v>
      </c>
      <c r="E43" s="130">
        <v>0.15049999999999999</v>
      </c>
      <c r="F43" s="130">
        <v>0.19489999999999999</v>
      </c>
      <c r="G43" s="130">
        <v>0.31590000000000001</v>
      </c>
      <c r="H43" s="130">
        <v>0.35039999999999999</v>
      </c>
      <c r="I43" s="130">
        <v>0.3795</v>
      </c>
      <c r="J43" s="130">
        <v>0.35930000000000001</v>
      </c>
      <c r="K43" s="130">
        <v>0.37380000000000002</v>
      </c>
      <c r="L43" s="130">
        <v>0.28070000000000001</v>
      </c>
      <c r="M43" s="130">
        <v>0.30520000000000003</v>
      </c>
    </row>
    <row r="44" spans="1:13" s="77" customFormat="1" ht="15" customHeight="1">
      <c r="A44" s="47" t="s">
        <v>749</v>
      </c>
      <c r="B44" s="46" t="s">
        <v>873</v>
      </c>
      <c r="C44" s="165" t="s">
        <v>874</v>
      </c>
      <c r="D44" s="130">
        <v>4.8999999999999998E-3</v>
      </c>
      <c r="E44" s="130">
        <v>1.49E-2</v>
      </c>
      <c r="F44" s="130">
        <v>2.8500000000000001E-2</v>
      </c>
      <c r="G44" s="130">
        <v>5.5399999999999998E-2</v>
      </c>
      <c r="H44" s="130">
        <v>5.7099999999999998E-2</v>
      </c>
      <c r="I44" s="130">
        <v>9.8400000000000001E-2</v>
      </c>
      <c r="J44" s="130">
        <v>0.14130000000000001</v>
      </c>
      <c r="K44" s="130">
        <v>0.14949999999999999</v>
      </c>
      <c r="L44" s="130">
        <v>0.1134</v>
      </c>
      <c r="M44" s="130">
        <v>0.1326</v>
      </c>
    </row>
    <row r="45" spans="1:13" s="77" customFormat="1" ht="15" customHeight="1">
      <c r="A45" s="47" t="s">
        <v>749</v>
      </c>
      <c r="B45" s="46" t="s">
        <v>875</v>
      </c>
      <c r="C45" s="165" t="s">
        <v>876</v>
      </c>
      <c r="D45" s="130">
        <v>2.9499999999999998E-2</v>
      </c>
      <c r="E45" s="130">
        <v>4.3200000000000002E-2</v>
      </c>
      <c r="F45" s="130">
        <v>7.22E-2</v>
      </c>
      <c r="G45" s="130">
        <v>0.1053</v>
      </c>
      <c r="H45" s="130">
        <v>0.13980000000000001</v>
      </c>
      <c r="I45" s="130">
        <v>0.15</v>
      </c>
      <c r="J45" s="130">
        <v>0.105</v>
      </c>
      <c r="K45" s="130">
        <v>0.13500000000000001</v>
      </c>
      <c r="L45" s="130">
        <v>9.8799999999999999E-2</v>
      </c>
      <c r="M45" s="130">
        <v>0.1137</v>
      </c>
    </row>
    <row r="46" spans="1:13" s="77" customFormat="1" ht="15" customHeight="1" thickBot="1">
      <c r="A46" s="47" t="s">
        <v>749</v>
      </c>
      <c r="B46" s="46" t="s">
        <v>877</v>
      </c>
      <c r="C46" s="165" t="s">
        <v>878</v>
      </c>
      <c r="D46" s="130">
        <v>0.1216</v>
      </c>
      <c r="E46" s="130">
        <v>0.1278</v>
      </c>
      <c r="F46" s="130">
        <v>0.13109999999999999</v>
      </c>
      <c r="G46" s="130">
        <v>0.1145</v>
      </c>
      <c r="H46" s="130">
        <v>0.1139</v>
      </c>
      <c r="I46" s="130">
        <v>0.11700000000000001</v>
      </c>
      <c r="J46" s="130">
        <v>0.1128</v>
      </c>
      <c r="K46" s="130">
        <v>0.1152</v>
      </c>
      <c r="L46" s="130">
        <v>0.11169999999999999</v>
      </c>
      <c r="M46" s="130">
        <v>0.112</v>
      </c>
    </row>
    <row r="47" spans="1:13" s="45" customFormat="1" ht="15" customHeight="1" thickTop="1" thickBot="1">
      <c r="A47" s="47"/>
      <c r="B47" s="164"/>
      <c r="C47" s="401" t="s">
        <v>879</v>
      </c>
      <c r="D47" s="402"/>
      <c r="E47" s="402"/>
      <c r="F47" s="402"/>
      <c r="G47" s="402"/>
      <c r="H47" s="402"/>
      <c r="I47" s="403"/>
      <c r="J47" s="403"/>
      <c r="K47" s="403"/>
      <c r="L47" s="403"/>
      <c r="M47" s="403"/>
    </row>
    <row r="48" spans="1:13" s="78" customFormat="1" ht="15" customHeight="1" thickTop="1">
      <c r="A48" s="47" t="s">
        <v>749</v>
      </c>
      <c r="B48" s="46" t="s">
        <v>880</v>
      </c>
      <c r="C48" s="165" t="s">
        <v>881</v>
      </c>
      <c r="D48" s="130">
        <v>0.89790000000000003</v>
      </c>
      <c r="E48" s="130">
        <v>0.89890000000000003</v>
      </c>
      <c r="F48" s="130">
        <v>0.88719999999999999</v>
      </c>
      <c r="G48" s="130">
        <v>0.87350000000000005</v>
      </c>
      <c r="H48" s="130">
        <v>0.86660000000000004</v>
      </c>
      <c r="I48" s="130">
        <v>0.86460000000000004</v>
      </c>
      <c r="J48" s="130">
        <v>0.82250000000000001</v>
      </c>
      <c r="K48" s="130">
        <v>0.75690000000000002</v>
      </c>
      <c r="L48" s="130">
        <v>0.77639999999999998</v>
      </c>
      <c r="M48" s="130">
        <v>0.77239999999999998</v>
      </c>
    </row>
    <row r="49" spans="1:13" s="77" customFormat="1" ht="15" customHeight="1">
      <c r="A49" s="47" t="s">
        <v>749</v>
      </c>
      <c r="B49" s="46" t="s">
        <v>882</v>
      </c>
      <c r="C49" s="165" t="s">
        <v>883</v>
      </c>
      <c r="D49" s="130">
        <v>0.91200000000000003</v>
      </c>
      <c r="E49" s="130">
        <v>0.89980000000000004</v>
      </c>
      <c r="F49" s="130">
        <v>0.89239999999999997</v>
      </c>
      <c r="G49" s="130">
        <v>0.86109999999999998</v>
      </c>
      <c r="H49" s="130">
        <v>0.86319999999999997</v>
      </c>
      <c r="I49" s="130">
        <v>0.83720000000000006</v>
      </c>
      <c r="J49" s="130">
        <v>0.81359999999999999</v>
      </c>
      <c r="K49" s="130">
        <v>0.79190000000000005</v>
      </c>
      <c r="L49" s="130">
        <v>0.80189999999999995</v>
      </c>
      <c r="M49" s="130">
        <v>0.8276</v>
      </c>
    </row>
    <row r="50" spans="1:13" s="77" customFormat="1" ht="15" customHeight="1">
      <c r="A50" s="47" t="s">
        <v>749</v>
      </c>
      <c r="B50" s="46" t="s">
        <v>884</v>
      </c>
      <c r="C50" s="165" t="s">
        <v>885</v>
      </c>
      <c r="D50" s="130">
        <v>8.8300000000000003E-2</v>
      </c>
      <c r="E50" s="130">
        <v>0.10589999999999999</v>
      </c>
      <c r="F50" s="130">
        <v>0.1051</v>
      </c>
      <c r="G50" s="130">
        <v>9.2100000000000001E-2</v>
      </c>
      <c r="H50" s="130">
        <v>7.8299999999999995E-2</v>
      </c>
      <c r="I50" s="130">
        <v>0.1207</v>
      </c>
      <c r="J50" s="130">
        <v>9.0999999999999998E-2</v>
      </c>
      <c r="K50" s="130">
        <v>2.8400000000000002E-2</v>
      </c>
      <c r="L50" s="130">
        <v>4.3299999999999998E-2</v>
      </c>
      <c r="M50" s="130">
        <v>1.5E-3</v>
      </c>
    </row>
    <row r="51" spans="1:13" s="77" customFormat="1" ht="15" customHeight="1">
      <c r="A51" s="47" t="s">
        <v>749</v>
      </c>
      <c r="B51" s="46" t="s">
        <v>886</v>
      </c>
      <c r="C51" s="165" t="s">
        <v>887</v>
      </c>
      <c r="D51" s="130">
        <v>1.0708</v>
      </c>
      <c r="E51" s="130">
        <v>1.0452999999999999</v>
      </c>
      <c r="F51" s="130">
        <v>1.1235999999999999</v>
      </c>
      <c r="G51" s="130">
        <v>1.7785</v>
      </c>
      <c r="H51" s="130">
        <v>1.9327000000000001</v>
      </c>
      <c r="I51" s="130">
        <v>1.7250000000000001</v>
      </c>
      <c r="J51" s="130">
        <v>2.42</v>
      </c>
      <c r="K51" s="130">
        <v>3.4418000000000002</v>
      </c>
      <c r="L51" s="130">
        <v>3.1065999999999998</v>
      </c>
      <c r="M51" s="130">
        <v>3.3462999999999998</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50.25" customHeight="1">
      <c r="A54" s="47"/>
      <c r="B54" s="47"/>
      <c r="C54" s="752" t="s">
        <v>888</v>
      </c>
      <c r="D54" s="752"/>
      <c r="E54" s="752"/>
      <c r="F54" s="752"/>
      <c r="G54" s="752"/>
      <c r="H54" s="752"/>
      <c r="I54" s="752"/>
      <c r="J54" s="752"/>
      <c r="K54" s="752"/>
      <c r="L54" s="752"/>
      <c r="M54" s="752"/>
    </row>
    <row r="55" spans="1:13" ht="48" customHeight="1">
      <c r="A55" s="47"/>
      <c r="B55" s="47"/>
      <c r="C55" s="752" t="s">
        <v>889</v>
      </c>
      <c r="D55" s="752"/>
      <c r="E55" s="752"/>
      <c r="F55" s="752"/>
      <c r="G55" s="752"/>
      <c r="H55" s="752"/>
      <c r="I55" s="752"/>
      <c r="J55" s="752"/>
      <c r="K55" s="752"/>
      <c r="L55" s="752"/>
      <c r="M55" s="752"/>
    </row>
    <row r="56" spans="1:13" ht="15" customHeight="1">
      <c r="A56" s="47"/>
      <c r="B56" s="47"/>
      <c r="C56" s="753" t="s">
        <v>890</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A4" sqref="A4:M4"/>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0"/>
      <c r="B1" s="630"/>
      <c r="C1" s="758"/>
      <c r="D1" s="758"/>
      <c r="E1" s="758"/>
      <c r="F1" s="758"/>
      <c r="G1" s="758"/>
      <c r="H1" s="758"/>
      <c r="I1" s="758"/>
      <c r="J1" s="758"/>
      <c r="K1" s="758"/>
      <c r="L1" s="758"/>
      <c r="M1" s="758"/>
    </row>
    <row r="2" spans="1:13" ht="15" customHeight="1">
      <c r="A2" s="755" t="s">
        <v>442</v>
      </c>
      <c r="B2" s="755"/>
      <c r="C2" s="755"/>
      <c r="D2" s="755"/>
      <c r="E2" s="755"/>
      <c r="F2" s="755"/>
      <c r="G2" s="755"/>
      <c r="H2" s="755"/>
      <c r="I2" s="755"/>
      <c r="J2" s="755"/>
      <c r="K2" s="755"/>
      <c r="L2" s="755"/>
      <c r="M2" s="755"/>
    </row>
    <row r="3" spans="1:13" ht="15" customHeight="1">
      <c r="A3" s="630"/>
      <c r="B3" s="630"/>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1270</v>
      </c>
      <c r="K6" s="400" t="s">
        <v>1502</v>
      </c>
      <c r="L6" s="400" t="s">
        <v>1362</v>
      </c>
      <c r="M6" s="400" t="s">
        <v>1503</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9.4100000000000003E-2</v>
      </c>
      <c r="E9" s="130">
        <v>8.14E-2</v>
      </c>
      <c r="F9" s="130">
        <v>8.1600000000000006E-2</v>
      </c>
      <c r="G9" s="130">
        <v>5.7599999999999998E-2</v>
      </c>
      <c r="H9" s="130">
        <v>8.5699999999999998E-2</v>
      </c>
      <c r="I9" s="130">
        <v>8.5599999999999996E-2</v>
      </c>
      <c r="J9" s="130">
        <v>7.9000000000000001E-2</v>
      </c>
      <c r="K9" s="130">
        <v>5.8799999999999998E-2</v>
      </c>
      <c r="L9" s="130">
        <v>5.9900000000000002E-2</v>
      </c>
      <c r="M9" s="130">
        <v>6.5299999999999997E-2</v>
      </c>
    </row>
    <row r="10" spans="1:13" s="48" customFormat="1" ht="15" customHeight="1">
      <c r="A10" s="47" t="s">
        <v>749</v>
      </c>
      <c r="B10" s="46" t="s">
        <v>893</v>
      </c>
      <c r="C10" s="165" t="s">
        <v>1416</v>
      </c>
      <c r="D10" s="130">
        <v>9.8199999999999996E-2</v>
      </c>
      <c r="E10" s="130">
        <v>8.5099999999999995E-2</v>
      </c>
      <c r="F10" s="130">
        <v>8.43E-2</v>
      </c>
      <c r="G10" s="130">
        <v>5.96E-2</v>
      </c>
      <c r="H10" s="130">
        <v>9.2100000000000001E-2</v>
      </c>
      <c r="I10" s="130">
        <v>9.3600000000000003E-2</v>
      </c>
      <c r="J10" s="130">
        <v>8.2799999999999999E-2</v>
      </c>
      <c r="K10" s="130">
        <v>6.4600000000000005E-2</v>
      </c>
      <c r="L10" s="130">
        <v>6.6199999999999995E-2</v>
      </c>
      <c r="M10" s="130">
        <v>7.0000000000000007E-2</v>
      </c>
    </row>
    <row r="11" spans="1:13" s="48" customFormat="1" ht="15" customHeight="1">
      <c r="A11" s="47" t="s">
        <v>749</v>
      </c>
      <c r="B11" s="46" t="s">
        <v>894</v>
      </c>
      <c r="C11" s="165" t="s">
        <v>1417</v>
      </c>
      <c r="D11" s="130">
        <v>9.1399999999999995E-2</v>
      </c>
      <c r="E11" s="130">
        <v>7.9000000000000001E-2</v>
      </c>
      <c r="F11" s="130">
        <v>7.9000000000000001E-2</v>
      </c>
      <c r="G11" s="130">
        <v>5.0599999999999999E-2</v>
      </c>
      <c r="H11" s="130">
        <v>7.8899999999999998E-2</v>
      </c>
      <c r="I11" s="130">
        <v>7.7200000000000005E-2</v>
      </c>
      <c r="J11" s="130">
        <v>7.0699999999999999E-2</v>
      </c>
      <c r="K11" s="130">
        <v>6.4500000000000002E-2</v>
      </c>
      <c r="L11" s="130">
        <v>6.5600000000000006E-2</v>
      </c>
      <c r="M11" s="130">
        <v>5.8400000000000001E-2</v>
      </c>
    </row>
    <row r="12" spans="1:13" s="48" customFormat="1" ht="15" customHeight="1">
      <c r="A12" s="47" t="s">
        <v>749</v>
      </c>
      <c r="B12" s="46" t="s">
        <v>895</v>
      </c>
      <c r="C12" s="165" t="s">
        <v>1418</v>
      </c>
      <c r="D12" s="130">
        <v>2.01E-2</v>
      </c>
      <c r="E12" s="130">
        <v>1.26E-2</v>
      </c>
      <c r="F12" s="130">
        <v>1.9400000000000001E-2</v>
      </c>
      <c r="G12" s="130">
        <v>6.7999999999999996E-3</v>
      </c>
      <c r="H12" s="130">
        <v>5.0000000000000001E-3</v>
      </c>
      <c r="I12" s="130">
        <v>8.9999999999999993E-3</v>
      </c>
      <c r="J12" s="130">
        <v>1.2699999999999999E-2</v>
      </c>
      <c r="K12" s="130">
        <v>7.4999999999999997E-3</v>
      </c>
      <c r="L12" s="130">
        <v>1.35E-2</v>
      </c>
      <c r="M12" s="130">
        <v>3.0999999999999999E-3</v>
      </c>
    </row>
    <row r="13" spans="1:13" s="48" customFormat="1" ht="15" customHeight="1">
      <c r="A13" s="47" t="s">
        <v>749</v>
      </c>
      <c r="B13" s="46" t="s">
        <v>896</v>
      </c>
      <c r="C13" s="165" t="s">
        <v>1419</v>
      </c>
      <c r="D13" s="130">
        <v>2.01E-2</v>
      </c>
      <c r="E13" s="130">
        <v>1.26E-2</v>
      </c>
      <c r="F13" s="130">
        <v>1.9E-2</v>
      </c>
      <c r="G13" s="130">
        <v>7.4999999999999997E-3</v>
      </c>
      <c r="H13" s="130">
        <v>4.1000000000000003E-3</v>
      </c>
      <c r="I13" s="130">
        <v>9.2999999999999992E-3</v>
      </c>
      <c r="J13" s="130">
        <v>1.3100000000000001E-2</v>
      </c>
      <c r="K13" s="130">
        <v>7.3000000000000001E-3</v>
      </c>
      <c r="L13" s="130">
        <v>1.38E-2</v>
      </c>
      <c r="M13" s="130">
        <v>2.7000000000000001E-3</v>
      </c>
    </row>
    <row r="14" spans="1:13" s="48" customFormat="1" ht="15" customHeight="1">
      <c r="A14" s="47" t="s">
        <v>749</v>
      </c>
      <c r="B14" s="46" t="s">
        <v>897</v>
      </c>
      <c r="C14" s="165" t="s">
        <v>1420</v>
      </c>
      <c r="D14" s="130">
        <v>1.4200000000000001E-2</v>
      </c>
      <c r="E14" s="130">
        <v>9.1000000000000004E-3</v>
      </c>
      <c r="F14" s="130">
        <v>1.2200000000000001E-2</v>
      </c>
      <c r="G14" s="130">
        <v>3.0999999999999999E-3</v>
      </c>
      <c r="H14" s="130">
        <v>2.8999999999999998E-3</v>
      </c>
      <c r="I14" s="130">
        <v>3.5000000000000001E-3</v>
      </c>
      <c r="J14" s="130">
        <v>3.5999999999999999E-3</v>
      </c>
      <c r="K14" s="130">
        <v>2.8E-3</v>
      </c>
      <c r="L14" s="130">
        <v>5.8999999999999999E-3</v>
      </c>
      <c r="M14" s="130">
        <v>-2.9999999999999997E-4</v>
      </c>
    </row>
    <row r="15" spans="1:13" s="48" customFormat="1" ht="15" customHeight="1" thickBot="1">
      <c r="A15" s="47" t="s">
        <v>749</v>
      </c>
      <c r="B15" s="46" t="s">
        <v>898</v>
      </c>
      <c r="C15" s="165" t="s">
        <v>1421</v>
      </c>
      <c r="D15" s="130">
        <v>0.14729999999999999</v>
      </c>
      <c r="E15" s="130">
        <v>9.5100000000000004E-2</v>
      </c>
      <c r="F15" s="130">
        <v>0.1241</v>
      </c>
      <c r="G15" s="130">
        <v>3.3700000000000001E-2</v>
      </c>
      <c r="H15" s="130">
        <v>4.1300000000000003E-2</v>
      </c>
      <c r="I15" s="130">
        <v>4.7600000000000003E-2</v>
      </c>
      <c r="J15" s="130">
        <v>4.7100000000000003E-2</v>
      </c>
      <c r="K15" s="130">
        <v>3.8399999999999997E-2</v>
      </c>
      <c r="L15" s="130">
        <v>8.1699999999999995E-2</v>
      </c>
      <c r="M15" s="130">
        <v>-4.5999999999999999E-3</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0.1188</v>
      </c>
      <c r="E17" s="130">
        <v>0.1081</v>
      </c>
      <c r="F17" s="130">
        <v>0.1066</v>
      </c>
      <c r="G17" s="130">
        <v>7.5700000000000003E-2</v>
      </c>
      <c r="H17" s="130">
        <v>0.11650000000000001</v>
      </c>
      <c r="I17" s="130">
        <v>0.11840000000000001</v>
      </c>
      <c r="J17" s="130">
        <v>0.11609999999999999</v>
      </c>
      <c r="K17" s="130">
        <v>9.7500000000000003E-2</v>
      </c>
      <c r="L17" s="130">
        <v>9.8199999999999996E-2</v>
      </c>
      <c r="M17" s="130">
        <v>0.1021</v>
      </c>
    </row>
    <row r="18" spans="1:13" s="48" customFormat="1" ht="15" customHeight="1">
      <c r="A18" s="47" t="s">
        <v>749</v>
      </c>
      <c r="B18" s="46" t="s">
        <v>901</v>
      </c>
      <c r="C18" s="165" t="s">
        <v>902</v>
      </c>
      <c r="D18" s="130">
        <v>-2.46E-2</v>
      </c>
      <c r="E18" s="130">
        <v>-2.6700000000000002E-2</v>
      </c>
      <c r="F18" s="130">
        <v>-2.5000000000000001E-2</v>
      </c>
      <c r="G18" s="130">
        <v>-1.8200000000000001E-2</v>
      </c>
      <c r="H18" s="130">
        <v>-3.0800000000000001E-2</v>
      </c>
      <c r="I18" s="130">
        <v>-3.2800000000000003E-2</v>
      </c>
      <c r="J18" s="130">
        <v>-3.7199999999999997E-2</v>
      </c>
      <c r="K18" s="130">
        <v>-3.8699999999999998E-2</v>
      </c>
      <c r="L18" s="130">
        <v>-3.8300000000000001E-2</v>
      </c>
      <c r="M18" s="130">
        <v>-3.6799999999999999E-2</v>
      </c>
    </row>
    <row r="19" spans="1:13" s="48" customFormat="1" ht="15" customHeight="1">
      <c r="A19" s="47" t="s">
        <v>749</v>
      </c>
      <c r="B19" s="46" t="s">
        <v>903</v>
      </c>
      <c r="C19" s="165" t="s">
        <v>904</v>
      </c>
      <c r="D19" s="130">
        <v>2.9700000000000001E-2</v>
      </c>
      <c r="E19" s="130">
        <v>3.2599999999999997E-2</v>
      </c>
      <c r="F19" s="130">
        <v>3.1E-2</v>
      </c>
      <c r="G19" s="130">
        <v>2.2700000000000001E-2</v>
      </c>
      <c r="H19" s="130">
        <v>3.8399999999999997E-2</v>
      </c>
      <c r="I19" s="130">
        <v>4.1700000000000001E-2</v>
      </c>
      <c r="J19" s="130">
        <v>4.8800000000000003E-2</v>
      </c>
      <c r="K19" s="130">
        <v>5.1999999999999998E-2</v>
      </c>
      <c r="L19" s="130">
        <v>5.11E-2</v>
      </c>
      <c r="M19" s="130">
        <v>4.8599999999999997E-2</v>
      </c>
    </row>
    <row r="20" spans="1:13" s="48" customFormat="1" ht="15" customHeight="1">
      <c r="A20" s="47" t="s">
        <v>749</v>
      </c>
      <c r="B20" s="46" t="s">
        <v>905</v>
      </c>
      <c r="C20" s="165" t="s">
        <v>906</v>
      </c>
      <c r="D20" s="130">
        <v>0</v>
      </c>
      <c r="E20" s="130">
        <v>0</v>
      </c>
      <c r="F20" s="130">
        <v>0</v>
      </c>
      <c r="G20" s="130">
        <v>0</v>
      </c>
      <c r="H20" s="130">
        <v>0</v>
      </c>
      <c r="I20" s="130">
        <v>0</v>
      </c>
      <c r="J20" s="130">
        <v>0</v>
      </c>
      <c r="K20" s="130">
        <v>0</v>
      </c>
      <c r="L20" s="130">
        <v>0</v>
      </c>
      <c r="M20" s="130">
        <v>0</v>
      </c>
    </row>
    <row r="21" spans="1:13" s="48" customFormat="1" ht="15" customHeight="1">
      <c r="A21" s="47" t="s">
        <v>749</v>
      </c>
      <c r="B21" s="46" t="s">
        <v>907</v>
      </c>
      <c r="C21" s="165" t="s">
        <v>1422</v>
      </c>
      <c r="D21" s="130">
        <v>-6.7999999999999996E-3</v>
      </c>
      <c r="E21" s="130">
        <v>-6.1000000000000004E-3</v>
      </c>
      <c r="F21" s="130">
        <v>-5.3E-3</v>
      </c>
      <c r="G21" s="130">
        <v>-8.9999999999999993E-3</v>
      </c>
      <c r="H21" s="130">
        <v>-1.32E-2</v>
      </c>
      <c r="I21" s="130">
        <v>-1.6400000000000001E-2</v>
      </c>
      <c r="J21" s="130">
        <v>-1.2200000000000001E-2</v>
      </c>
      <c r="K21" s="130">
        <v>-1E-4</v>
      </c>
      <c r="L21" s="130">
        <v>-5.9999999999999995E-4</v>
      </c>
      <c r="M21" s="130">
        <v>-1.1599999999999999E-2</v>
      </c>
    </row>
    <row r="22" spans="1:13" s="48" customFormat="1" ht="15" customHeight="1">
      <c r="A22" s="47" t="s">
        <v>749</v>
      </c>
      <c r="B22" s="46" t="s">
        <v>908</v>
      </c>
      <c r="C22" s="165" t="s">
        <v>1423</v>
      </c>
      <c r="D22" s="130">
        <v>4.1000000000000003E-3</v>
      </c>
      <c r="E22" s="130">
        <v>3.7000000000000002E-3</v>
      </c>
      <c r="F22" s="130">
        <v>2.7000000000000001E-3</v>
      </c>
      <c r="G22" s="130">
        <v>2E-3</v>
      </c>
      <c r="H22" s="130">
        <v>6.4000000000000003E-3</v>
      </c>
      <c r="I22" s="130">
        <v>8.0000000000000002E-3</v>
      </c>
      <c r="J22" s="130">
        <v>3.8999999999999998E-3</v>
      </c>
      <c r="K22" s="130">
        <v>5.7999999999999996E-3</v>
      </c>
      <c r="L22" s="130">
        <v>6.1999999999999998E-3</v>
      </c>
      <c r="M22" s="130">
        <v>4.7999999999999996E-3</v>
      </c>
    </row>
    <row r="23" spans="1:13" s="48" customFormat="1" ht="15" customHeight="1">
      <c r="A23" s="47" t="s">
        <v>749</v>
      </c>
      <c r="B23" s="46" t="s">
        <v>909</v>
      </c>
      <c r="C23" s="165" t="s">
        <v>1424</v>
      </c>
      <c r="D23" s="130">
        <v>-7.1300000000000002E-2</v>
      </c>
      <c r="E23" s="130">
        <v>-6.6400000000000001E-2</v>
      </c>
      <c r="F23" s="130">
        <v>-5.9700000000000003E-2</v>
      </c>
      <c r="G23" s="130">
        <v>-4.3799999999999999E-2</v>
      </c>
      <c r="H23" s="130">
        <v>-7.3899999999999993E-2</v>
      </c>
      <c r="I23" s="130">
        <v>-6.83E-2</v>
      </c>
      <c r="J23" s="130">
        <v>-5.79E-2</v>
      </c>
      <c r="K23" s="130">
        <v>-5.7000000000000002E-2</v>
      </c>
      <c r="L23" s="130">
        <v>-5.1999999999999998E-2</v>
      </c>
      <c r="M23" s="130">
        <v>-5.5300000000000002E-2</v>
      </c>
    </row>
    <row r="24" spans="1:13" s="48" customFormat="1" ht="15" customHeight="1">
      <c r="A24" s="47" t="s">
        <v>749</v>
      </c>
      <c r="B24" s="46" t="s">
        <v>910</v>
      </c>
      <c r="C24" s="165" t="s">
        <v>1425</v>
      </c>
      <c r="D24" s="130">
        <v>0</v>
      </c>
      <c r="E24" s="130">
        <v>1E-4</v>
      </c>
      <c r="F24" s="130">
        <v>-4.0000000000000002E-4</v>
      </c>
      <c r="G24" s="130">
        <v>6.9999999999999999E-4</v>
      </c>
      <c r="H24" s="130">
        <v>-8.9999999999999998E-4</v>
      </c>
      <c r="I24" s="130">
        <v>2.9999999999999997E-4</v>
      </c>
      <c r="J24" s="130">
        <v>4.0000000000000002E-4</v>
      </c>
      <c r="K24" s="130">
        <v>-1E-4</v>
      </c>
      <c r="L24" s="130">
        <v>2.0000000000000001E-4</v>
      </c>
      <c r="M24" s="130">
        <v>-4.0000000000000002E-4</v>
      </c>
    </row>
    <row r="25" spans="1:13" s="48" customFormat="1" ht="15" customHeight="1" thickBot="1">
      <c r="A25" s="47" t="s">
        <v>749</v>
      </c>
      <c r="B25" s="46" t="s">
        <v>911</v>
      </c>
      <c r="C25" s="165" t="s">
        <v>1426</v>
      </c>
      <c r="D25" s="130">
        <v>0.2429</v>
      </c>
      <c r="E25" s="130">
        <v>0.24329999999999999</v>
      </c>
      <c r="F25" s="130">
        <v>0.2102</v>
      </c>
      <c r="G25" s="130">
        <v>8.8599999999999998E-2</v>
      </c>
      <c r="H25" s="130">
        <v>0.12180000000000001</v>
      </c>
      <c r="I25" s="130">
        <v>0.1077</v>
      </c>
      <c r="J25" s="130">
        <v>0.1057</v>
      </c>
      <c r="K25" s="130">
        <v>0.10009999999999999</v>
      </c>
      <c r="L25" s="130">
        <v>0.1021</v>
      </c>
      <c r="M25" s="130">
        <v>0.1061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1427</v>
      </c>
      <c r="D27" s="130">
        <v>0.1472</v>
      </c>
      <c r="E27" s="130">
        <v>0.1318</v>
      </c>
      <c r="F27" s="130">
        <v>0.129</v>
      </c>
      <c r="G27" s="130">
        <v>8.9700000000000002E-2</v>
      </c>
      <c r="H27" s="130">
        <v>0.13689999999999999</v>
      </c>
      <c r="I27" s="130">
        <v>0.14069999999999999</v>
      </c>
      <c r="J27" s="130">
        <v>0.14330000000000001</v>
      </c>
      <c r="K27" s="130">
        <v>0.128</v>
      </c>
      <c r="L27" s="130">
        <v>0.12989999999999999</v>
      </c>
      <c r="M27" s="130">
        <v>0.1386</v>
      </c>
    </row>
    <row r="28" spans="1:13" s="48" customFormat="1" ht="15" customHeight="1">
      <c r="A28" s="47" t="s">
        <v>749</v>
      </c>
      <c r="B28" s="46" t="s">
        <v>913</v>
      </c>
      <c r="C28" s="165" t="s">
        <v>1428</v>
      </c>
      <c r="D28" s="130">
        <v>0.12839999999999999</v>
      </c>
      <c r="E28" s="130">
        <v>0.13339999999999999</v>
      </c>
      <c r="F28" s="130">
        <v>0.1338</v>
      </c>
      <c r="G28" s="130">
        <v>9.8299999999999998E-2</v>
      </c>
      <c r="H28" s="130">
        <v>0.12859999999999999</v>
      </c>
      <c r="I28" s="130">
        <v>9.0999999999999998E-2</v>
      </c>
      <c r="J28" s="130">
        <v>0.13239999999999999</v>
      </c>
      <c r="K28" s="130">
        <v>0.1244</v>
      </c>
      <c r="L28" s="130">
        <v>0.13519999999999999</v>
      </c>
      <c r="M28" s="130">
        <v>0.1116</v>
      </c>
    </row>
    <row r="29" spans="1:13" s="48" customFormat="1" ht="15" customHeight="1">
      <c r="A29" s="47" t="s">
        <v>749</v>
      </c>
      <c r="B29" s="46" t="s">
        <v>914</v>
      </c>
      <c r="C29" s="165" t="s">
        <v>1429</v>
      </c>
      <c r="D29" s="130">
        <v>9.7299999999999998E-2</v>
      </c>
      <c r="E29" s="130">
        <v>0.1051</v>
      </c>
      <c r="F29" s="130">
        <v>0.1026</v>
      </c>
      <c r="G29" s="130">
        <v>0.1452</v>
      </c>
      <c r="H29" s="130">
        <v>0.2056</v>
      </c>
      <c r="I29" s="130">
        <v>0.1719</v>
      </c>
      <c r="J29" s="130">
        <v>9.7000000000000003E-2</v>
      </c>
      <c r="K29" s="130">
        <v>4.8599999999999997E-2</v>
      </c>
      <c r="L29" s="130">
        <v>9.3299999999999994E-2</v>
      </c>
      <c r="M29" s="130">
        <v>0.11409999999999999</v>
      </c>
    </row>
    <row r="30" spans="1:13" s="48" customFormat="1" ht="15" customHeight="1">
      <c r="A30" s="47" t="s">
        <v>749</v>
      </c>
      <c r="B30" s="46" t="s">
        <v>915</v>
      </c>
      <c r="C30" s="165" t="s">
        <v>1430</v>
      </c>
      <c r="D30" s="130">
        <v>0.1101</v>
      </c>
      <c r="E30" s="130">
        <v>7.6999999999999999E-2</v>
      </c>
      <c r="F30" s="130">
        <v>0.12559999999999999</v>
      </c>
      <c r="G30" s="130">
        <v>7.6499999999999999E-2</v>
      </c>
      <c r="H30" s="130">
        <v>0.15629999999999999</v>
      </c>
      <c r="I30" s="130">
        <v>0.1444</v>
      </c>
      <c r="J30" s="130">
        <v>1.6199999999999999E-2</v>
      </c>
      <c r="K30" s="130">
        <v>5.3199999999999997E-2</v>
      </c>
      <c r="L30" s="130">
        <v>6.3700000000000007E-2</v>
      </c>
      <c r="M30" s="130">
        <v>2.6499999999999999E-2</v>
      </c>
    </row>
    <row r="31" spans="1:13" s="48" customFormat="1" ht="15" customHeight="1">
      <c r="A31" s="47" t="s">
        <v>749</v>
      </c>
      <c r="B31" s="46" t="s">
        <v>916</v>
      </c>
      <c r="C31" s="165" t="s">
        <v>1431</v>
      </c>
      <c r="D31" s="130">
        <v>1.6400000000000001E-2</v>
      </c>
      <c r="E31" s="130">
        <v>6.1000000000000004E-3</v>
      </c>
      <c r="F31" s="130">
        <v>9.4999999999999998E-3</v>
      </c>
      <c r="G31" s="130">
        <v>6.7000000000000002E-3</v>
      </c>
      <c r="H31" s="130">
        <v>6.8999999999999999E-3</v>
      </c>
      <c r="I31" s="130">
        <v>6.1999999999999998E-3</v>
      </c>
      <c r="J31" s="130">
        <v>5.7000000000000002E-3</v>
      </c>
      <c r="K31" s="130">
        <v>1.38E-2</v>
      </c>
      <c r="L31" s="130">
        <v>2.12E-2</v>
      </c>
      <c r="M31" s="130">
        <v>1.2800000000000001E-2</v>
      </c>
    </row>
    <row r="32" spans="1:13" s="48" customFormat="1" ht="15" customHeight="1">
      <c r="A32" s="47" t="s">
        <v>749</v>
      </c>
      <c r="B32" s="46" t="s">
        <v>917</v>
      </c>
      <c r="C32" s="165" t="s">
        <v>1432</v>
      </c>
      <c r="D32" s="130">
        <v>3.61E-2</v>
      </c>
      <c r="E32" s="130">
        <v>2.0299999999999999E-2</v>
      </c>
      <c r="F32" s="130">
        <v>1.2699999999999999E-2</v>
      </c>
      <c r="G32" s="130">
        <v>1.54E-2</v>
      </c>
      <c r="H32" s="130">
        <v>1.8800000000000001E-2</v>
      </c>
      <c r="I32" s="130">
        <v>0.02</v>
      </c>
      <c r="J32" s="130">
        <v>3.9899999999999998E-2</v>
      </c>
      <c r="K32" s="130">
        <v>7.9299999999999995E-2</v>
      </c>
      <c r="L32" s="130">
        <v>4.2599999999999999E-2</v>
      </c>
      <c r="M32" s="130">
        <v>7.9600000000000004E-2</v>
      </c>
    </row>
    <row r="33" spans="1:13" s="48" customFormat="1" ht="15" customHeight="1">
      <c r="A33" s="47" t="s">
        <v>749</v>
      </c>
      <c r="B33" s="46" t="s">
        <v>918</v>
      </c>
      <c r="C33" s="165" t="s">
        <v>1433</v>
      </c>
      <c r="D33" s="130">
        <v>2.2200000000000001E-2</v>
      </c>
      <c r="E33" s="130">
        <v>1.21E-2</v>
      </c>
      <c r="F33" s="130">
        <v>1.0999999999999999E-2</v>
      </c>
      <c r="G33" s="130">
        <v>1.12E-2</v>
      </c>
      <c r="H33" s="130">
        <v>1.2500000000000001E-2</v>
      </c>
      <c r="I33" s="130">
        <v>1.1599999999999999E-2</v>
      </c>
      <c r="J33" s="130">
        <v>1.7399999999999999E-2</v>
      </c>
      <c r="K33" s="130">
        <v>4.6199999999999998E-2</v>
      </c>
      <c r="L33" s="130">
        <v>3.6999999999999998E-2</v>
      </c>
      <c r="M33" s="130">
        <v>3.9899999999999998E-2</v>
      </c>
    </row>
    <row r="34" spans="1:13" s="48" customFormat="1" ht="15" customHeight="1">
      <c r="A34" s="47" t="s">
        <v>749</v>
      </c>
      <c r="B34" s="46" t="s">
        <v>919</v>
      </c>
      <c r="C34" s="165" t="s">
        <v>1434</v>
      </c>
      <c r="D34" s="130">
        <v>0</v>
      </c>
      <c r="E34" s="130">
        <v>0</v>
      </c>
      <c r="F34" s="130">
        <v>1.1000000000000001E-3</v>
      </c>
      <c r="G34" s="130">
        <v>5.0000000000000001E-3</v>
      </c>
      <c r="H34" s="130">
        <v>1.03E-2</v>
      </c>
      <c r="I34" s="130">
        <v>3.4000000000000002E-2</v>
      </c>
      <c r="J34" s="130">
        <v>5.9400000000000001E-2</v>
      </c>
      <c r="K34" s="130">
        <v>6.4699999999999994E-2</v>
      </c>
      <c r="L34" s="130">
        <v>6.5600000000000006E-2</v>
      </c>
      <c r="M34" s="130">
        <v>4.48E-2</v>
      </c>
    </row>
    <row r="35" spans="1:13" s="48" customFormat="1" ht="15" customHeight="1">
      <c r="A35" s="47" t="s">
        <v>749</v>
      </c>
      <c r="B35" s="46" t="s">
        <v>920</v>
      </c>
      <c r="C35" s="165" t="s">
        <v>1435</v>
      </c>
      <c r="D35" s="130">
        <v>1.23E-2</v>
      </c>
      <c r="E35" s="130">
        <v>1.4200000000000001E-2</v>
      </c>
      <c r="F35" s="130">
        <v>1.4500000000000001E-2</v>
      </c>
      <c r="G35" s="130">
        <v>1.12E-2</v>
      </c>
      <c r="H35" s="130">
        <v>2.29E-2</v>
      </c>
      <c r="I35" s="130">
        <v>2.69E-2</v>
      </c>
      <c r="J35" s="130">
        <v>3.7999999999999999E-2</v>
      </c>
      <c r="K35" s="130">
        <v>4.0599999999999997E-2</v>
      </c>
      <c r="L35" s="130">
        <v>0.04</v>
      </c>
      <c r="M35" s="130">
        <v>4.1599999999999998E-2</v>
      </c>
    </row>
    <row r="36" spans="1:13" s="48" customFormat="1" ht="15" customHeight="1">
      <c r="A36" s="47" t="s">
        <v>749</v>
      </c>
      <c r="B36" s="46" t="s">
        <v>921</v>
      </c>
      <c r="C36" s="165" t="s">
        <v>1436</v>
      </c>
      <c r="D36" s="130">
        <v>3.39E-2</v>
      </c>
      <c r="E36" s="130">
        <v>3.73E-2</v>
      </c>
      <c r="F36" s="130">
        <v>3.5200000000000002E-2</v>
      </c>
      <c r="G36" s="130">
        <v>2.4899999999999999E-2</v>
      </c>
      <c r="H36" s="130">
        <v>4.0599999999999997E-2</v>
      </c>
      <c r="I36" s="130">
        <v>4.19E-2</v>
      </c>
      <c r="J36" s="130">
        <v>4.4900000000000002E-2</v>
      </c>
      <c r="K36" s="130">
        <v>4.8899999999999999E-2</v>
      </c>
      <c r="L36" s="130">
        <v>4.8899999999999999E-2</v>
      </c>
      <c r="M36" s="130">
        <v>4.8099999999999997E-2</v>
      </c>
    </row>
    <row r="37" spans="1:13" s="48" customFormat="1" ht="15" customHeight="1">
      <c r="A37" s="47"/>
      <c r="B37" s="46"/>
      <c r="C37" s="165" t="s">
        <v>1437</v>
      </c>
      <c r="D37" s="130">
        <v>1.2800000000000001E-2</v>
      </c>
      <c r="E37" s="130">
        <v>7.4700000000000003E-2</v>
      </c>
      <c r="F37" s="130">
        <v>1.6400000000000001E-2</v>
      </c>
      <c r="G37" s="130">
        <v>0</v>
      </c>
      <c r="H37" s="130">
        <v>0</v>
      </c>
      <c r="I37" s="130">
        <v>5.0200000000000002E-2</v>
      </c>
      <c r="J37" s="130">
        <v>9.2299999999999993E-2</v>
      </c>
      <c r="K37" s="130">
        <v>3.5900000000000001E-2</v>
      </c>
      <c r="L37" s="130">
        <v>3.1600000000000003E-2</v>
      </c>
      <c r="M37" s="130">
        <v>4.7E-2</v>
      </c>
    </row>
    <row r="38" spans="1:13" s="48" customFormat="1" ht="15" customHeight="1" thickBot="1">
      <c r="A38" s="47" t="s">
        <v>749</v>
      </c>
      <c r="B38" s="46" t="s">
        <v>922</v>
      </c>
      <c r="C38" s="165" t="s">
        <v>1438</v>
      </c>
      <c r="D38" s="130">
        <v>0</v>
      </c>
      <c r="E38" s="130">
        <v>0</v>
      </c>
      <c r="F38" s="130">
        <v>0</v>
      </c>
      <c r="G38" s="130">
        <v>0</v>
      </c>
      <c r="H38" s="130">
        <v>0</v>
      </c>
      <c r="I38" s="130">
        <v>4.7000000000000002E-3</v>
      </c>
      <c r="J38" s="130">
        <v>1.01E-2</v>
      </c>
      <c r="K38" s="130">
        <v>1.78E-2</v>
      </c>
      <c r="L38" s="130">
        <v>1.8599999999999998E-2</v>
      </c>
      <c r="M38" s="130">
        <v>7.7000000000000002E-3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7.1300000000000002E-2</v>
      </c>
      <c r="E41" s="130">
        <v>6.6400000000000001E-2</v>
      </c>
      <c r="F41" s="130">
        <v>5.9700000000000003E-2</v>
      </c>
      <c r="G41" s="130">
        <v>4.3799999999999999E-2</v>
      </c>
      <c r="H41" s="130">
        <v>7.3899999999999993E-2</v>
      </c>
      <c r="I41" s="130">
        <v>6.83E-2</v>
      </c>
      <c r="J41" s="130">
        <v>5.79E-2</v>
      </c>
      <c r="K41" s="130">
        <v>5.7000000000000002E-2</v>
      </c>
      <c r="L41" s="130">
        <v>5.1999999999999998E-2</v>
      </c>
      <c r="M41" s="130">
        <v>5.5300000000000002E-2</v>
      </c>
    </row>
    <row r="42" spans="1:13" s="48" customFormat="1" ht="15" customHeight="1">
      <c r="A42" s="47" t="s">
        <v>749</v>
      </c>
      <c r="B42" s="46" t="s">
        <v>925</v>
      </c>
      <c r="C42" s="165" t="s">
        <v>926</v>
      </c>
      <c r="D42" s="130">
        <v>8.0299999999999996E-2</v>
      </c>
      <c r="E42" s="130">
        <v>7.4700000000000003E-2</v>
      </c>
      <c r="F42" s="130">
        <v>6.7500000000000004E-2</v>
      </c>
      <c r="G42" s="130">
        <v>5.0299999999999997E-2</v>
      </c>
      <c r="H42" s="130">
        <v>8.6800000000000002E-2</v>
      </c>
      <c r="I42" s="130">
        <v>8.0399999999999999E-2</v>
      </c>
      <c r="J42" s="130">
        <v>6.9900000000000004E-2</v>
      </c>
      <c r="K42" s="130">
        <v>7.3400000000000007E-2</v>
      </c>
      <c r="L42" s="130">
        <v>6.6199999999999995E-2</v>
      </c>
      <c r="M42" s="130">
        <v>7.2599999999999998E-2</v>
      </c>
    </row>
    <row r="43" spans="1:13" s="48" customFormat="1" ht="15" customHeight="1">
      <c r="A43" s="47" t="s">
        <v>749</v>
      </c>
      <c r="B43" s="46" t="s">
        <v>927</v>
      </c>
      <c r="C43" s="165" t="s">
        <v>928</v>
      </c>
      <c r="D43" s="130">
        <v>8.8900000000000007E-2</v>
      </c>
      <c r="E43" s="130">
        <v>8.1299999999999997E-2</v>
      </c>
      <c r="F43" s="130">
        <v>7.2300000000000003E-2</v>
      </c>
      <c r="G43" s="130">
        <v>5.28E-2</v>
      </c>
      <c r="H43" s="130">
        <v>8.7499999999999994E-2</v>
      </c>
      <c r="I43" s="130">
        <v>7.9899999999999999E-2</v>
      </c>
      <c r="J43" s="130">
        <v>7.0999999999999994E-2</v>
      </c>
      <c r="K43" s="130">
        <v>7.6399999999999996E-2</v>
      </c>
      <c r="L43" s="130">
        <v>7.0300000000000001E-2</v>
      </c>
      <c r="M43" s="130">
        <v>7.7899999999999997E-2</v>
      </c>
    </row>
    <row r="44" spans="1:13" s="48" customFormat="1" ht="15" customHeight="1" thickBot="1">
      <c r="A44" s="47" t="s">
        <v>749</v>
      </c>
      <c r="B44" s="46" t="s">
        <v>929</v>
      </c>
      <c r="C44" s="165" t="s">
        <v>1439</v>
      </c>
      <c r="D44" s="130">
        <v>0.10249999999999999</v>
      </c>
      <c r="E44" s="130">
        <v>9.4100000000000003E-2</v>
      </c>
      <c r="F44" s="130">
        <v>8.3900000000000002E-2</v>
      </c>
      <c r="G44" s="130">
        <v>6.1100000000000002E-2</v>
      </c>
      <c r="H44" s="130">
        <v>0.1026</v>
      </c>
      <c r="I44" s="130">
        <v>9.8699999999999996E-2</v>
      </c>
      <c r="J44" s="130">
        <v>9.2100000000000001E-2</v>
      </c>
      <c r="K44" s="130">
        <v>9.2899999999999996E-2</v>
      </c>
      <c r="L44" s="130">
        <v>8.3900000000000002E-2</v>
      </c>
      <c r="M44" s="130">
        <v>8.6400000000000005E-2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0.51829999999999998</v>
      </c>
      <c r="E46" s="130">
        <v>0.51570000000000005</v>
      </c>
      <c r="F46" s="130">
        <v>0.50229999999999997</v>
      </c>
      <c r="G46" s="130">
        <v>0.58889999999999998</v>
      </c>
      <c r="H46" s="130">
        <v>0.56759999999999999</v>
      </c>
      <c r="I46" s="130">
        <v>0.58099999999999996</v>
      </c>
      <c r="J46" s="130">
        <v>0.56579999999999997</v>
      </c>
      <c r="K46" s="130">
        <v>0.55089999999999995</v>
      </c>
      <c r="L46" s="130">
        <v>0.56589999999999996</v>
      </c>
      <c r="M46" s="130">
        <v>0.55930000000000002</v>
      </c>
    </row>
    <row r="47" spans="1:13" ht="15" customHeight="1">
      <c r="A47" s="47" t="s">
        <v>749</v>
      </c>
      <c r="B47" s="46" t="s">
        <v>932</v>
      </c>
      <c r="C47" s="165" t="s">
        <v>933</v>
      </c>
      <c r="D47" s="130">
        <v>9.0499999999999997E-2</v>
      </c>
      <c r="E47" s="130">
        <v>9.2999999999999999E-2</v>
      </c>
      <c r="F47" s="130">
        <v>8.77E-2</v>
      </c>
      <c r="G47" s="130">
        <v>5.6599999999999998E-2</v>
      </c>
      <c r="H47" s="130">
        <v>5.7500000000000002E-2</v>
      </c>
      <c r="I47" s="130">
        <v>5.2999999999999999E-2</v>
      </c>
      <c r="J47" s="130">
        <v>5.4199999999999998E-2</v>
      </c>
      <c r="K47" s="130">
        <v>4.6800000000000001E-2</v>
      </c>
      <c r="L47" s="130">
        <v>4.9799999999999997E-2</v>
      </c>
      <c r="M47" s="130">
        <v>4.4600000000000001E-2</v>
      </c>
    </row>
    <row r="48" spans="1:13" ht="15" customHeight="1">
      <c r="A48" s="47" t="s">
        <v>749</v>
      </c>
      <c r="B48" s="46" t="s">
        <v>934</v>
      </c>
      <c r="C48" s="165" t="s">
        <v>935</v>
      </c>
      <c r="D48" s="130">
        <v>0.39119999999999999</v>
      </c>
      <c r="E48" s="130">
        <v>0.39129999999999998</v>
      </c>
      <c r="F48" s="130">
        <v>0.41</v>
      </c>
      <c r="G48" s="130">
        <v>0.35439999999999999</v>
      </c>
      <c r="H48" s="130">
        <v>0.37490000000000001</v>
      </c>
      <c r="I48" s="130">
        <v>0.36599999999999999</v>
      </c>
      <c r="J48" s="130">
        <v>0.38</v>
      </c>
      <c r="K48" s="130">
        <v>0.40229999999999999</v>
      </c>
      <c r="L48" s="130">
        <v>0.38440000000000002</v>
      </c>
      <c r="M48" s="130">
        <v>0.39610000000000001</v>
      </c>
    </row>
    <row r="49" spans="1:13" ht="15" customHeight="1" thickBot="1">
      <c r="A49" s="47" t="s">
        <v>749</v>
      </c>
      <c r="B49" s="46" t="s">
        <v>936</v>
      </c>
      <c r="C49" s="165" t="s">
        <v>937</v>
      </c>
      <c r="D49" s="130">
        <v>0.54290000000000005</v>
      </c>
      <c r="E49" s="130">
        <v>0.5353</v>
      </c>
      <c r="F49" s="130">
        <v>0.48559999999999998</v>
      </c>
      <c r="G49" s="130">
        <v>0.46889999999999998</v>
      </c>
      <c r="H49" s="130">
        <v>0.48599999999999999</v>
      </c>
      <c r="I49" s="130">
        <v>0.43909999999999999</v>
      </c>
      <c r="J49" s="130">
        <v>0.37119999999999997</v>
      </c>
      <c r="K49" s="130">
        <v>0.44800000000000001</v>
      </c>
      <c r="L49" s="130">
        <v>0.42159999999999997</v>
      </c>
      <c r="M49" s="130">
        <v>0.44040000000000001</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9.9000000000000005E-2</v>
      </c>
      <c r="E51" s="130">
        <v>8.5699999999999998E-2</v>
      </c>
      <c r="F51" s="130">
        <v>8.4199999999999997E-2</v>
      </c>
      <c r="G51" s="130">
        <v>0.06</v>
      </c>
      <c r="H51" s="130">
        <v>9.3399999999999997E-2</v>
      </c>
      <c r="I51" s="130">
        <v>9.4500000000000001E-2</v>
      </c>
      <c r="J51" s="130">
        <v>8.3199999999999996E-2</v>
      </c>
      <c r="K51" s="130">
        <v>6.3100000000000003E-2</v>
      </c>
      <c r="L51" s="130">
        <v>6.3E-2</v>
      </c>
      <c r="M51" s="130">
        <v>6.6600000000000006E-2</v>
      </c>
    </row>
    <row r="52" spans="1:13" s="47" customFormat="1" ht="15" customHeight="1">
      <c r="A52" s="47" t="s">
        <v>749</v>
      </c>
      <c r="B52" s="46" t="s">
        <v>940</v>
      </c>
      <c r="C52" s="165" t="s">
        <v>941</v>
      </c>
      <c r="D52" s="130">
        <v>9.4100000000000003E-2</v>
      </c>
      <c r="E52" s="130">
        <v>8.1199999999999994E-2</v>
      </c>
      <c r="F52" s="130">
        <v>8.1199999999999994E-2</v>
      </c>
      <c r="G52" s="130">
        <v>5.74E-2</v>
      </c>
      <c r="H52" s="130">
        <v>8.6199999999999999E-2</v>
      </c>
      <c r="I52" s="130">
        <v>8.5800000000000001E-2</v>
      </c>
      <c r="J52" s="130">
        <v>7.9000000000000001E-2</v>
      </c>
      <c r="K52" s="130">
        <v>5.7099999999999998E-2</v>
      </c>
      <c r="L52" s="130">
        <v>5.6500000000000002E-2</v>
      </c>
      <c r="M52" s="130">
        <v>6.1600000000000002E-2</v>
      </c>
    </row>
    <row r="53" spans="1:13" s="47" customFormat="1" ht="15" customHeight="1">
      <c r="A53" s="47" t="s">
        <v>749</v>
      </c>
      <c r="B53" s="46" t="s">
        <v>942</v>
      </c>
      <c r="C53" s="165" t="s">
        <v>1440</v>
      </c>
      <c r="D53" s="130">
        <v>0.10680000000000001</v>
      </c>
      <c r="E53" s="130">
        <v>9.1999999999999998E-2</v>
      </c>
      <c r="F53" s="130">
        <v>9.2100000000000001E-2</v>
      </c>
      <c r="G53" s="130">
        <v>6.4399999999999999E-2</v>
      </c>
      <c r="H53" s="130">
        <v>9.8699999999999996E-2</v>
      </c>
      <c r="I53" s="130">
        <v>9.9299999999999999E-2</v>
      </c>
      <c r="J53" s="130">
        <v>9.8599999999999993E-2</v>
      </c>
      <c r="K53" s="130">
        <v>8.14E-2</v>
      </c>
      <c r="L53" s="130">
        <v>7.8399999999999997E-2</v>
      </c>
      <c r="M53" s="130">
        <v>8.8700000000000001E-2</v>
      </c>
    </row>
    <row r="54" spans="1:13" s="47" customFormat="1" ht="15" customHeight="1">
      <c r="A54" s="47" t="s">
        <v>749</v>
      </c>
      <c r="B54" s="46" t="s">
        <v>943</v>
      </c>
      <c r="C54" s="165" t="s">
        <v>944</v>
      </c>
      <c r="D54" s="130">
        <v>0.13120000000000001</v>
      </c>
      <c r="E54" s="130">
        <v>0.1186</v>
      </c>
      <c r="F54" s="130">
        <v>0.1171</v>
      </c>
      <c r="G54" s="130">
        <v>8.2799999999999999E-2</v>
      </c>
      <c r="H54" s="130">
        <v>0.13009999999999999</v>
      </c>
      <c r="I54" s="130">
        <v>0.13270000000000001</v>
      </c>
      <c r="J54" s="130">
        <v>0.1363</v>
      </c>
      <c r="K54" s="130">
        <v>0.1206</v>
      </c>
      <c r="L54" s="130">
        <v>0.1171</v>
      </c>
      <c r="M54" s="130">
        <v>0.126</v>
      </c>
    </row>
    <row r="55" spans="1:13" s="47" customFormat="1" ht="15" customHeight="1">
      <c r="A55" s="47" t="s">
        <v>749</v>
      </c>
      <c r="B55" s="46" t="s">
        <v>945</v>
      </c>
      <c r="C55" s="165" t="s">
        <v>946</v>
      </c>
      <c r="D55" s="130">
        <v>-2.4500000000000001E-2</v>
      </c>
      <c r="E55" s="130">
        <v>-2.6599999999999999E-2</v>
      </c>
      <c r="F55" s="130">
        <v>-2.5000000000000001E-2</v>
      </c>
      <c r="G55" s="130">
        <v>-1.84E-2</v>
      </c>
      <c r="H55" s="130">
        <v>-3.1399999999999997E-2</v>
      </c>
      <c r="I55" s="130">
        <v>-3.3399999999999999E-2</v>
      </c>
      <c r="J55" s="130">
        <v>-3.7699999999999997E-2</v>
      </c>
      <c r="K55" s="130">
        <v>-3.9199999999999999E-2</v>
      </c>
      <c r="L55" s="130">
        <v>-3.8800000000000001E-2</v>
      </c>
      <c r="M55" s="130">
        <v>-3.73E-2</v>
      </c>
    </row>
    <row r="56" spans="1:13" s="47" customFormat="1" ht="15" customHeight="1">
      <c r="A56" s="47" t="s">
        <v>749</v>
      </c>
      <c r="B56" s="46" t="s">
        <v>947</v>
      </c>
      <c r="C56" s="165" t="s">
        <v>948</v>
      </c>
      <c r="D56" s="130">
        <v>-1.26E-2</v>
      </c>
      <c r="E56" s="130">
        <v>-1.0800000000000001E-2</v>
      </c>
      <c r="F56" s="130">
        <v>-1.0800000000000001E-2</v>
      </c>
      <c r="G56" s="130">
        <v>-7.0000000000000001E-3</v>
      </c>
      <c r="H56" s="130">
        <v>-1.2500000000000001E-2</v>
      </c>
      <c r="I56" s="130">
        <v>-1.35E-2</v>
      </c>
      <c r="J56" s="130">
        <v>-1.9699999999999999E-2</v>
      </c>
      <c r="K56" s="130">
        <v>-2.4299999999999999E-2</v>
      </c>
      <c r="L56" s="130">
        <v>-2.1899999999999999E-2</v>
      </c>
      <c r="M56" s="130">
        <v>-2.7099999999999999E-2</v>
      </c>
    </row>
    <row r="57" spans="1:13" s="47" customFormat="1" ht="15" customHeight="1" thickBot="1">
      <c r="A57" s="47" t="s">
        <v>749</v>
      </c>
      <c r="B57" s="46" t="s">
        <v>949</v>
      </c>
      <c r="C57" s="165" t="s">
        <v>950</v>
      </c>
      <c r="D57" s="130">
        <v>4.1000000000000003E-3</v>
      </c>
      <c r="E57" s="130">
        <v>3.7000000000000002E-3</v>
      </c>
      <c r="F57" s="130">
        <v>2.8999999999999998E-3</v>
      </c>
      <c r="G57" s="130">
        <v>2.5999999999999999E-3</v>
      </c>
      <c r="H57" s="130">
        <v>7.1999999999999998E-3</v>
      </c>
      <c r="I57" s="130">
        <v>8.6999999999999994E-3</v>
      </c>
      <c r="J57" s="130">
        <v>4.1999999999999997E-3</v>
      </c>
      <c r="K57" s="130">
        <v>6.1000000000000004E-3</v>
      </c>
      <c r="L57" s="130">
        <v>6.6E-3</v>
      </c>
      <c r="M57" s="130">
        <v>5.0000000000000001E-3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9.9000000000000005E-2</v>
      </c>
      <c r="E59" s="130">
        <v>8.5699999999999998E-2</v>
      </c>
      <c r="F59" s="130">
        <v>8.4199999999999997E-2</v>
      </c>
      <c r="G59" s="130">
        <v>0.06</v>
      </c>
      <c r="H59" s="130">
        <v>9.3399999999999997E-2</v>
      </c>
      <c r="I59" s="130">
        <v>9.4500000000000001E-2</v>
      </c>
      <c r="J59" s="130">
        <v>8.3199999999999996E-2</v>
      </c>
      <c r="K59" s="130">
        <v>6.3100000000000003E-2</v>
      </c>
      <c r="L59" s="130">
        <v>6.3E-2</v>
      </c>
      <c r="M59" s="130">
        <v>6.6600000000000006E-2</v>
      </c>
    </row>
    <row r="60" spans="1:13" s="47" customFormat="1" ht="15" customHeight="1">
      <c r="A60" s="47" t="s">
        <v>749</v>
      </c>
      <c r="B60" s="46" t="s">
        <v>952</v>
      </c>
      <c r="C60" s="165" t="s">
        <v>953</v>
      </c>
      <c r="D60" s="130">
        <v>-6.0000000000000001E-3</v>
      </c>
      <c r="E60" s="130">
        <v>-5.1999999999999998E-3</v>
      </c>
      <c r="F60" s="130">
        <v>-4.4000000000000003E-3</v>
      </c>
      <c r="G60" s="130">
        <v>-8.8000000000000005E-3</v>
      </c>
      <c r="H60" s="130">
        <v>-1.3100000000000001E-2</v>
      </c>
      <c r="I60" s="130">
        <v>-1.6E-2</v>
      </c>
      <c r="J60" s="130">
        <v>-1.15E-2</v>
      </c>
      <c r="K60" s="130">
        <v>2.0999999999999999E-3</v>
      </c>
      <c r="L60" s="130">
        <v>3.3999999999999998E-3</v>
      </c>
      <c r="M60" s="130">
        <v>-7.4000000000000003E-3</v>
      </c>
    </row>
    <row r="61" spans="1:13" s="48" customFormat="1" ht="15" customHeight="1">
      <c r="A61" s="47" t="s">
        <v>749</v>
      </c>
      <c r="B61" s="46" t="s">
        <v>954</v>
      </c>
      <c r="C61" s="165" t="s">
        <v>955</v>
      </c>
      <c r="D61" s="130">
        <v>-7.1999999999999995E-2</v>
      </c>
      <c r="E61" s="130">
        <v>-6.7000000000000004E-2</v>
      </c>
      <c r="F61" s="130">
        <v>-6.0199999999999997E-2</v>
      </c>
      <c r="G61" s="130">
        <v>-4.4299999999999999E-2</v>
      </c>
      <c r="H61" s="130">
        <v>-7.5300000000000006E-2</v>
      </c>
      <c r="I61" s="130">
        <v>-6.9400000000000003E-2</v>
      </c>
      <c r="J61" s="130">
        <v>-5.8799999999999998E-2</v>
      </c>
      <c r="K61" s="130">
        <v>-5.7700000000000001E-2</v>
      </c>
      <c r="L61" s="130">
        <v>-5.2699999999999997E-2</v>
      </c>
      <c r="M61" s="130">
        <v>-5.6000000000000001E-2</v>
      </c>
    </row>
    <row r="62" spans="1:13" s="48" customFormat="1" ht="15" customHeight="1">
      <c r="A62" s="47" t="s">
        <v>749</v>
      </c>
      <c r="B62" s="46" t="s">
        <v>956</v>
      </c>
      <c r="C62" s="165" t="s">
        <v>957</v>
      </c>
      <c r="D62" s="130">
        <v>0</v>
      </c>
      <c r="E62" s="130">
        <v>0</v>
      </c>
      <c r="F62" s="130">
        <v>0</v>
      </c>
      <c r="G62" s="130">
        <v>8.0000000000000004E-4</v>
      </c>
      <c r="H62" s="130">
        <v>0</v>
      </c>
      <c r="I62" s="130">
        <v>2.0000000000000001E-4</v>
      </c>
      <c r="J62" s="130">
        <v>4.0000000000000002E-4</v>
      </c>
      <c r="K62" s="130">
        <v>2.0000000000000001E-4</v>
      </c>
      <c r="L62" s="130">
        <v>0</v>
      </c>
      <c r="M62" s="130">
        <v>0</v>
      </c>
    </row>
    <row r="63" spans="1:13" s="48" customFormat="1" ht="15" customHeight="1">
      <c r="A63" s="47" t="s">
        <v>749</v>
      </c>
      <c r="B63" s="46" t="s">
        <v>958</v>
      </c>
      <c r="C63" s="165" t="s">
        <v>959</v>
      </c>
      <c r="D63" s="130">
        <v>0</v>
      </c>
      <c r="E63" s="130">
        <v>1E-4</v>
      </c>
      <c r="F63" s="130">
        <v>-4.0000000000000002E-4</v>
      </c>
      <c r="G63" s="130">
        <v>-1E-4</v>
      </c>
      <c r="H63" s="130">
        <v>-8.9999999999999998E-4</v>
      </c>
      <c r="I63" s="130">
        <v>2.0000000000000001E-4</v>
      </c>
      <c r="J63" s="130">
        <v>0</v>
      </c>
      <c r="K63" s="130">
        <v>-2.9999999999999997E-4</v>
      </c>
      <c r="L63" s="130">
        <v>2.0000000000000001E-4</v>
      </c>
      <c r="M63" s="130">
        <v>-4.0000000000000002E-4</v>
      </c>
    </row>
    <row r="64" spans="1:13" s="48" customFormat="1" ht="15" customHeight="1" thickBot="1">
      <c r="A64" s="47"/>
      <c r="B64" s="46"/>
      <c r="C64" s="165" t="s">
        <v>960</v>
      </c>
      <c r="D64" s="130">
        <v>0</v>
      </c>
      <c r="E64" s="130">
        <v>0</v>
      </c>
      <c r="F64" s="130">
        <v>0</v>
      </c>
      <c r="G64" s="130">
        <v>0</v>
      </c>
      <c r="H64" s="130">
        <v>0</v>
      </c>
      <c r="I64" s="130">
        <v>0</v>
      </c>
      <c r="J64" s="130">
        <v>0</v>
      </c>
      <c r="K64" s="130">
        <v>0</v>
      </c>
      <c r="L64" s="130">
        <v>0</v>
      </c>
      <c r="M64" s="130">
        <v>0</v>
      </c>
    </row>
    <row r="65" spans="1:13" s="47" customFormat="1" ht="15" customHeight="1" thickTop="1" thickBot="1">
      <c r="A65" s="47" t="s">
        <v>749</v>
      </c>
      <c r="B65" s="46" t="s">
        <v>961</v>
      </c>
      <c r="C65" s="405" t="s">
        <v>962</v>
      </c>
      <c r="D65" s="402">
        <v>2.0199999999999999E-2</v>
      </c>
      <c r="E65" s="402">
        <v>1.2800000000000001E-2</v>
      </c>
      <c r="F65" s="402">
        <v>1.9099999999999999E-2</v>
      </c>
      <c r="G65" s="402">
        <v>7.6E-3</v>
      </c>
      <c r="H65" s="402">
        <v>4.1999999999999997E-3</v>
      </c>
      <c r="I65" s="407">
        <v>9.4000000000000004E-3</v>
      </c>
      <c r="J65" s="407">
        <v>1.3299999999999999E-2</v>
      </c>
      <c r="K65" s="407">
        <v>7.4000000000000003E-3</v>
      </c>
      <c r="L65" s="407">
        <v>1.4E-2</v>
      </c>
      <c r="M65" s="407">
        <v>3.0000000000000001E-3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1404</v>
      </c>
      <c r="D67" s="47"/>
      <c r="E67" s="47"/>
      <c r="F67" s="47"/>
      <c r="G67" s="47"/>
      <c r="H67" s="47"/>
      <c r="I67" s="47"/>
      <c r="J67" s="47"/>
      <c r="K67" s="47"/>
      <c r="L67" s="47"/>
      <c r="M67" s="47"/>
    </row>
    <row r="68" spans="1:13" ht="15" customHeight="1">
      <c r="A68" s="47"/>
      <c r="B68" s="47"/>
      <c r="C68" s="170" t="s">
        <v>1448</v>
      </c>
      <c r="D68" s="47"/>
      <c r="E68" s="47"/>
      <c r="F68" s="47"/>
      <c r="G68" s="47"/>
      <c r="H68" s="47"/>
      <c r="I68" s="47"/>
      <c r="J68" s="47"/>
      <c r="K68" s="47"/>
      <c r="L68" s="47"/>
      <c r="M68" s="47"/>
    </row>
    <row r="69" spans="1:13" ht="15" customHeight="1">
      <c r="A69" s="47"/>
      <c r="B69" s="47"/>
      <c r="C69" s="170" t="s">
        <v>1449</v>
      </c>
      <c r="D69" s="47"/>
      <c r="E69" s="47"/>
      <c r="F69" s="47"/>
      <c r="G69" s="47"/>
      <c r="H69" s="47"/>
      <c r="I69" s="47"/>
      <c r="J69" s="47"/>
      <c r="K69" s="47"/>
      <c r="L69" s="47"/>
      <c r="M69" s="47"/>
    </row>
    <row r="70" spans="1:13" ht="15" customHeight="1">
      <c r="A70" s="47"/>
      <c r="B70" s="47"/>
      <c r="C70" s="170" t="s">
        <v>1407</v>
      </c>
      <c r="D70" s="47"/>
      <c r="E70" s="47"/>
      <c r="F70" s="47"/>
      <c r="G70" s="47"/>
      <c r="H70" s="47"/>
      <c r="I70" s="47"/>
      <c r="J70" s="47"/>
      <c r="K70" s="47"/>
      <c r="L70" s="47"/>
      <c r="M70" s="47"/>
    </row>
    <row r="71" spans="1:13" ht="15" customHeight="1">
      <c r="A71" s="47"/>
      <c r="B71" s="47"/>
      <c r="C71" s="170" t="s">
        <v>1408</v>
      </c>
      <c r="D71" s="47"/>
      <c r="E71" s="47"/>
      <c r="F71" s="47"/>
      <c r="G71" s="47"/>
      <c r="H71" s="47"/>
      <c r="I71" s="47"/>
      <c r="J71" s="47"/>
      <c r="K71" s="47"/>
      <c r="L71" s="47"/>
      <c r="M71" s="47"/>
    </row>
    <row r="72" spans="1:13" ht="15" customHeight="1">
      <c r="A72" s="47"/>
      <c r="B72" s="47"/>
      <c r="C72" s="170" t="s">
        <v>965</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4" ht="30" customHeight="1">
      <c r="A1" s="749" t="s">
        <v>442</v>
      </c>
      <c r="B1" s="749"/>
      <c r="C1" s="749"/>
      <c r="D1" s="749"/>
      <c r="E1" s="749"/>
      <c r="F1" s="749"/>
      <c r="G1" s="749"/>
      <c r="H1" s="749"/>
      <c r="I1" s="749"/>
      <c r="J1" s="749"/>
      <c r="K1" s="749"/>
      <c r="L1" s="47"/>
      <c r="M1" s="47"/>
      <c r="N1" s="47"/>
    </row>
    <row r="2" spans="1:14" ht="15" customHeight="1">
      <c r="A2" s="750" t="s">
        <v>573</v>
      </c>
      <c r="B2" s="750"/>
      <c r="C2" s="750"/>
      <c r="D2" s="750"/>
      <c r="E2" s="750"/>
      <c r="F2" s="750"/>
      <c r="G2" s="750"/>
      <c r="H2" s="750"/>
      <c r="I2" s="750"/>
      <c r="J2" s="750"/>
      <c r="K2" s="750"/>
      <c r="L2" s="47"/>
      <c r="M2" s="47"/>
      <c r="N2" s="47"/>
    </row>
    <row r="3" spans="1:14" ht="15" customHeight="1">
      <c r="A3" s="750" t="s">
        <v>990</v>
      </c>
      <c r="B3" s="750"/>
      <c r="C3" s="750"/>
      <c r="D3" s="750"/>
      <c r="E3" s="750"/>
      <c r="F3" s="750"/>
      <c r="G3" s="750"/>
      <c r="H3" s="750"/>
      <c r="I3" s="750"/>
      <c r="J3" s="750"/>
      <c r="K3" s="750"/>
      <c r="L3" s="47"/>
      <c r="M3" s="47"/>
      <c r="N3" s="47"/>
    </row>
    <row r="4" spans="1:14" ht="30" customHeight="1">
      <c r="A4" s="751" t="s">
        <v>512</v>
      </c>
      <c r="B4" s="751"/>
      <c r="C4" s="751"/>
      <c r="D4" s="751"/>
      <c r="E4" s="751"/>
      <c r="F4" s="751"/>
      <c r="G4" s="751"/>
      <c r="H4" s="751"/>
      <c r="I4" s="751"/>
      <c r="J4" s="751"/>
      <c r="K4" s="751"/>
      <c r="L4" s="47"/>
      <c r="M4" s="47"/>
      <c r="N4" s="47"/>
    </row>
    <row r="5" spans="1:14" ht="3.75" customHeight="1" thickBot="1">
      <c r="A5" s="47"/>
      <c r="B5" s="47"/>
      <c r="C5" s="47"/>
      <c r="D5" s="47"/>
      <c r="E5" s="47"/>
      <c r="F5" s="47"/>
      <c r="G5" s="47"/>
      <c r="H5" s="47"/>
      <c r="I5" s="47"/>
      <c r="J5" s="47"/>
      <c r="K5" s="47"/>
      <c r="L5" s="47"/>
      <c r="M5" s="47"/>
      <c r="N5" s="47"/>
    </row>
    <row r="6" spans="1:14"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c r="L6" s="393"/>
      <c r="M6" s="393"/>
      <c r="N6" s="393"/>
    </row>
    <row r="7" spans="1:14" ht="15" customHeight="1" thickTop="1" thickBot="1">
      <c r="A7" s="394" t="s">
        <v>581</v>
      </c>
      <c r="B7" s="395">
        <v>869986.88075999997</v>
      </c>
      <c r="C7" s="395">
        <v>960797.49751000002</v>
      </c>
      <c r="D7" s="395">
        <v>1077607.3699100001</v>
      </c>
      <c r="E7" s="395">
        <v>1146905.83018</v>
      </c>
      <c r="F7" s="395">
        <v>1149294.34775</v>
      </c>
      <c r="G7" s="395">
        <v>1008829.3669400001</v>
      </c>
      <c r="H7" s="395">
        <v>917764.62651999993</v>
      </c>
      <c r="I7" s="395">
        <v>888093.15380999993</v>
      </c>
      <c r="J7" s="395">
        <v>896243.99660000007</v>
      </c>
      <c r="K7" s="395">
        <v>887454.03542999993</v>
      </c>
      <c r="L7" s="47"/>
      <c r="M7" s="47"/>
      <c r="N7" s="47"/>
    </row>
    <row r="8" spans="1:14"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97961.33584</v>
      </c>
      <c r="J8" s="114">
        <v>96305.351559999996</v>
      </c>
      <c r="K8" s="114">
        <v>103468.91144</v>
      </c>
      <c r="L8" s="47"/>
      <c r="M8" s="47"/>
      <c r="N8" s="47"/>
    </row>
    <row r="9" spans="1:14"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36782.777329999997</v>
      </c>
      <c r="J9" s="114">
        <v>48472.654170000002</v>
      </c>
      <c r="K9" s="114">
        <v>48226.469649999999</v>
      </c>
      <c r="L9" s="47"/>
      <c r="M9" s="47"/>
      <c r="N9" s="47"/>
    </row>
    <row r="10" spans="1:14"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701777.77772000001</v>
      </c>
      <c r="J10" s="114">
        <v>694445.37613999995</v>
      </c>
      <c r="K10" s="114">
        <v>676529.46698000003</v>
      </c>
      <c r="L10" s="47"/>
      <c r="M10" s="47"/>
      <c r="N10" s="47"/>
    </row>
    <row r="11" spans="1:14" s="16" customFormat="1" ht="15" customHeight="1">
      <c r="A11" s="148" t="s">
        <v>582</v>
      </c>
      <c r="B11" s="114">
        <v>661025.72080999997</v>
      </c>
      <c r="C11" s="114">
        <v>756848.56801000005</v>
      </c>
      <c r="D11" s="114">
        <v>856974.87348000007</v>
      </c>
      <c r="E11" s="114">
        <v>884889.16301000002</v>
      </c>
      <c r="F11" s="114">
        <v>877265.31715999998</v>
      </c>
      <c r="G11" s="114">
        <v>802348.88032</v>
      </c>
      <c r="H11" s="114">
        <v>707728.85024000006</v>
      </c>
      <c r="I11" s="114">
        <v>627667.24794000003</v>
      </c>
      <c r="J11" s="114">
        <v>620769.75213000004</v>
      </c>
      <c r="K11" s="114">
        <v>599362.22582000005</v>
      </c>
      <c r="L11" s="47"/>
      <c r="M11" s="47"/>
      <c r="N11" s="47"/>
    </row>
    <row r="12" spans="1:14" s="16" customFormat="1" ht="15" customHeight="1">
      <c r="A12" s="148" t="s">
        <v>583</v>
      </c>
      <c r="B12" s="114">
        <v>647615.78458000009</v>
      </c>
      <c r="C12" s="114">
        <v>740017.62612999999</v>
      </c>
      <c r="D12" s="114">
        <v>809299.57773000002</v>
      </c>
      <c r="E12" s="114">
        <v>824777.24575</v>
      </c>
      <c r="F12" s="114">
        <v>791969.91862999997</v>
      </c>
      <c r="G12" s="114">
        <v>591462.20328000002</v>
      </c>
      <c r="H12" s="114">
        <v>501594.91804000002</v>
      </c>
      <c r="I12" s="114">
        <v>449486.59989999997</v>
      </c>
      <c r="J12" s="114">
        <v>392992.90889999998</v>
      </c>
      <c r="K12" s="114">
        <v>368900.90322000004</v>
      </c>
      <c r="L12" s="47"/>
      <c r="M12" s="47"/>
      <c r="N12" s="47"/>
    </row>
    <row r="13" spans="1:14" s="16" customFormat="1" ht="15" customHeight="1">
      <c r="A13" s="148" t="s">
        <v>584</v>
      </c>
      <c r="B13" s="114">
        <v>13409.936230000001</v>
      </c>
      <c r="C13" s="114">
        <v>16830.941879999998</v>
      </c>
      <c r="D13" s="114">
        <v>47675.295749999997</v>
      </c>
      <c r="E13" s="114">
        <v>60111.917259999995</v>
      </c>
      <c r="F13" s="114">
        <v>85295.398530000006</v>
      </c>
      <c r="G13" s="114">
        <v>210886.67703999998</v>
      </c>
      <c r="H13" s="114">
        <v>206133.93219999998</v>
      </c>
      <c r="I13" s="114">
        <v>178180.64804</v>
      </c>
      <c r="J13" s="114">
        <v>227776.84323</v>
      </c>
      <c r="K13" s="114">
        <v>230461.32259999998</v>
      </c>
      <c r="L13" s="47"/>
      <c r="M13" s="47"/>
      <c r="N13" s="47"/>
    </row>
    <row r="14" spans="1:14" s="16" customFormat="1" ht="15" customHeight="1">
      <c r="A14" s="148" t="s">
        <v>585</v>
      </c>
      <c r="B14" s="114">
        <v>3887.9335699999997</v>
      </c>
      <c r="C14" s="114">
        <v>13798.99483</v>
      </c>
      <c r="D14" s="114">
        <v>10185.149960000001</v>
      </c>
      <c r="E14" s="114">
        <v>7098.0758399999995</v>
      </c>
      <c r="F14" s="114">
        <v>13867.627689999999</v>
      </c>
      <c r="G14" s="114">
        <v>20624.666570000001</v>
      </c>
      <c r="H14" s="114">
        <v>10172.023720000001</v>
      </c>
      <c r="I14" s="114">
        <v>12743.35615</v>
      </c>
      <c r="J14" s="114">
        <v>2679.06673</v>
      </c>
      <c r="K14" s="114">
        <v>6092.0402000000004</v>
      </c>
      <c r="L14" s="47"/>
      <c r="M14" s="47"/>
      <c r="N14" s="47"/>
    </row>
    <row r="15" spans="1:14" s="16" customFormat="1" ht="15" customHeight="1">
      <c r="A15" s="148" t="s">
        <v>586</v>
      </c>
      <c r="B15" s="114">
        <v>3711.2978800000001</v>
      </c>
      <c r="C15" s="114">
        <v>9214.84512</v>
      </c>
      <c r="D15" s="114">
        <v>8483.5791900000004</v>
      </c>
      <c r="E15" s="114">
        <v>6361.4218099999998</v>
      </c>
      <c r="F15" s="114">
        <v>8123.68361</v>
      </c>
      <c r="G15" s="114">
        <v>10110.85259</v>
      </c>
      <c r="H15" s="114">
        <v>170.1</v>
      </c>
      <c r="I15" s="114">
        <v>5211.6490400000002</v>
      </c>
      <c r="J15" s="114">
        <v>1360.1322</v>
      </c>
      <c r="K15" s="114">
        <v>513.52394000000004</v>
      </c>
      <c r="L15" s="47"/>
      <c r="M15" s="47"/>
      <c r="N15" s="47"/>
    </row>
    <row r="16" spans="1:14" s="16" customFormat="1" ht="15" customHeight="1">
      <c r="A16" s="148" t="s">
        <v>587</v>
      </c>
      <c r="B16" s="114">
        <v>176.63569000000001</v>
      </c>
      <c r="C16" s="114">
        <v>4584.1497099999997</v>
      </c>
      <c r="D16" s="114">
        <v>1701.57077</v>
      </c>
      <c r="E16" s="114">
        <v>736.65403000000003</v>
      </c>
      <c r="F16" s="114">
        <v>5743.9440800000002</v>
      </c>
      <c r="G16" s="114">
        <v>10513.813980000001</v>
      </c>
      <c r="H16" s="114">
        <v>10001.923720000001</v>
      </c>
      <c r="I16" s="114">
        <v>7531.7071100000003</v>
      </c>
      <c r="J16" s="114">
        <v>1318.93453</v>
      </c>
      <c r="K16" s="114">
        <v>5578.5162599999994</v>
      </c>
      <c r="L16" s="47"/>
      <c r="M16" s="47"/>
      <c r="N16" s="47"/>
    </row>
    <row r="17" spans="1:14" s="16" customFormat="1" ht="15" customHeight="1">
      <c r="A17" s="148" t="s">
        <v>588</v>
      </c>
      <c r="B17" s="114">
        <v>9323.4225800000004</v>
      </c>
      <c r="C17" s="114">
        <v>11105.726500000001</v>
      </c>
      <c r="D17" s="114">
        <v>16675.364799999999</v>
      </c>
      <c r="E17" s="114">
        <v>36800.093249999998</v>
      </c>
      <c r="F17" s="114">
        <v>38830.718500000003</v>
      </c>
      <c r="G17" s="114">
        <v>63137.883470000001</v>
      </c>
      <c r="H17" s="114">
        <v>76381.64615</v>
      </c>
      <c r="I17" s="114">
        <v>83111.639009999999</v>
      </c>
      <c r="J17" s="114">
        <v>70186.320720000003</v>
      </c>
      <c r="K17" s="114">
        <v>72031.110809999998</v>
      </c>
      <c r="L17" s="47"/>
      <c r="M17" s="47"/>
      <c r="N17" s="47"/>
    </row>
    <row r="18" spans="1:14" s="16" customFormat="1" ht="15" customHeight="1">
      <c r="A18" s="148" t="s">
        <v>589</v>
      </c>
      <c r="B18" s="114">
        <v>8998.7048100000011</v>
      </c>
      <c r="C18" s="114">
        <v>10222.497579999999</v>
      </c>
      <c r="D18" s="114">
        <v>13922.001109999999</v>
      </c>
      <c r="E18" s="114">
        <v>22307.757269999998</v>
      </c>
      <c r="F18" s="114">
        <v>27334.36464</v>
      </c>
      <c r="G18" s="114">
        <v>37346.225159999995</v>
      </c>
      <c r="H18" s="114">
        <v>32495.018010000003</v>
      </c>
      <c r="I18" s="114">
        <v>31513.576430000001</v>
      </c>
      <c r="J18" s="114">
        <v>22643.919449999998</v>
      </c>
      <c r="K18" s="114">
        <v>22196.926889999999</v>
      </c>
      <c r="L18" s="47"/>
      <c r="M18" s="47"/>
      <c r="N18" s="47"/>
    </row>
    <row r="19" spans="1:14" s="16" customFormat="1" ht="15" customHeight="1">
      <c r="A19" s="148" t="s">
        <v>590</v>
      </c>
      <c r="B19" s="114">
        <v>324.71777000000003</v>
      </c>
      <c r="C19" s="114">
        <v>883.22892000000002</v>
      </c>
      <c r="D19" s="114">
        <v>2753.3636900000001</v>
      </c>
      <c r="E19" s="114">
        <v>14492.33598</v>
      </c>
      <c r="F19" s="114">
        <v>11496.353859999999</v>
      </c>
      <c r="G19" s="114">
        <v>25791.658309999999</v>
      </c>
      <c r="H19" s="114">
        <v>43886.628140000001</v>
      </c>
      <c r="I19" s="114">
        <v>51598.062579999998</v>
      </c>
      <c r="J19" s="114">
        <v>47542.401270000002</v>
      </c>
      <c r="K19" s="114">
        <v>49834.183920000003</v>
      </c>
      <c r="L19" s="47"/>
      <c r="M19" s="47"/>
      <c r="N19" s="47"/>
    </row>
    <row r="20" spans="1:14"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64105.322990000001</v>
      </c>
      <c r="J20" s="114">
        <v>71360.45981</v>
      </c>
      <c r="K20" s="114">
        <v>72079.225170000005</v>
      </c>
      <c r="L20" s="47"/>
      <c r="M20" s="47"/>
      <c r="N20" s="47"/>
    </row>
    <row r="21" spans="1:14" s="16" customFormat="1" ht="15" customHeight="1">
      <c r="A21" s="148" t="s">
        <v>591</v>
      </c>
      <c r="B21" s="114">
        <v>-22943.845140000001</v>
      </c>
      <c r="C21" s="114">
        <v>-27574.261019999998</v>
      </c>
      <c r="D21" s="114">
        <v>-34337.160600000003</v>
      </c>
      <c r="E21" s="114">
        <v>-52718.960310000002</v>
      </c>
      <c r="F21" s="114">
        <v>-58079.97279</v>
      </c>
      <c r="G21" s="114">
        <v>-77590.901419999995</v>
      </c>
      <c r="H21" s="114">
        <v>-83680.523589999997</v>
      </c>
      <c r="I21" s="114">
        <v>-85849.788370000009</v>
      </c>
      <c r="J21" s="114">
        <v>-70550.223249999995</v>
      </c>
      <c r="K21" s="114">
        <v>-73035.135020000002</v>
      </c>
      <c r="L21" s="47"/>
      <c r="M21" s="47"/>
      <c r="N21" s="47"/>
    </row>
    <row r="22" spans="1:14"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2069.8402900000001</v>
      </c>
      <c r="J22" s="114">
        <v>4423.6044199999997</v>
      </c>
      <c r="K22" s="114">
        <v>4093.9180999999999</v>
      </c>
      <c r="L22" s="47"/>
      <c r="M22" s="47"/>
      <c r="N22" s="47"/>
    </row>
    <row r="23" spans="1:14" s="16" customFormat="1" ht="15" customHeight="1">
      <c r="A23" s="147" t="s">
        <v>212</v>
      </c>
      <c r="B23" s="114">
        <v>1E-3</v>
      </c>
      <c r="C23" s="114">
        <v>2E-3</v>
      </c>
      <c r="D23" s="114">
        <v>3.3049999999999996E-2</v>
      </c>
      <c r="E23" s="114">
        <v>253.31117</v>
      </c>
      <c r="F23" s="114">
        <v>1536.06681</v>
      </c>
      <c r="G23" s="114">
        <v>940.19150999999999</v>
      </c>
      <c r="H23" s="114">
        <v>1900.1387400000001</v>
      </c>
      <c r="I23" s="114">
        <v>1999.1315300000001</v>
      </c>
      <c r="J23" s="114">
        <v>5784.4227599999995</v>
      </c>
      <c r="K23" s="114">
        <v>4981.6447600000001</v>
      </c>
      <c r="L23" s="47"/>
      <c r="M23" s="47"/>
      <c r="N23" s="47"/>
    </row>
    <row r="24" spans="1:14" s="16" customFormat="1" ht="15" customHeight="1">
      <c r="A24" s="147" t="s">
        <v>592</v>
      </c>
      <c r="B24" s="114">
        <v>2211.047</v>
      </c>
      <c r="C24" s="114">
        <v>134.55251999999999</v>
      </c>
      <c r="D24" s="114">
        <v>3634.83061</v>
      </c>
      <c r="E24" s="114">
        <v>11295.415800000001</v>
      </c>
      <c r="F24" s="114">
        <v>19550.824700000001</v>
      </c>
      <c r="G24" s="114">
        <v>25116.35339</v>
      </c>
      <c r="H24" s="114">
        <v>33084.513489999998</v>
      </c>
      <c r="I24" s="114">
        <v>33084.513489999998</v>
      </c>
      <c r="J24" s="114">
        <v>33068.913820000002</v>
      </c>
      <c r="K24" s="114">
        <v>36418.658009999999</v>
      </c>
      <c r="L24" s="47"/>
      <c r="M24" s="47"/>
      <c r="N24" s="47"/>
    </row>
    <row r="25" spans="1:14"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13896.597970000001</v>
      </c>
      <c r="J25" s="114">
        <v>13263.965529999999</v>
      </c>
      <c r="K25" s="114">
        <v>12880.878720000001</v>
      </c>
      <c r="L25" s="47"/>
      <c r="M25" s="47"/>
      <c r="N25" s="47"/>
    </row>
    <row r="26" spans="1:14" s="16" customFormat="1" ht="15" customHeight="1">
      <c r="A26" s="147" t="s">
        <v>593</v>
      </c>
      <c r="B26" s="114">
        <v>1057.0993799999999</v>
      </c>
      <c r="C26" s="114">
        <v>756.02298999999994</v>
      </c>
      <c r="D26" s="114">
        <v>1144.0593000000001</v>
      </c>
      <c r="E26" s="114">
        <v>1356.6484399999999</v>
      </c>
      <c r="F26" s="114">
        <v>896.7971</v>
      </c>
      <c r="G26" s="114">
        <v>805.31600000000003</v>
      </c>
      <c r="H26" s="114">
        <v>623.96851000000004</v>
      </c>
      <c r="I26" s="114">
        <v>521.17964000000006</v>
      </c>
      <c r="J26" s="114">
        <v>479.70820000000003</v>
      </c>
      <c r="K26" s="114">
        <v>854.08776999999998</v>
      </c>
      <c r="L26" s="47"/>
      <c r="M26" s="47"/>
      <c r="N26" s="47"/>
    </row>
    <row r="27" spans="1:14" s="17" customFormat="1" ht="15" customHeight="1" thickBot="1">
      <c r="A27" s="147" t="s">
        <v>239</v>
      </c>
      <c r="B27" s="114">
        <v>0</v>
      </c>
      <c r="C27" s="114">
        <v>0</v>
      </c>
      <c r="D27" s="114">
        <v>0</v>
      </c>
      <c r="E27" s="114">
        <v>0</v>
      </c>
      <c r="F27" s="114">
        <v>0</v>
      </c>
      <c r="G27" s="114">
        <v>0</v>
      </c>
      <c r="H27" s="114">
        <v>0</v>
      </c>
      <c r="I27" s="114">
        <v>0</v>
      </c>
      <c r="J27" s="114">
        <v>0</v>
      </c>
      <c r="K27" s="114">
        <v>0</v>
      </c>
      <c r="L27" s="47"/>
      <c r="M27" s="47"/>
      <c r="N27" s="47"/>
    </row>
    <row r="28" spans="1:14" ht="15" customHeight="1" thickTop="1" thickBot="1">
      <c r="A28" s="394" t="s">
        <v>594</v>
      </c>
      <c r="B28" s="395">
        <v>794768.52842999995</v>
      </c>
      <c r="C28" s="395">
        <v>883590.74641000002</v>
      </c>
      <c r="D28" s="395">
        <v>997033.66949999996</v>
      </c>
      <c r="E28" s="395">
        <v>1064750.7058699999</v>
      </c>
      <c r="F28" s="395">
        <v>1058023.5992399999</v>
      </c>
      <c r="G28" s="395">
        <v>933750.14053999993</v>
      </c>
      <c r="H28" s="395">
        <v>846484.73794000002</v>
      </c>
      <c r="I28" s="395">
        <v>821243.63980999996</v>
      </c>
      <c r="J28" s="395">
        <v>821975.64975999994</v>
      </c>
      <c r="K28" s="395">
        <v>825157.07325000002</v>
      </c>
      <c r="L28" s="47"/>
      <c r="M28" s="47"/>
      <c r="N28" s="47"/>
    </row>
    <row r="29" spans="1:14" s="16" customFormat="1" ht="15" customHeight="1" thickTop="1">
      <c r="A29" s="147" t="s">
        <v>595</v>
      </c>
      <c r="B29" s="114">
        <v>623725.51851999993</v>
      </c>
      <c r="C29" s="114">
        <v>723498.16415999993</v>
      </c>
      <c r="D29" s="114">
        <v>847027.32712999999</v>
      </c>
      <c r="E29" s="114">
        <v>900549.12858999998</v>
      </c>
      <c r="F29" s="114">
        <v>891228.53088999994</v>
      </c>
      <c r="G29" s="114">
        <v>625622.31527000002</v>
      </c>
      <c r="H29" s="114">
        <v>367785.69577999995</v>
      </c>
      <c r="I29" s="114">
        <v>355602.66074999998</v>
      </c>
      <c r="J29" s="114">
        <v>378933.48176</v>
      </c>
      <c r="K29" s="114">
        <v>412790.87212000001</v>
      </c>
      <c r="L29" s="47"/>
      <c r="M29" s="47"/>
      <c r="N29" s="47"/>
    </row>
    <row r="30" spans="1:14" s="16" customFormat="1" ht="15" customHeight="1">
      <c r="A30" s="148" t="s">
        <v>596</v>
      </c>
      <c r="B30" s="114">
        <v>108.907</v>
      </c>
      <c r="C30" s="114">
        <v>4013.1534700000002</v>
      </c>
      <c r="D30" s="114">
        <v>3548.1925699999997</v>
      </c>
      <c r="E30" s="114">
        <v>15703.02051</v>
      </c>
      <c r="F30" s="114">
        <v>9988.5372399999997</v>
      </c>
      <c r="G30" s="114">
        <v>11323.52851</v>
      </c>
      <c r="H30" s="114">
        <v>7238.6809000000003</v>
      </c>
      <c r="I30" s="114">
        <v>5973.2757999999994</v>
      </c>
      <c r="J30" s="114">
        <v>9844.7530700000007</v>
      </c>
      <c r="K30" s="114">
        <v>9808.19427</v>
      </c>
      <c r="L30" s="47"/>
      <c r="M30" s="47"/>
      <c r="N30" s="47"/>
    </row>
    <row r="31" spans="1:14" s="16" customFormat="1" ht="15" customHeight="1">
      <c r="A31" s="148" t="s">
        <v>597</v>
      </c>
      <c r="B31" s="114">
        <v>91107.366469999994</v>
      </c>
      <c r="C31" s="114">
        <v>93981.039519999991</v>
      </c>
      <c r="D31" s="114">
        <v>111271.44803</v>
      </c>
      <c r="E31" s="114">
        <v>135840.63159</v>
      </c>
      <c r="F31" s="114">
        <v>155158.33609</v>
      </c>
      <c r="G31" s="114">
        <v>144639.90556000001</v>
      </c>
      <c r="H31" s="114">
        <v>152741.54313000001</v>
      </c>
      <c r="I31" s="114">
        <v>156938.23591999998</v>
      </c>
      <c r="J31" s="114">
        <v>188535.02447999999</v>
      </c>
      <c r="K31" s="114">
        <v>194488.55061999999</v>
      </c>
      <c r="L31" s="47"/>
      <c r="M31" s="47"/>
      <c r="N31" s="47"/>
    </row>
    <row r="32" spans="1:14" s="16" customFormat="1" ht="15" customHeight="1">
      <c r="A32" s="148" t="s">
        <v>598</v>
      </c>
      <c r="B32" s="114">
        <v>174888.95856999999</v>
      </c>
      <c r="C32" s="114">
        <v>103669.64323</v>
      </c>
      <c r="D32" s="114">
        <v>10377.21931</v>
      </c>
      <c r="E32" s="114">
        <v>1388.7466499999998</v>
      </c>
      <c r="F32" s="114">
        <v>169.58488</v>
      </c>
      <c r="G32" s="114">
        <v>142.84251</v>
      </c>
      <c r="H32" s="114">
        <v>142.96821</v>
      </c>
      <c r="I32" s="114">
        <v>143.02039000000002</v>
      </c>
      <c r="J32" s="114">
        <v>143.09403</v>
      </c>
      <c r="K32" s="114">
        <v>0</v>
      </c>
      <c r="L32" s="47"/>
      <c r="M32" s="47"/>
      <c r="N32" s="47"/>
    </row>
    <row r="33" spans="1:14" s="16" customFormat="1" ht="15" customHeight="1">
      <c r="A33" s="148" t="s">
        <v>599</v>
      </c>
      <c r="B33" s="114">
        <v>22213.765890000002</v>
      </c>
      <c r="C33" s="114">
        <v>19873.12155</v>
      </c>
      <c r="D33" s="114">
        <v>19428.937480000001</v>
      </c>
      <c r="E33" s="114">
        <v>36908.589319999999</v>
      </c>
      <c r="F33" s="114">
        <v>49512.333549999996</v>
      </c>
      <c r="G33" s="114">
        <v>48801.778490000004</v>
      </c>
      <c r="H33" s="114">
        <v>30222.79754</v>
      </c>
      <c r="I33" s="114">
        <v>21507.425649999997</v>
      </c>
      <c r="J33" s="114">
        <v>24205.090319999999</v>
      </c>
      <c r="K33" s="114">
        <v>23587.748199999998</v>
      </c>
      <c r="L33" s="47"/>
      <c r="M33" s="47"/>
      <c r="N33" s="47"/>
    </row>
    <row r="34" spans="1:14" s="16" customFormat="1" ht="15" customHeight="1">
      <c r="A34" s="148" t="s">
        <v>600</v>
      </c>
      <c r="B34" s="114">
        <v>315441.89562000002</v>
      </c>
      <c r="C34" s="114">
        <v>471146.35100999998</v>
      </c>
      <c r="D34" s="114">
        <v>664215.04774000007</v>
      </c>
      <c r="E34" s="114">
        <v>658552.60109000001</v>
      </c>
      <c r="F34" s="114">
        <v>612497.17790000001</v>
      </c>
      <c r="G34" s="114">
        <v>373012.87148000003</v>
      </c>
      <c r="H34" s="114">
        <v>165430.55544</v>
      </c>
      <c r="I34" s="114">
        <v>159267.44383</v>
      </c>
      <c r="J34" s="114">
        <v>147116.20694</v>
      </c>
      <c r="K34" s="114">
        <v>172370.85147999998</v>
      </c>
      <c r="L34" s="47"/>
      <c r="M34" s="47"/>
      <c r="N34" s="47"/>
    </row>
    <row r="35" spans="1:14" s="16" customFormat="1" ht="15" customHeight="1">
      <c r="A35" s="148" t="s">
        <v>601</v>
      </c>
      <c r="B35" s="114">
        <v>19964.624969999997</v>
      </c>
      <c r="C35" s="114">
        <v>30814.855379999997</v>
      </c>
      <c r="D35" s="114">
        <v>38186.482000000004</v>
      </c>
      <c r="E35" s="114">
        <v>52155.539429999997</v>
      </c>
      <c r="F35" s="114">
        <v>63902.561229999999</v>
      </c>
      <c r="G35" s="114">
        <v>47701.388719999995</v>
      </c>
      <c r="H35" s="114">
        <v>12009.15056</v>
      </c>
      <c r="I35" s="114">
        <v>11773.25916</v>
      </c>
      <c r="J35" s="114">
        <v>9089.3129200000003</v>
      </c>
      <c r="K35" s="114">
        <v>12535.527550000001</v>
      </c>
      <c r="L35" s="47"/>
      <c r="M35" s="47"/>
      <c r="N35" s="47"/>
    </row>
    <row r="36" spans="1:14" s="16" customFormat="1" ht="15" customHeight="1">
      <c r="A36" s="147" t="s">
        <v>602</v>
      </c>
      <c r="B36" s="114">
        <v>0</v>
      </c>
      <c r="C36" s="114">
        <v>0</v>
      </c>
      <c r="D36" s="114">
        <v>0</v>
      </c>
      <c r="E36" s="114">
        <v>2.1077499999999998</v>
      </c>
      <c r="F36" s="114">
        <v>0</v>
      </c>
      <c r="G36" s="114">
        <v>0</v>
      </c>
      <c r="H36" s="114">
        <v>0</v>
      </c>
      <c r="I36" s="114">
        <v>0</v>
      </c>
      <c r="J36" s="114">
        <v>0</v>
      </c>
      <c r="K36" s="114">
        <v>0</v>
      </c>
      <c r="L36" s="47"/>
      <c r="M36" s="47"/>
      <c r="N36" s="47"/>
    </row>
    <row r="37" spans="1:14" s="16" customFormat="1" ht="15" customHeight="1">
      <c r="A37" s="147" t="s">
        <v>603</v>
      </c>
      <c r="B37" s="114">
        <v>157015.70083000002</v>
      </c>
      <c r="C37" s="114">
        <v>144566.50143999999</v>
      </c>
      <c r="D37" s="114">
        <v>99442.711840000004</v>
      </c>
      <c r="E37" s="114">
        <v>116956.35773</v>
      </c>
      <c r="F37" s="114">
        <v>122233.70954000001</v>
      </c>
      <c r="G37" s="114">
        <v>190156.21759000001</v>
      </c>
      <c r="H37" s="114">
        <v>362512.17176</v>
      </c>
      <c r="I37" s="114">
        <v>346870.75806000002</v>
      </c>
      <c r="J37" s="114">
        <v>341051.91357999999</v>
      </c>
      <c r="K37" s="114">
        <v>340207.43297000002</v>
      </c>
      <c r="L37" s="47"/>
      <c r="M37" s="47"/>
      <c r="N37" s="47"/>
    </row>
    <row r="38" spans="1:14" s="16" customFormat="1" ht="15" customHeight="1">
      <c r="A38" s="147" t="s">
        <v>604</v>
      </c>
      <c r="B38" s="114">
        <v>7758.0248499999998</v>
      </c>
      <c r="C38" s="114">
        <v>8941.4936199999993</v>
      </c>
      <c r="D38" s="114">
        <v>13815.508760000001</v>
      </c>
      <c r="E38" s="114">
        <v>13588.708060000001</v>
      </c>
      <c r="F38" s="114">
        <v>15893.422869999999</v>
      </c>
      <c r="G38" s="114">
        <v>9550.3416099999995</v>
      </c>
      <c r="H38" s="114">
        <v>11038.44044</v>
      </c>
      <c r="I38" s="114">
        <v>12974.57942</v>
      </c>
      <c r="J38" s="114">
        <v>8794.356029999999</v>
      </c>
      <c r="K38" s="114">
        <v>23506.924129999999</v>
      </c>
      <c r="L38" s="47"/>
      <c r="M38" s="47"/>
      <c r="N38" s="47"/>
    </row>
    <row r="39" spans="1:14"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4955.2588900000001</v>
      </c>
      <c r="J39" s="114">
        <v>4775.57449</v>
      </c>
      <c r="K39" s="114">
        <v>4626.9321900000004</v>
      </c>
      <c r="L39" s="47"/>
      <c r="M39" s="47"/>
      <c r="N39" s="47"/>
    </row>
    <row r="40" spans="1:14" s="16" customFormat="1" ht="15" customHeight="1">
      <c r="A40" s="147" t="s">
        <v>283</v>
      </c>
      <c r="B40" s="114">
        <v>0</v>
      </c>
      <c r="C40" s="114">
        <v>0</v>
      </c>
      <c r="D40" s="114">
        <v>0</v>
      </c>
      <c r="E40" s="114">
        <v>0</v>
      </c>
      <c r="F40" s="114">
        <v>0</v>
      </c>
      <c r="G40" s="114">
        <v>0</v>
      </c>
      <c r="H40" s="114">
        <v>0</v>
      </c>
      <c r="I40" s="114">
        <v>0</v>
      </c>
      <c r="J40" s="114">
        <v>0</v>
      </c>
      <c r="K40" s="114">
        <v>0</v>
      </c>
      <c r="L40" s="47"/>
      <c r="M40" s="47"/>
      <c r="N40" s="47"/>
    </row>
    <row r="41" spans="1:14" s="16" customFormat="1" ht="15" customHeight="1">
      <c r="A41" s="147" t="s">
        <v>605</v>
      </c>
      <c r="B41" s="114">
        <v>0</v>
      </c>
      <c r="C41" s="114">
        <v>0</v>
      </c>
      <c r="D41" s="114">
        <v>29079.14055</v>
      </c>
      <c r="E41" s="114">
        <v>26393.186699999998</v>
      </c>
      <c r="F41" s="114">
        <v>21454.38781</v>
      </c>
      <c r="G41" s="114">
        <v>13797.050080000001</v>
      </c>
      <c r="H41" s="114">
        <v>9152.1510099999996</v>
      </c>
      <c r="I41" s="114">
        <v>9382.2500199999995</v>
      </c>
      <c r="J41" s="114">
        <v>4577.1360599999998</v>
      </c>
      <c r="K41" s="114">
        <v>4692.1165199999996</v>
      </c>
      <c r="L41" s="47"/>
      <c r="M41" s="47"/>
      <c r="N41" s="47"/>
    </row>
    <row r="42" spans="1:14" s="17" customFormat="1" ht="15" customHeight="1" thickBot="1">
      <c r="A42" s="147" t="s">
        <v>455</v>
      </c>
      <c r="B42" s="114">
        <v>0</v>
      </c>
      <c r="C42" s="114">
        <v>0</v>
      </c>
      <c r="D42" s="114">
        <v>0</v>
      </c>
      <c r="E42" s="114">
        <v>0</v>
      </c>
      <c r="F42" s="114">
        <v>0</v>
      </c>
      <c r="G42" s="114">
        <v>88343.235000000001</v>
      </c>
      <c r="H42" s="114">
        <v>90361.99893999999</v>
      </c>
      <c r="I42" s="114">
        <v>91458.132670000006</v>
      </c>
      <c r="J42" s="114">
        <v>83843.187839999999</v>
      </c>
      <c r="K42" s="114">
        <v>39332.795319999997</v>
      </c>
      <c r="L42" s="47"/>
      <c r="M42" s="47"/>
      <c r="N42" s="47"/>
    </row>
    <row r="43" spans="1:14" ht="15" customHeight="1" thickTop="1" thickBot="1">
      <c r="A43" s="394" t="s">
        <v>606</v>
      </c>
      <c r="B43" s="395">
        <v>75218.352329999994</v>
      </c>
      <c r="C43" s="395">
        <v>77206.751099999994</v>
      </c>
      <c r="D43" s="395">
        <v>80573.70040999999</v>
      </c>
      <c r="E43" s="395">
        <v>82155.124309999999</v>
      </c>
      <c r="F43" s="395">
        <v>91270.748510000005</v>
      </c>
      <c r="G43" s="395">
        <v>75079.2264</v>
      </c>
      <c r="H43" s="395">
        <v>71279.888579999999</v>
      </c>
      <c r="I43" s="395">
        <v>66849.513999999996</v>
      </c>
      <c r="J43" s="395">
        <v>74268.346839999998</v>
      </c>
      <c r="K43" s="395">
        <v>62296.962180000002</v>
      </c>
      <c r="L43" s="47"/>
      <c r="M43" s="47"/>
      <c r="N43" s="47"/>
    </row>
    <row r="44" spans="1:14"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c r="L44" s="47"/>
      <c r="M44" s="47"/>
      <c r="N44" s="47"/>
    </row>
    <row r="45" spans="1:14"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10569.605589999999</v>
      </c>
      <c r="J45" s="114">
        <v>15582.82559</v>
      </c>
      <c r="K45" s="114">
        <v>4627.8855899999999</v>
      </c>
      <c r="L45" s="47"/>
      <c r="M45" s="47"/>
      <c r="N45" s="47"/>
    </row>
    <row r="46" spans="1:14" s="16" customFormat="1" ht="15" customHeight="1">
      <c r="A46" s="147" t="s">
        <v>306</v>
      </c>
      <c r="B46" s="114">
        <v>0</v>
      </c>
      <c r="C46" s="114">
        <v>0</v>
      </c>
      <c r="D46" s="114">
        <v>0</v>
      </c>
      <c r="E46" s="114">
        <v>0</v>
      </c>
      <c r="F46" s="114">
        <v>0</v>
      </c>
      <c r="G46" s="114">
        <v>0</v>
      </c>
      <c r="H46" s="114">
        <v>0</v>
      </c>
      <c r="I46" s="114">
        <v>0</v>
      </c>
      <c r="J46" s="114">
        <v>0</v>
      </c>
      <c r="K46" s="114">
        <v>0</v>
      </c>
      <c r="L46" s="47"/>
      <c r="M46" s="47"/>
      <c r="N46" s="47"/>
    </row>
    <row r="47" spans="1:14" s="16" customFormat="1" ht="15" customHeight="1">
      <c r="A47" s="147" t="s">
        <v>607</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c r="L47" s="47"/>
      <c r="M47" s="47"/>
      <c r="N47" s="47"/>
    </row>
    <row r="48" spans="1:14"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-37927.644329999996</v>
      </c>
      <c r="J48" s="114">
        <v>-35522.031490000001</v>
      </c>
      <c r="K48" s="114">
        <v>-47514.476149999995</v>
      </c>
      <c r="L48" s="47"/>
      <c r="M48" s="47"/>
      <c r="N48" s="47"/>
    </row>
    <row r="49" spans="1:14" s="16" customFormat="1" ht="15" customHeight="1">
      <c r="A49" s="148" t="s">
        <v>608</v>
      </c>
      <c r="B49" s="114">
        <v>0</v>
      </c>
      <c r="C49" s="114">
        <v>0</v>
      </c>
      <c r="D49" s="114">
        <v>0</v>
      </c>
      <c r="E49" s="114">
        <v>615.80131999999992</v>
      </c>
      <c r="F49" s="114">
        <v>0</v>
      </c>
      <c r="G49" s="114">
        <v>5.77E-3</v>
      </c>
      <c r="H49" s="114">
        <v>-19181.951929999999</v>
      </c>
      <c r="I49" s="114">
        <v>-32058.799749999998</v>
      </c>
      <c r="J49" s="114">
        <v>-32058.799749999998</v>
      </c>
      <c r="K49" s="114">
        <v>-35522.031490000001</v>
      </c>
      <c r="L49" s="47"/>
      <c r="M49" s="47"/>
      <c r="N49" s="47"/>
    </row>
    <row r="50" spans="1:14" s="17" customFormat="1" ht="15" customHeight="1" thickBot="1">
      <c r="A50" s="148" t="s">
        <v>609</v>
      </c>
      <c r="B50" s="114">
        <v>2585.5167700000002</v>
      </c>
      <c r="C50" s="114">
        <v>2143.5297700000001</v>
      </c>
      <c r="D50" s="114">
        <v>3495.5610999999999</v>
      </c>
      <c r="E50" s="114">
        <v>-6720.1824299999998</v>
      </c>
      <c r="F50" s="114">
        <v>5123.8402000000006</v>
      </c>
      <c r="G50" s="114">
        <v>-19181.957699999999</v>
      </c>
      <c r="H50" s="114">
        <v>-12876.847820000001</v>
      </c>
      <c r="I50" s="114">
        <v>-5868.84458</v>
      </c>
      <c r="J50" s="114">
        <v>-3463.2317400000002</v>
      </c>
      <c r="K50" s="114">
        <v>-11992.444660000001</v>
      </c>
      <c r="L50" s="47"/>
      <c r="M50" s="47"/>
      <c r="N50" s="47"/>
    </row>
    <row r="51" spans="1:14" ht="15" customHeight="1" thickTop="1" thickBot="1">
      <c r="A51" s="394" t="s">
        <v>610</v>
      </c>
      <c r="B51" s="395">
        <v>869986.88075999997</v>
      </c>
      <c r="C51" s="395">
        <v>960797.49751000002</v>
      </c>
      <c r="D51" s="395">
        <v>1077607.3699100001</v>
      </c>
      <c r="E51" s="395">
        <v>1146905.83018</v>
      </c>
      <c r="F51" s="395">
        <v>1149294.34775</v>
      </c>
      <c r="G51" s="395">
        <v>1008829.3669400001</v>
      </c>
      <c r="H51" s="395">
        <v>917764.62651999993</v>
      </c>
      <c r="I51" s="395">
        <v>888093.15380999993</v>
      </c>
      <c r="J51" s="395">
        <v>896243.99660000007</v>
      </c>
      <c r="K51" s="395">
        <v>887454.03542999993</v>
      </c>
      <c r="L51" s="47"/>
      <c r="M51" s="47"/>
      <c r="N51" s="47"/>
    </row>
    <row r="52" spans="1:14" s="16" customFormat="1" ht="15" customHeight="1" thickTop="1">
      <c r="A52" s="113" t="s">
        <v>611</v>
      </c>
      <c r="B52" s="114">
        <v>68080.586609999998</v>
      </c>
      <c r="C52" s="114">
        <v>70856.858519999994</v>
      </c>
      <c r="D52" s="114">
        <v>71663.501340000003</v>
      </c>
      <c r="E52" s="114">
        <v>88420.87715</v>
      </c>
      <c r="F52" s="114">
        <v>62750.019700000004</v>
      </c>
      <c r="G52" s="114">
        <v>50553.169259999995</v>
      </c>
      <c r="H52" s="114">
        <v>31952.63898</v>
      </c>
      <c r="I52" s="114">
        <v>26528.995999999999</v>
      </c>
      <c r="J52" s="114">
        <v>29703.61508</v>
      </c>
      <c r="K52" s="114">
        <v>30645.0579</v>
      </c>
      <c r="L52" s="47"/>
      <c r="M52" s="47"/>
      <c r="N52" s="47"/>
    </row>
    <row r="53" spans="1:14" s="17" customFormat="1" ht="15" customHeight="1">
      <c r="A53" s="148" t="s">
        <v>612</v>
      </c>
      <c r="B53" s="114">
        <v>0</v>
      </c>
      <c r="C53" s="114">
        <v>0</v>
      </c>
      <c r="D53" s="114">
        <v>0</v>
      </c>
      <c r="E53" s="114">
        <v>0</v>
      </c>
      <c r="F53" s="114">
        <v>0</v>
      </c>
      <c r="G53" s="114">
        <v>0</v>
      </c>
      <c r="H53" s="114">
        <v>0</v>
      </c>
      <c r="I53" s="114">
        <v>0</v>
      </c>
      <c r="J53" s="114">
        <v>0</v>
      </c>
      <c r="K53" s="114">
        <v>0</v>
      </c>
      <c r="L53" s="47"/>
      <c r="M53" s="47"/>
      <c r="N53" s="47"/>
    </row>
    <row r="54" spans="1:14" s="17" customFormat="1" ht="15" customHeight="1">
      <c r="A54" s="148" t="s">
        <v>613</v>
      </c>
      <c r="B54" s="114">
        <v>67772.306629999992</v>
      </c>
      <c r="C54" s="114">
        <v>70300.586219999997</v>
      </c>
      <c r="D54" s="114">
        <v>70988.70766</v>
      </c>
      <c r="E54" s="114">
        <v>86475.31684</v>
      </c>
      <c r="F54" s="114">
        <v>60634.05558</v>
      </c>
      <c r="G54" s="114">
        <v>47594.607229999994</v>
      </c>
      <c r="H54" s="114">
        <v>29782.08526</v>
      </c>
      <c r="I54" s="114">
        <v>24604.15669</v>
      </c>
      <c r="J54" s="114">
        <v>27785.222739999997</v>
      </c>
      <c r="K54" s="114">
        <v>28717.987719999997</v>
      </c>
      <c r="L54" s="47"/>
      <c r="M54" s="47"/>
      <c r="N54" s="47"/>
    </row>
    <row r="55" spans="1:14" s="17" customFormat="1" ht="15" customHeight="1">
      <c r="A55" s="148" t="s">
        <v>614</v>
      </c>
      <c r="B55" s="114">
        <v>0</v>
      </c>
      <c r="C55" s="114">
        <v>0</v>
      </c>
      <c r="D55" s="114">
        <v>0</v>
      </c>
      <c r="E55" s="114">
        <v>0</v>
      </c>
      <c r="F55" s="114">
        <v>0</v>
      </c>
      <c r="G55" s="114">
        <v>0</v>
      </c>
      <c r="H55" s="114">
        <v>0</v>
      </c>
      <c r="I55" s="114">
        <v>0</v>
      </c>
      <c r="J55" s="114">
        <v>0</v>
      </c>
      <c r="K55" s="114">
        <v>0</v>
      </c>
      <c r="L55" s="47"/>
      <c r="M55" s="47"/>
      <c r="N55" s="47"/>
    </row>
    <row r="56" spans="1:14" s="17" customFormat="1" ht="15" customHeight="1">
      <c r="A56" s="148" t="s">
        <v>615</v>
      </c>
      <c r="B56" s="114">
        <v>308.27997999999997</v>
      </c>
      <c r="C56" s="114">
        <v>556.27230000000009</v>
      </c>
      <c r="D56" s="114">
        <v>674.79367999999999</v>
      </c>
      <c r="E56" s="114">
        <v>1945.5603100000001</v>
      </c>
      <c r="F56" s="114">
        <v>2115.9641200000001</v>
      </c>
      <c r="G56" s="114">
        <v>2958.5620299999996</v>
      </c>
      <c r="H56" s="114">
        <v>2170.5537200000003</v>
      </c>
      <c r="I56" s="114">
        <v>1924.8393100000001</v>
      </c>
      <c r="J56" s="114">
        <v>1918.3923400000001</v>
      </c>
      <c r="K56" s="114">
        <v>1927.0701799999999</v>
      </c>
      <c r="L56" s="47"/>
      <c r="M56" s="47"/>
      <c r="N56" s="47"/>
    </row>
    <row r="57" spans="1:14" s="17" customFormat="1" ht="15" customHeight="1">
      <c r="A57" s="148" t="s">
        <v>616</v>
      </c>
      <c r="B57" s="114">
        <v>0</v>
      </c>
      <c r="C57" s="114">
        <v>0</v>
      </c>
      <c r="D57" s="114">
        <v>0</v>
      </c>
      <c r="E57" s="114">
        <v>0</v>
      </c>
      <c r="F57" s="114">
        <v>0</v>
      </c>
      <c r="G57" s="114">
        <v>0</v>
      </c>
      <c r="H57" s="114">
        <v>0</v>
      </c>
      <c r="I57" s="114">
        <v>0</v>
      </c>
      <c r="J57" s="114">
        <v>0</v>
      </c>
      <c r="K57" s="114">
        <v>0</v>
      </c>
      <c r="L57" s="47"/>
      <c r="M57" s="47"/>
      <c r="N57" s="47"/>
    </row>
    <row r="58" spans="1:14" s="17" customFormat="1" ht="15" customHeight="1">
      <c r="A58" s="147" t="s">
        <v>617</v>
      </c>
      <c r="B58" s="114">
        <v>1658071.6937299999</v>
      </c>
      <c r="C58" s="114">
        <v>1921947.83663</v>
      </c>
      <c r="D58" s="114">
        <v>2216462.4696</v>
      </c>
      <c r="E58" s="114">
        <v>2335798.3624499999</v>
      </c>
      <c r="F58" s="114">
        <v>2342579.9192199996</v>
      </c>
      <c r="G58" s="114">
        <v>2295465.7046500002</v>
      </c>
      <c r="H58" s="114">
        <v>2137419.4205100001</v>
      </c>
      <c r="I58" s="114">
        <v>1994475.99783</v>
      </c>
      <c r="J58" s="114">
        <v>1873973.4613399999</v>
      </c>
      <c r="K58" s="114">
        <v>1851746.81283</v>
      </c>
      <c r="L58" s="47"/>
      <c r="M58" s="47"/>
      <c r="N58" s="47"/>
    </row>
    <row r="59" spans="1:14">
      <c r="A59" s="396" t="s">
        <v>618</v>
      </c>
      <c r="B59" s="397">
        <v>80590.710560000007</v>
      </c>
      <c r="C59" s="397">
        <v>90654.960730000006</v>
      </c>
      <c r="D59" s="397">
        <v>102494.93459999999</v>
      </c>
      <c r="E59" s="397">
        <v>112902.21595999999</v>
      </c>
      <c r="F59" s="397">
        <v>111377.8023</v>
      </c>
      <c r="G59" s="397">
        <v>103585.6482</v>
      </c>
      <c r="H59" s="397">
        <v>84033.367249999996</v>
      </c>
      <c r="I59" s="397">
        <v>29159.013360000001</v>
      </c>
      <c r="J59" s="397">
        <v>70865.887170000002</v>
      </c>
      <c r="K59" s="397">
        <v>27371.403180000001</v>
      </c>
      <c r="L59" s="47"/>
      <c r="M59" s="47"/>
      <c r="N59" s="47"/>
    </row>
    <row r="60" spans="1:14" ht="15" customHeight="1">
      <c r="A60" s="148" t="s">
        <v>619</v>
      </c>
      <c r="B60" s="114">
        <v>-26932.675510000001</v>
      </c>
      <c r="C60" s="114">
        <v>-32502.58122</v>
      </c>
      <c r="D60" s="114">
        <v>-35662.804349999999</v>
      </c>
      <c r="E60" s="114">
        <v>-35351.749469999995</v>
      </c>
      <c r="F60" s="114">
        <v>-37127.260439999998</v>
      </c>
      <c r="G60" s="114">
        <v>-34707.238950000006</v>
      </c>
      <c r="H60" s="114">
        <v>-29993.969269999998</v>
      </c>
      <c r="I60" s="114">
        <v>-11552.425220000001</v>
      </c>
      <c r="J60" s="114">
        <v>-28101.720329999996</v>
      </c>
      <c r="K60" s="114">
        <v>-11332.1854</v>
      </c>
      <c r="L60" s="47"/>
      <c r="M60" s="47"/>
      <c r="N60" s="47"/>
    </row>
    <row r="61" spans="1:14" ht="15" customHeight="1">
      <c r="A61" s="147" t="s">
        <v>620</v>
      </c>
      <c r="B61" s="114">
        <v>53658.035049999999</v>
      </c>
      <c r="C61" s="114">
        <v>58152.379509999999</v>
      </c>
      <c r="D61" s="114">
        <v>66832.130250000002</v>
      </c>
      <c r="E61" s="114">
        <v>77550.466489999992</v>
      </c>
      <c r="F61" s="114">
        <v>74250.541859999998</v>
      </c>
      <c r="G61" s="114">
        <v>68878.409249999997</v>
      </c>
      <c r="H61" s="114">
        <v>54039.397979999994</v>
      </c>
      <c r="I61" s="114">
        <v>17606.58814</v>
      </c>
      <c r="J61" s="114">
        <v>42764.166840000005</v>
      </c>
      <c r="K61" s="114">
        <v>16039.217779999999</v>
      </c>
      <c r="L61" s="47"/>
      <c r="M61" s="47"/>
      <c r="N61" s="47"/>
    </row>
    <row r="62" spans="1:14" ht="15" customHeight="1">
      <c r="A62" s="116" t="s">
        <v>621</v>
      </c>
      <c r="B62" s="114">
        <v>3722.33104</v>
      </c>
      <c r="C62" s="114">
        <v>5487.1685700000007</v>
      </c>
      <c r="D62" s="114">
        <v>7783.9442800000006</v>
      </c>
      <c r="E62" s="114">
        <v>7855.2120100000002</v>
      </c>
      <c r="F62" s="114">
        <v>19457.31523</v>
      </c>
      <c r="G62" s="114">
        <v>11910.43894</v>
      </c>
      <c r="H62" s="114">
        <v>4196.8964699999997</v>
      </c>
      <c r="I62" s="114">
        <v>5258.0027300000002</v>
      </c>
      <c r="J62" s="114">
        <v>12459.55126</v>
      </c>
      <c r="K62" s="114">
        <v>1131.6787300000001</v>
      </c>
      <c r="L62" s="47"/>
      <c r="M62" s="47"/>
      <c r="N62" s="47"/>
    </row>
    <row r="63" spans="1:14" ht="15" customHeight="1">
      <c r="A63" s="148" t="s">
        <v>622</v>
      </c>
      <c r="B63" s="114">
        <v>-1668.8838799999999</v>
      </c>
      <c r="C63" s="114">
        <v>-1828.36303</v>
      </c>
      <c r="D63" s="114">
        <v>-4076.27288</v>
      </c>
      <c r="E63" s="114">
        <v>-5508.0469599999997</v>
      </c>
      <c r="F63" s="114">
        <v>-6791.42065</v>
      </c>
      <c r="G63" s="114">
        <v>-7499.1151799999998</v>
      </c>
      <c r="H63" s="114">
        <v>-3198.9636700000001</v>
      </c>
      <c r="I63" s="114">
        <v>-2771.2571600000001</v>
      </c>
      <c r="J63" s="114">
        <v>-8277.5778200000004</v>
      </c>
      <c r="K63" s="114">
        <v>-2442.99559</v>
      </c>
      <c r="L63" s="47"/>
      <c r="M63" s="47"/>
      <c r="N63" s="47"/>
    </row>
    <row r="64" spans="1:14" ht="15" customHeight="1">
      <c r="A64" s="117" t="s">
        <v>623</v>
      </c>
      <c r="B64" s="114">
        <v>55711.482210000002</v>
      </c>
      <c r="C64" s="114">
        <v>61811.18505</v>
      </c>
      <c r="D64" s="114">
        <v>70539.801650000009</v>
      </c>
      <c r="E64" s="114">
        <v>79897.631540000002</v>
      </c>
      <c r="F64" s="114">
        <v>86916.43643999999</v>
      </c>
      <c r="G64" s="114">
        <v>73289.733010000011</v>
      </c>
      <c r="H64" s="114">
        <v>55037.330780000004</v>
      </c>
      <c r="I64" s="114">
        <v>20093.333710000003</v>
      </c>
      <c r="J64" s="114">
        <v>46946.14028</v>
      </c>
      <c r="K64" s="114">
        <v>14727.90092</v>
      </c>
      <c r="L64" s="47"/>
      <c r="M64" s="47"/>
      <c r="N64" s="47"/>
    </row>
    <row r="65" spans="1:14" ht="15" customHeight="1">
      <c r="A65" s="116" t="s">
        <v>624</v>
      </c>
      <c r="B65" s="114">
        <v>9421.7871799999994</v>
      </c>
      <c r="C65" s="114">
        <v>5039.2596700000004</v>
      </c>
      <c r="D65" s="114">
        <v>18600.295320000001</v>
      </c>
      <c r="E65" s="114">
        <v>20160.938329999997</v>
      </c>
      <c r="F65" s="114">
        <v>19463.320350000002</v>
      </c>
      <c r="G65" s="114">
        <v>25190.381239999999</v>
      </c>
      <c r="H65" s="114">
        <v>119014.91899999999</v>
      </c>
      <c r="I65" s="114">
        <v>10832.39608</v>
      </c>
      <c r="J65" s="114">
        <v>37305.74265</v>
      </c>
      <c r="K65" s="114">
        <v>10658.261210000001</v>
      </c>
      <c r="L65" s="47"/>
      <c r="M65" s="47"/>
      <c r="N65" s="47"/>
    </row>
    <row r="66" spans="1:14" ht="15" customHeight="1">
      <c r="A66" s="116" t="s">
        <v>625</v>
      </c>
      <c r="B66" s="114">
        <v>-20152.789980000001</v>
      </c>
      <c r="C66" s="114">
        <v>-12949.760330000001</v>
      </c>
      <c r="D66" s="114">
        <v>-29105.785620000002</v>
      </c>
      <c r="E66" s="114">
        <v>-43072.585610000002</v>
      </c>
      <c r="F66" s="114">
        <v>-34572.346700000002</v>
      </c>
      <c r="G66" s="114">
        <v>-56257.572950000002</v>
      </c>
      <c r="H66" s="114">
        <v>-132822.49454000001</v>
      </c>
      <c r="I66" s="114">
        <v>-14212.777810000001</v>
      </c>
      <c r="J66" s="114">
        <v>-35975.366259999995</v>
      </c>
      <c r="K66" s="114">
        <v>-15611.9205</v>
      </c>
      <c r="L66" s="47"/>
      <c r="M66" s="47"/>
      <c r="N66" s="47"/>
    </row>
    <row r="67" spans="1:14" ht="15" customHeight="1">
      <c r="A67" s="147" t="s">
        <v>626</v>
      </c>
      <c r="B67" s="114">
        <v>44980.47941</v>
      </c>
      <c r="C67" s="114">
        <v>53900.684390000002</v>
      </c>
      <c r="D67" s="114">
        <v>60034.311350000004</v>
      </c>
      <c r="E67" s="114">
        <v>56985.984259999997</v>
      </c>
      <c r="F67" s="114">
        <v>71807.410090000005</v>
      </c>
      <c r="G67" s="114">
        <v>42222.541299999997</v>
      </c>
      <c r="H67" s="114">
        <v>41229.755239999999</v>
      </c>
      <c r="I67" s="114">
        <v>16712.951980000002</v>
      </c>
      <c r="J67" s="114">
        <v>48276.516670000005</v>
      </c>
      <c r="K67" s="114">
        <v>9774.2416300000004</v>
      </c>
      <c r="L67" s="47"/>
      <c r="M67" s="47"/>
      <c r="N67" s="47"/>
    </row>
    <row r="68" spans="1:14" ht="15" customHeight="1">
      <c r="A68" s="148" t="s">
        <v>627</v>
      </c>
      <c r="B68" s="114">
        <v>-41959.99381</v>
      </c>
      <c r="C68" s="114">
        <v>-51734.626109999997</v>
      </c>
      <c r="D68" s="114">
        <v>-56667.239520000003</v>
      </c>
      <c r="E68" s="114">
        <v>-63709.406000000003</v>
      </c>
      <c r="F68" s="114">
        <v>-66310.685420000009</v>
      </c>
      <c r="G68" s="114">
        <v>-61442.752829999998</v>
      </c>
      <c r="H68" s="114">
        <v>-53529.128320000003</v>
      </c>
      <c r="I68" s="114">
        <v>-22445.060329999997</v>
      </c>
      <c r="J68" s="114">
        <v>-51872.264289999999</v>
      </c>
      <c r="K68" s="114">
        <v>-21732.557489999999</v>
      </c>
      <c r="L68" s="47"/>
      <c r="M68" s="47"/>
      <c r="N68" s="47"/>
    </row>
    <row r="69" spans="1:14" ht="15" customHeight="1">
      <c r="A69" s="117" t="s">
        <v>628</v>
      </c>
      <c r="B69" s="114">
        <v>3020.4856</v>
      </c>
      <c r="C69" s="114">
        <v>2166.0582799999997</v>
      </c>
      <c r="D69" s="114">
        <v>3367.0718299999999</v>
      </c>
      <c r="E69" s="114">
        <v>-6723.4217399999998</v>
      </c>
      <c r="F69" s="114">
        <v>5496.7246699999996</v>
      </c>
      <c r="G69" s="114">
        <v>-19220.21153</v>
      </c>
      <c r="H69" s="114">
        <v>-12299.373079999999</v>
      </c>
      <c r="I69" s="114">
        <v>-5732.1083499999995</v>
      </c>
      <c r="J69" s="114">
        <v>-3595.7476200000001</v>
      </c>
      <c r="K69" s="114">
        <v>-11958.315859999999</v>
      </c>
      <c r="L69" s="47"/>
      <c r="M69" s="47"/>
      <c r="N69" s="47"/>
    </row>
    <row r="70" spans="1:14" ht="15" customHeight="1">
      <c r="A70" s="117" t="s">
        <v>629</v>
      </c>
      <c r="B70" s="114">
        <v>-1.9599999999999999E-3</v>
      </c>
      <c r="C70" s="114">
        <v>-5.8E-4</v>
      </c>
      <c r="D70" s="114">
        <v>-2.1160000000000002E-2</v>
      </c>
      <c r="E70" s="114">
        <v>-5.9100000000000003E-3</v>
      </c>
      <c r="F70" s="114">
        <v>2.9999999999999997E-4</v>
      </c>
      <c r="G70" s="114">
        <v>4.8999999999999998E-4</v>
      </c>
      <c r="H70" s="114">
        <v>2.9999999999999997E-4</v>
      </c>
      <c r="I70" s="114">
        <v>-8.9999999999999992E-5</v>
      </c>
      <c r="J70" s="114">
        <v>5.0000000000000002E-5</v>
      </c>
      <c r="K70" s="114">
        <v>8.9999999999999992E-5</v>
      </c>
      <c r="L70" s="47"/>
      <c r="M70" s="47"/>
      <c r="N70" s="47"/>
    </row>
    <row r="71" spans="1:14" ht="15" customHeight="1">
      <c r="A71" s="115" t="s">
        <v>978</v>
      </c>
      <c r="B71" s="114">
        <v>-1.9599999999999999E-3</v>
      </c>
      <c r="C71" s="114">
        <v>-5.8E-4</v>
      </c>
      <c r="D71" s="114">
        <v>-2.1160000000000002E-2</v>
      </c>
      <c r="E71" s="114">
        <v>-5.9100000000000003E-3</v>
      </c>
      <c r="F71" s="114">
        <v>2.9999999999999997E-4</v>
      </c>
      <c r="G71" s="114">
        <v>4.8999999999999998E-4</v>
      </c>
      <c r="H71" s="114">
        <v>2.9999999999999997E-4</v>
      </c>
      <c r="I71" s="114">
        <v>-8.9999999999999992E-5</v>
      </c>
      <c r="J71" s="114">
        <v>5.0000000000000002E-5</v>
      </c>
      <c r="K71" s="114">
        <v>8.9999999999999992E-5</v>
      </c>
      <c r="L71" s="47"/>
      <c r="M71" s="47"/>
      <c r="N71" s="47"/>
    </row>
    <row r="72" spans="1:14" ht="15" customHeight="1">
      <c r="A72" s="115" t="s">
        <v>979</v>
      </c>
      <c r="B72" s="114">
        <v>0</v>
      </c>
      <c r="C72" s="114">
        <v>0</v>
      </c>
      <c r="D72" s="114">
        <v>0</v>
      </c>
      <c r="E72" s="114">
        <v>0</v>
      </c>
      <c r="F72" s="114">
        <v>0</v>
      </c>
      <c r="G72" s="114">
        <v>0</v>
      </c>
      <c r="H72" s="114">
        <v>0</v>
      </c>
      <c r="I72" s="114">
        <v>0</v>
      </c>
      <c r="J72" s="114">
        <v>0</v>
      </c>
      <c r="K72" s="114">
        <v>0</v>
      </c>
      <c r="L72" s="47"/>
      <c r="M72" s="47"/>
      <c r="N72" s="47"/>
    </row>
    <row r="73" spans="1:14" ht="15" customHeight="1">
      <c r="A73" s="147" t="s">
        <v>630</v>
      </c>
      <c r="B73" s="114">
        <v>-0.17263999999999999</v>
      </c>
      <c r="C73" s="114">
        <v>-0.13641</v>
      </c>
      <c r="D73" s="114">
        <v>-0.25264999999999999</v>
      </c>
      <c r="E73" s="114">
        <v>-3.39418</v>
      </c>
      <c r="F73" s="114">
        <v>-0.17911000000000002</v>
      </c>
      <c r="G73" s="114">
        <v>-7.4150000000000008E-2</v>
      </c>
      <c r="H73" s="114">
        <v>-1.32E-2</v>
      </c>
      <c r="I73" s="114">
        <v>-3.5499999999999998E-3</v>
      </c>
      <c r="J73" s="114">
        <v>-3.0899999999999999E-3</v>
      </c>
      <c r="K73" s="114">
        <v>5.0000000000000001E-4</v>
      </c>
      <c r="L73" s="47"/>
      <c r="M73" s="47"/>
      <c r="N73" s="47"/>
    </row>
    <row r="74" spans="1:14" ht="15" customHeight="1">
      <c r="A74" s="147" t="s">
        <v>1311</v>
      </c>
      <c r="B74" s="114">
        <v>6.9800000000000001E-3</v>
      </c>
      <c r="C74" s="114">
        <v>1.0230000000000001E-2</v>
      </c>
      <c r="D74" s="114">
        <v>-5.3699999999999998E-3</v>
      </c>
      <c r="E74" s="114">
        <v>-3.2856900000000002</v>
      </c>
      <c r="F74" s="114">
        <v>-3.9900000000000005E-3</v>
      </c>
      <c r="G74" s="114">
        <v>-4.2729999999999997E-2</v>
      </c>
      <c r="H74" s="114">
        <v>-1.32E-2</v>
      </c>
      <c r="I74" s="114">
        <v>-3.4399999999999999E-3</v>
      </c>
      <c r="J74" s="114">
        <v>-2.98E-3</v>
      </c>
      <c r="K74" s="114">
        <v>7.2999999999999996E-4</v>
      </c>
      <c r="L74" s="47"/>
      <c r="M74" s="47"/>
      <c r="N74" s="47"/>
    </row>
    <row r="75" spans="1:14" ht="15" customHeight="1">
      <c r="A75" s="148" t="s">
        <v>434</v>
      </c>
      <c r="B75" s="114">
        <v>-0.17962</v>
      </c>
      <c r="C75" s="114">
        <v>-0.14663999999999999</v>
      </c>
      <c r="D75" s="114">
        <v>-0.24728</v>
      </c>
      <c r="E75" s="114">
        <v>-0.10848999999999999</v>
      </c>
      <c r="F75" s="114">
        <v>-0.17512</v>
      </c>
      <c r="G75" s="114">
        <v>-3.1420000000000003E-2</v>
      </c>
      <c r="H75" s="114">
        <v>0</v>
      </c>
      <c r="I75" s="114">
        <v>-1.1E-4</v>
      </c>
      <c r="J75" s="114">
        <v>-1.1E-4</v>
      </c>
      <c r="K75" s="114">
        <v>-2.3000000000000001E-4</v>
      </c>
      <c r="L75" s="47"/>
      <c r="M75" s="47"/>
      <c r="N75" s="47"/>
    </row>
    <row r="76" spans="1:14" ht="15" customHeight="1">
      <c r="A76" s="147" t="s">
        <v>631</v>
      </c>
      <c r="B76" s="114">
        <v>3020.3110000000001</v>
      </c>
      <c r="C76" s="114">
        <v>2165.9212900000002</v>
      </c>
      <c r="D76" s="114">
        <v>3366.7980200000002</v>
      </c>
      <c r="E76" s="114">
        <v>-6726.8218299999999</v>
      </c>
      <c r="F76" s="114">
        <v>5496.5458600000002</v>
      </c>
      <c r="G76" s="114">
        <v>-19220.285190000002</v>
      </c>
      <c r="H76" s="114">
        <v>-12299.385980000001</v>
      </c>
      <c r="I76" s="114">
        <v>-5732.1119900000003</v>
      </c>
      <c r="J76" s="114">
        <v>-3595.7506600000002</v>
      </c>
      <c r="K76" s="114">
        <v>-11958.315269999999</v>
      </c>
      <c r="L76" s="47"/>
      <c r="M76" s="47"/>
      <c r="N76" s="47"/>
    </row>
    <row r="77" spans="1:14" ht="15" customHeight="1">
      <c r="A77" s="149" t="s">
        <v>969</v>
      </c>
      <c r="B77" s="114">
        <v>3.0449999999999999</v>
      </c>
      <c r="C77" s="114">
        <v>0.13</v>
      </c>
      <c r="D77" s="114">
        <v>0</v>
      </c>
      <c r="E77" s="114">
        <v>0</v>
      </c>
      <c r="F77" s="114">
        <v>0</v>
      </c>
      <c r="G77" s="114">
        <v>0</v>
      </c>
      <c r="H77" s="114">
        <v>0</v>
      </c>
      <c r="I77" s="114">
        <v>0</v>
      </c>
      <c r="J77" s="114">
        <v>0</v>
      </c>
      <c r="K77" s="114">
        <v>0</v>
      </c>
      <c r="L77" s="47"/>
      <c r="M77" s="47"/>
      <c r="N77" s="47"/>
    </row>
    <row r="78" spans="1:14" ht="15" customHeight="1">
      <c r="A78" s="117" t="s">
        <v>632</v>
      </c>
      <c r="B78" s="114">
        <v>3023.3560000000002</v>
      </c>
      <c r="C78" s="114">
        <v>2166.0512899999999</v>
      </c>
      <c r="D78" s="114">
        <v>3366.7980200000002</v>
      </c>
      <c r="E78" s="114">
        <v>-6726.8218299999999</v>
      </c>
      <c r="F78" s="114">
        <v>5496.5458600000002</v>
      </c>
      <c r="G78" s="114">
        <v>-19220.285190000002</v>
      </c>
      <c r="H78" s="114">
        <v>-12299.385980000001</v>
      </c>
      <c r="I78" s="114">
        <v>-5732.1119900000003</v>
      </c>
      <c r="J78" s="114">
        <v>-3595.7506600000002</v>
      </c>
      <c r="K78" s="114">
        <v>-11958.315269999999</v>
      </c>
      <c r="L78" s="47"/>
      <c r="M78" s="47"/>
      <c r="N78" s="47"/>
    </row>
    <row r="79" spans="1:14" ht="15" customHeight="1">
      <c r="A79" s="116" t="s">
        <v>633</v>
      </c>
      <c r="B79" s="114">
        <v>-437.83922999999999</v>
      </c>
      <c r="C79" s="114">
        <v>-22.521519999999999</v>
      </c>
      <c r="D79" s="114">
        <v>128.76308</v>
      </c>
      <c r="E79" s="114">
        <v>6.6393999999999993</v>
      </c>
      <c r="F79" s="114">
        <v>-372.70565999999997</v>
      </c>
      <c r="G79" s="114">
        <v>38.327489999999997</v>
      </c>
      <c r="H79" s="114">
        <v>-577.46183999999994</v>
      </c>
      <c r="I79" s="114">
        <v>-136.73258999999999</v>
      </c>
      <c r="J79" s="114">
        <v>132.51892000000001</v>
      </c>
      <c r="K79" s="114">
        <v>-34.129390000000001</v>
      </c>
      <c r="L79" s="47"/>
      <c r="M79" s="47"/>
      <c r="N79" s="47"/>
    </row>
    <row r="80" spans="1:14" ht="15" customHeight="1">
      <c r="A80" s="147" t="s">
        <v>634</v>
      </c>
      <c r="B80" s="114">
        <v>2585.5167700000002</v>
      </c>
      <c r="C80" s="114">
        <v>2143.5297700000001</v>
      </c>
      <c r="D80" s="114">
        <v>3495.5610999999999</v>
      </c>
      <c r="E80" s="114">
        <v>-6720.1824299999998</v>
      </c>
      <c r="F80" s="114">
        <v>5123.8402000000006</v>
      </c>
      <c r="G80" s="114">
        <v>-19181.957699999999</v>
      </c>
      <c r="H80" s="114">
        <v>-12876.847820000001</v>
      </c>
      <c r="I80" s="114">
        <v>-5868.84458</v>
      </c>
      <c r="J80" s="114">
        <v>-3463.2317400000002</v>
      </c>
      <c r="K80" s="114">
        <v>-11992.444660000001</v>
      </c>
      <c r="L80" s="47"/>
      <c r="M80" s="47"/>
      <c r="N80" s="47"/>
    </row>
    <row r="81" spans="1:14" ht="15" customHeight="1">
      <c r="A81" s="116" t="s">
        <v>635</v>
      </c>
      <c r="B81" s="114">
        <v>0</v>
      </c>
      <c r="C81" s="114">
        <v>0</v>
      </c>
      <c r="D81" s="114">
        <v>0</v>
      </c>
      <c r="E81" s="114">
        <v>0</v>
      </c>
      <c r="F81" s="114">
        <v>0</v>
      </c>
      <c r="G81" s="114">
        <v>0</v>
      </c>
      <c r="H81" s="114">
        <v>0</v>
      </c>
      <c r="I81" s="114">
        <v>0</v>
      </c>
      <c r="J81" s="114">
        <v>0</v>
      </c>
      <c r="K81" s="114">
        <v>0</v>
      </c>
      <c r="L81" s="47"/>
      <c r="M81" s="47"/>
      <c r="N81" s="47"/>
    </row>
    <row r="82" spans="1:14" ht="15" customHeight="1">
      <c r="A82" s="147" t="s">
        <v>636</v>
      </c>
      <c r="B82" s="114">
        <v>2585.5167700000002</v>
      </c>
      <c r="C82" s="114">
        <v>2143.5297700000001</v>
      </c>
      <c r="D82" s="114">
        <v>3495.5610999999999</v>
      </c>
      <c r="E82" s="114">
        <v>-6720.1824299999998</v>
      </c>
      <c r="F82" s="114">
        <v>5123.8402000000006</v>
      </c>
      <c r="G82" s="114">
        <v>-19181.957699999999</v>
      </c>
      <c r="H82" s="114">
        <v>-12876.847820000001</v>
      </c>
      <c r="I82" s="114">
        <v>-5868.84458</v>
      </c>
      <c r="J82" s="114">
        <v>-3463.2317400000002</v>
      </c>
      <c r="K82" s="114">
        <v>-11992.444660000001</v>
      </c>
      <c r="L82" s="47"/>
      <c r="M82" s="47"/>
      <c r="N82" s="47"/>
    </row>
    <row r="83" spans="1:14" ht="15" customHeight="1" thickBot="1">
      <c r="A83" s="116" t="s">
        <v>637</v>
      </c>
      <c r="B83" s="114">
        <v>0</v>
      </c>
      <c r="C83" s="114">
        <v>0</v>
      </c>
      <c r="D83" s="114">
        <v>0</v>
      </c>
      <c r="E83" s="114">
        <v>0</v>
      </c>
      <c r="F83" s="114">
        <v>0</v>
      </c>
      <c r="G83" s="114">
        <v>0</v>
      </c>
      <c r="H83" s="114">
        <v>0</v>
      </c>
      <c r="I83" s="114">
        <v>0</v>
      </c>
      <c r="J83" s="114">
        <v>0</v>
      </c>
      <c r="K83" s="114">
        <v>0</v>
      </c>
      <c r="L83" s="47"/>
      <c r="M83" s="47"/>
      <c r="N83" s="47"/>
    </row>
    <row r="84" spans="1:14" ht="15" customHeight="1" thickTop="1" thickBot="1">
      <c r="A84" s="394" t="s">
        <v>638</v>
      </c>
      <c r="B84" s="395">
        <v>2585.5167700000002</v>
      </c>
      <c r="C84" s="395">
        <v>2143.5297700000001</v>
      </c>
      <c r="D84" s="395">
        <v>3495.5610999999999</v>
      </c>
      <c r="E84" s="395">
        <v>-6720.1824299999998</v>
      </c>
      <c r="F84" s="395">
        <v>5123.8402000000006</v>
      </c>
      <c r="G84" s="395">
        <v>-19181.957699999999</v>
      </c>
      <c r="H84" s="395">
        <v>-12876.847820000001</v>
      </c>
      <c r="I84" s="395">
        <v>-5868.84458</v>
      </c>
      <c r="J84" s="395">
        <v>-3463.2317400000002</v>
      </c>
      <c r="K84" s="395">
        <v>-11992.444660000001</v>
      </c>
      <c r="L84" s="47"/>
      <c r="M84" s="47"/>
      <c r="N84" s="47"/>
    </row>
    <row r="85" spans="1:14" ht="3.75" customHeight="1" thickTop="1" thickBot="1">
      <c r="A85" s="118"/>
      <c r="B85" s="119"/>
      <c r="C85" s="119"/>
      <c r="D85" s="119"/>
      <c r="E85" s="119"/>
      <c r="F85" s="119"/>
      <c r="G85" s="119"/>
      <c r="H85" s="119"/>
      <c r="I85" s="119"/>
      <c r="J85" s="119"/>
      <c r="K85" s="119"/>
      <c r="L85" s="47"/>
      <c r="M85" s="47"/>
      <c r="N85" s="47"/>
    </row>
    <row r="86" spans="1:14" ht="15" customHeight="1" thickTop="1">
      <c r="A86" s="70"/>
      <c r="B86" s="25"/>
      <c r="C86" s="25"/>
      <c r="D86" s="25"/>
      <c r="E86" s="25"/>
      <c r="F86" s="25"/>
      <c r="G86" s="25"/>
      <c r="H86" s="25"/>
      <c r="I86" s="25"/>
      <c r="J86" s="25"/>
      <c r="K86" s="25"/>
      <c r="L86" s="47"/>
      <c r="M86" s="47"/>
      <c r="N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442</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991</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2617801.0359999998</v>
      </c>
      <c r="C7" s="395">
        <v>2942920.1361100003</v>
      </c>
      <c r="D7" s="395">
        <v>3343173.19539</v>
      </c>
      <c r="E7" s="395">
        <v>3420756.0660700002</v>
      </c>
      <c r="F7" s="395">
        <v>3655442.6066900003</v>
      </c>
      <c r="G7" s="395">
        <v>3871436.4313300001</v>
      </c>
      <c r="H7" s="395">
        <v>4539811.2889899993</v>
      </c>
      <c r="I7" s="395">
        <v>4893990.08868</v>
      </c>
      <c r="J7" s="395">
        <v>5218360.8518100008</v>
      </c>
      <c r="K7" s="395">
        <v>5426985.3084100001</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573973.42226999998</v>
      </c>
      <c r="J8" s="114">
        <v>456937.63885000005</v>
      </c>
      <c r="K8" s="114">
        <v>446927.71730000002</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148073.86262</v>
      </c>
      <c r="J9" s="114">
        <v>241829.59311000002</v>
      </c>
      <c r="K9" s="114">
        <v>92622.628169999996</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3726077.50385</v>
      </c>
      <c r="J10" s="114">
        <v>4038336.9316199999</v>
      </c>
      <c r="K10" s="114">
        <v>4254125.6393400002</v>
      </c>
    </row>
    <row r="11" spans="1:11" s="16" customFormat="1" ht="15" customHeight="1">
      <c r="A11" s="148" t="s">
        <v>582</v>
      </c>
      <c r="B11" s="114">
        <v>2287530.91133</v>
      </c>
      <c r="C11" s="114">
        <v>2575004.7435999997</v>
      </c>
      <c r="D11" s="114">
        <v>2736393.1309499997</v>
      </c>
      <c r="E11" s="114">
        <v>2829824.9759999998</v>
      </c>
      <c r="F11" s="114">
        <v>3077284.2771000001</v>
      </c>
      <c r="G11" s="114">
        <v>3235623.20328</v>
      </c>
      <c r="H11" s="114">
        <v>3365412.10286</v>
      </c>
      <c r="I11" s="114">
        <v>3357180.7195300004</v>
      </c>
      <c r="J11" s="114">
        <v>3563336.3864799999</v>
      </c>
      <c r="K11" s="114">
        <v>3736889.72291</v>
      </c>
    </row>
    <row r="12" spans="1:11" s="16" customFormat="1" ht="15" customHeight="1">
      <c r="A12" s="148" t="s">
        <v>583</v>
      </c>
      <c r="B12" s="114">
        <v>2273540.2989899996</v>
      </c>
      <c r="C12" s="114">
        <v>2547374.0981000001</v>
      </c>
      <c r="D12" s="114">
        <v>2699144.5355100003</v>
      </c>
      <c r="E12" s="114">
        <v>2790211.6661900003</v>
      </c>
      <c r="F12" s="114">
        <v>3036603.0761500001</v>
      </c>
      <c r="G12" s="114">
        <v>3180719.4671100001</v>
      </c>
      <c r="H12" s="114">
        <v>3305508.2818899998</v>
      </c>
      <c r="I12" s="114">
        <v>3295049.21679</v>
      </c>
      <c r="J12" s="114">
        <v>3430600.0875800001</v>
      </c>
      <c r="K12" s="114">
        <v>3527040.0150799998</v>
      </c>
    </row>
    <row r="13" spans="1:11" s="16" customFormat="1" ht="15" customHeight="1">
      <c r="A13" s="148" t="s">
        <v>584</v>
      </c>
      <c r="B13" s="114">
        <v>13990.61234</v>
      </c>
      <c r="C13" s="114">
        <v>27630.645499999999</v>
      </c>
      <c r="D13" s="114">
        <v>37248.595439999997</v>
      </c>
      <c r="E13" s="114">
        <v>39613.309809999999</v>
      </c>
      <c r="F13" s="114">
        <v>40681.200950000006</v>
      </c>
      <c r="G13" s="114">
        <v>54903.736170000004</v>
      </c>
      <c r="H13" s="114">
        <v>59903.820970000001</v>
      </c>
      <c r="I13" s="114">
        <v>62131.502740000004</v>
      </c>
      <c r="J13" s="114">
        <v>132736.29889999999</v>
      </c>
      <c r="K13" s="114">
        <v>209849.70783</v>
      </c>
    </row>
    <row r="14" spans="1:11" s="16" customFormat="1" ht="15" customHeight="1">
      <c r="A14" s="148" t="s">
        <v>585</v>
      </c>
      <c r="B14" s="114">
        <v>15803.948890000001</v>
      </c>
      <c r="C14" s="114">
        <v>16195.820109999999</v>
      </c>
      <c r="D14" s="114">
        <v>14759.79722</v>
      </c>
      <c r="E14" s="114">
        <v>12297.144689999999</v>
      </c>
      <c r="F14" s="114">
        <v>23511.06437</v>
      </c>
      <c r="G14" s="114">
        <v>16734.71357</v>
      </c>
      <c r="H14" s="114">
        <v>12436.3963</v>
      </c>
      <c r="I14" s="114">
        <v>11834.17014</v>
      </c>
      <c r="J14" s="114">
        <v>12072.249250000001</v>
      </c>
      <c r="K14" s="114">
        <v>20970.26051</v>
      </c>
    </row>
    <row r="15" spans="1:11" s="16" customFormat="1" ht="15" customHeight="1">
      <c r="A15" s="148" t="s">
        <v>586</v>
      </c>
      <c r="B15" s="114">
        <v>15480.98144</v>
      </c>
      <c r="C15" s="114">
        <v>14567.283029999999</v>
      </c>
      <c r="D15" s="114">
        <v>13793.33251</v>
      </c>
      <c r="E15" s="114">
        <v>12146.51958</v>
      </c>
      <c r="F15" s="114">
        <v>22773.866409999999</v>
      </c>
      <c r="G15" s="114">
        <v>16400.78775</v>
      </c>
      <c r="H15" s="114">
        <v>11930.007</v>
      </c>
      <c r="I15" s="114">
        <v>11338.71623</v>
      </c>
      <c r="J15" s="114">
        <v>11674.989880000001</v>
      </c>
      <c r="K15" s="114">
        <v>20066.331120000003</v>
      </c>
    </row>
    <row r="16" spans="1:11" s="16" customFormat="1" ht="15" customHeight="1">
      <c r="A16" s="148" t="s">
        <v>587</v>
      </c>
      <c r="B16" s="114">
        <v>322.96744999999999</v>
      </c>
      <c r="C16" s="114">
        <v>1628.5370800000001</v>
      </c>
      <c r="D16" s="114">
        <v>966.46470999999997</v>
      </c>
      <c r="E16" s="114">
        <v>150.62510999999998</v>
      </c>
      <c r="F16" s="114">
        <v>737.19795999999997</v>
      </c>
      <c r="G16" s="114">
        <v>333.92581999999999</v>
      </c>
      <c r="H16" s="114">
        <v>506.38929999999999</v>
      </c>
      <c r="I16" s="114">
        <v>495.45390999999995</v>
      </c>
      <c r="J16" s="114">
        <v>397.25936999999999</v>
      </c>
      <c r="K16" s="114">
        <v>903.92939000000001</v>
      </c>
    </row>
    <row r="17" spans="1:11" s="16" customFormat="1" ht="15" customHeight="1">
      <c r="A17" s="148" t="s">
        <v>588</v>
      </c>
      <c r="B17" s="114">
        <v>14274.664359999999</v>
      </c>
      <c r="C17" s="114">
        <v>26136.09316</v>
      </c>
      <c r="D17" s="114">
        <v>44112.171219999997</v>
      </c>
      <c r="E17" s="114">
        <v>48529.291420000001</v>
      </c>
      <c r="F17" s="114">
        <v>41955.550759999998</v>
      </c>
      <c r="G17" s="114">
        <v>47223.652630000004</v>
      </c>
      <c r="H17" s="114">
        <v>46576.097829999999</v>
      </c>
      <c r="I17" s="114">
        <v>46707.792179999997</v>
      </c>
      <c r="J17" s="114">
        <v>40339.573750000003</v>
      </c>
      <c r="K17" s="114">
        <v>33442.511409999999</v>
      </c>
    </row>
    <row r="18" spans="1:11" s="16" customFormat="1" ht="15" customHeight="1">
      <c r="A18" s="148" t="s">
        <v>589</v>
      </c>
      <c r="B18" s="114">
        <v>14034.911039999999</v>
      </c>
      <c r="C18" s="114">
        <v>23381.933109999998</v>
      </c>
      <c r="D18" s="114">
        <v>41937.198710000004</v>
      </c>
      <c r="E18" s="114">
        <v>45529.343390000002</v>
      </c>
      <c r="F18" s="114">
        <v>40693.94601</v>
      </c>
      <c r="G18" s="114">
        <v>45580.07273</v>
      </c>
      <c r="H18" s="114">
        <v>43739.510179999997</v>
      </c>
      <c r="I18" s="114">
        <v>44583.397659999995</v>
      </c>
      <c r="J18" s="114">
        <v>38992.630600000004</v>
      </c>
      <c r="K18" s="114">
        <v>32166.793969999999</v>
      </c>
    </row>
    <row r="19" spans="1:11" s="16" customFormat="1" ht="15" customHeight="1">
      <c r="A19" s="148" t="s">
        <v>590</v>
      </c>
      <c r="B19" s="114">
        <v>239.75332</v>
      </c>
      <c r="C19" s="114">
        <v>2754.16005</v>
      </c>
      <c r="D19" s="114">
        <v>2174.9725099999996</v>
      </c>
      <c r="E19" s="114">
        <v>2999.94803</v>
      </c>
      <c r="F19" s="114">
        <v>1261.60475</v>
      </c>
      <c r="G19" s="114">
        <v>1643.5799</v>
      </c>
      <c r="H19" s="114">
        <v>2836.5876499999999</v>
      </c>
      <c r="I19" s="114">
        <v>2124.3945199999998</v>
      </c>
      <c r="J19" s="114">
        <v>1346.9431499999998</v>
      </c>
      <c r="K19" s="114">
        <v>1275.7174399999999</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435565.12565</v>
      </c>
      <c r="J20" s="114">
        <v>540585.84247999999</v>
      </c>
      <c r="K20" s="114">
        <v>580889.20103999996</v>
      </c>
    </row>
    <row r="21" spans="1:11" s="16" customFormat="1" ht="15" customHeight="1">
      <c r="A21" s="148" t="s">
        <v>591</v>
      </c>
      <c r="B21" s="114">
        <v>-72984.225709999999</v>
      </c>
      <c r="C21" s="114">
        <v>-84717.745580000003</v>
      </c>
      <c r="D21" s="114">
        <v>-92590.637530000007</v>
      </c>
      <c r="E21" s="114">
        <v>-95554.873019999999</v>
      </c>
      <c r="F21" s="114">
        <v>-90932.69184</v>
      </c>
      <c r="G21" s="114">
        <v>-106282.99244</v>
      </c>
      <c r="H21" s="114">
        <v>-138958.44996999999</v>
      </c>
      <c r="I21" s="114">
        <v>-125210.30365</v>
      </c>
      <c r="J21" s="114">
        <v>-117997.12034000001</v>
      </c>
      <c r="K21" s="114">
        <v>-118066.05653</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90470.987980000005</v>
      </c>
      <c r="J22" s="114">
        <v>85307.208180000001</v>
      </c>
      <c r="K22" s="114">
        <v>94528.349700000006</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1144.2774899999999</v>
      </c>
      <c r="J23" s="114">
        <v>1047.7392600000001</v>
      </c>
      <c r="K23" s="114">
        <v>888.60685000000001</v>
      </c>
    </row>
    <row r="24" spans="1:11" s="16" customFormat="1" ht="15" customHeight="1">
      <c r="A24" s="147" t="s">
        <v>592</v>
      </c>
      <c r="B24" s="114">
        <v>387.89777000000004</v>
      </c>
      <c r="C24" s="114">
        <v>387.89777000000004</v>
      </c>
      <c r="D24" s="114">
        <v>34297.107590000007</v>
      </c>
      <c r="E24" s="114">
        <v>47058.10224</v>
      </c>
      <c r="F24" s="114">
        <v>43818.946040000003</v>
      </c>
      <c r="G24" s="114">
        <v>51385.32948</v>
      </c>
      <c r="H24" s="114">
        <v>183868.54731999998</v>
      </c>
      <c r="I24" s="114">
        <v>193060.66630000001</v>
      </c>
      <c r="J24" s="114">
        <v>256321.73344000001</v>
      </c>
      <c r="K24" s="114">
        <v>399926.89220999996</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132897.30635999999</v>
      </c>
      <c r="J25" s="114">
        <v>131183.10040999998</v>
      </c>
      <c r="K25" s="114">
        <v>129679.7663</v>
      </c>
    </row>
    <row r="26" spans="1:11" s="16" customFormat="1" ht="15" customHeight="1">
      <c r="A26" s="147" t="s">
        <v>593</v>
      </c>
      <c r="B26" s="114">
        <v>12391.73674</v>
      </c>
      <c r="C26" s="114">
        <v>12066.09821</v>
      </c>
      <c r="D26" s="114">
        <v>12031.33223</v>
      </c>
      <c r="E26" s="114">
        <v>15912.525089999999</v>
      </c>
      <c r="F26" s="114">
        <v>15671.05048</v>
      </c>
      <c r="G26" s="114">
        <v>17644.712460000002</v>
      </c>
      <c r="H26" s="114">
        <v>15973.080980000001</v>
      </c>
      <c r="I26" s="114">
        <v>28292.061809999999</v>
      </c>
      <c r="J26" s="114">
        <v>7396.9069400000008</v>
      </c>
      <c r="K26" s="114">
        <v>8285.7085399999996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2424822.0438000001</v>
      </c>
      <c r="C28" s="395">
        <v>2725826.5228000004</v>
      </c>
      <c r="D28" s="395">
        <v>3108557.40381</v>
      </c>
      <c r="E28" s="395">
        <v>3171377.6573600001</v>
      </c>
      <c r="F28" s="395">
        <v>3409523.5293699997</v>
      </c>
      <c r="G28" s="395">
        <v>3557274.3309999998</v>
      </c>
      <c r="H28" s="395">
        <v>4206005.6270199995</v>
      </c>
      <c r="I28" s="395">
        <v>4547774.2807700001</v>
      </c>
      <c r="J28" s="395">
        <v>4846313.9711800003</v>
      </c>
      <c r="K28" s="395">
        <v>5055077.2860500002</v>
      </c>
    </row>
    <row r="29" spans="1:11" s="16" customFormat="1" ht="15" customHeight="1" thickTop="1">
      <c r="A29" s="147" t="s">
        <v>595</v>
      </c>
      <c r="B29" s="114">
        <v>2079137.2333900002</v>
      </c>
      <c r="C29" s="114">
        <v>2356369.03265</v>
      </c>
      <c r="D29" s="114">
        <v>2720624.48911</v>
      </c>
      <c r="E29" s="114">
        <v>2799240.3751399997</v>
      </c>
      <c r="F29" s="114">
        <v>2962069.3538600001</v>
      </c>
      <c r="G29" s="114">
        <v>3077884.6801999998</v>
      </c>
      <c r="H29" s="114">
        <v>3215663.3393699997</v>
      </c>
      <c r="I29" s="114">
        <v>3673672.55412</v>
      </c>
      <c r="J29" s="114">
        <v>3961597.4379400001</v>
      </c>
      <c r="K29" s="114">
        <v>3967315.0922500002</v>
      </c>
    </row>
    <row r="30" spans="1:11" s="16" customFormat="1" ht="15" customHeight="1">
      <c r="A30" s="148" t="s">
        <v>596</v>
      </c>
      <c r="B30" s="114">
        <v>13987.78001</v>
      </c>
      <c r="C30" s="114">
        <v>24819.116469999997</v>
      </c>
      <c r="D30" s="114">
        <v>41851.373890000003</v>
      </c>
      <c r="E30" s="114">
        <v>55765.342039999996</v>
      </c>
      <c r="F30" s="114">
        <v>65351.595829999998</v>
      </c>
      <c r="G30" s="114">
        <v>124456.3912</v>
      </c>
      <c r="H30" s="114">
        <v>309287.70483999996</v>
      </c>
      <c r="I30" s="114">
        <v>478903.39374999999</v>
      </c>
      <c r="J30" s="114">
        <v>421665.9694</v>
      </c>
      <c r="K30" s="114">
        <v>354466.84160000004</v>
      </c>
    </row>
    <row r="31" spans="1:11" s="16" customFormat="1" ht="15" customHeight="1">
      <c r="A31" s="148" t="s">
        <v>597</v>
      </c>
      <c r="B31" s="114">
        <v>354026.26806000003</v>
      </c>
      <c r="C31" s="114">
        <v>348546.44702999998</v>
      </c>
      <c r="D31" s="114">
        <v>383852.04456000001</v>
      </c>
      <c r="E31" s="114">
        <v>408723.46737000003</v>
      </c>
      <c r="F31" s="114">
        <v>468725.52256999997</v>
      </c>
      <c r="G31" s="114">
        <v>487314.67287999997</v>
      </c>
      <c r="H31" s="114">
        <v>728327.90285000007</v>
      </c>
      <c r="I31" s="114">
        <v>830229.14607000002</v>
      </c>
      <c r="J31" s="114">
        <v>1127216.1133399999</v>
      </c>
      <c r="K31" s="114">
        <v>1025327.89235</v>
      </c>
    </row>
    <row r="32" spans="1:11" s="16" customFormat="1" ht="15" customHeight="1">
      <c r="A32" s="148" t="s">
        <v>598</v>
      </c>
      <c r="B32" s="114">
        <v>62791.574110000001</v>
      </c>
      <c r="C32" s="114">
        <v>11127.8897</v>
      </c>
      <c r="D32" s="114">
        <v>6051.1191699999999</v>
      </c>
      <c r="E32" s="114">
        <v>3874.8347400000002</v>
      </c>
      <c r="F32" s="114">
        <v>6172.2966100000003</v>
      </c>
      <c r="G32" s="114">
        <v>56831.34302</v>
      </c>
      <c r="H32" s="114">
        <v>55382.358489999999</v>
      </c>
      <c r="I32" s="114">
        <v>55554.638679999996</v>
      </c>
      <c r="J32" s="114">
        <v>52316.679149999996</v>
      </c>
      <c r="K32" s="114">
        <v>52305.976659999993</v>
      </c>
    </row>
    <row r="33" spans="1:11" s="16" customFormat="1" ht="15" customHeight="1">
      <c r="A33" s="148" t="s">
        <v>599</v>
      </c>
      <c r="B33" s="114">
        <v>3913.56439</v>
      </c>
      <c r="C33" s="114">
        <v>3441.0439799999999</v>
      </c>
      <c r="D33" s="114">
        <v>3497.3060099999998</v>
      </c>
      <c r="E33" s="114">
        <v>6099.3832300000004</v>
      </c>
      <c r="F33" s="114">
        <v>9418.9530999999988</v>
      </c>
      <c r="G33" s="114">
        <v>7571.4543600000006</v>
      </c>
      <c r="H33" s="114">
        <v>9187.4818500000001</v>
      </c>
      <c r="I33" s="114">
        <v>10083.782019999999</v>
      </c>
      <c r="J33" s="114">
        <v>11251.16618</v>
      </c>
      <c r="K33" s="114">
        <v>12351.946199999998</v>
      </c>
    </row>
    <row r="34" spans="1:11" s="16" customFormat="1" ht="15" customHeight="1">
      <c r="A34" s="148" t="s">
        <v>600</v>
      </c>
      <c r="B34" s="114">
        <v>1551940.7499300002</v>
      </c>
      <c r="C34" s="114">
        <v>1838942.8639</v>
      </c>
      <c r="D34" s="114">
        <v>2112504.2594900001</v>
      </c>
      <c r="E34" s="114">
        <v>2113567.4751900001</v>
      </c>
      <c r="F34" s="114">
        <v>2163320.3194499998</v>
      </c>
      <c r="G34" s="114">
        <v>2135019.0276500001</v>
      </c>
      <c r="H34" s="114">
        <v>1844570.9240299999</v>
      </c>
      <c r="I34" s="114">
        <v>2030771.6675999998</v>
      </c>
      <c r="J34" s="114">
        <v>2056628.16946</v>
      </c>
      <c r="K34" s="114">
        <v>2239489.1390200001</v>
      </c>
    </row>
    <row r="35" spans="1:11" s="16" customFormat="1" ht="15" customHeight="1">
      <c r="A35" s="148" t="s">
        <v>601</v>
      </c>
      <c r="B35" s="114">
        <v>92477.296889999998</v>
      </c>
      <c r="C35" s="114">
        <v>129491.67156999999</v>
      </c>
      <c r="D35" s="114">
        <v>172868.38599000001</v>
      </c>
      <c r="E35" s="114">
        <v>211209.87257000001</v>
      </c>
      <c r="F35" s="114">
        <v>249080.66630000001</v>
      </c>
      <c r="G35" s="114">
        <v>266691.79109000001</v>
      </c>
      <c r="H35" s="114">
        <v>268906.96730999998</v>
      </c>
      <c r="I35" s="114">
        <v>268129.92599999998</v>
      </c>
      <c r="J35" s="114">
        <v>292519.34041</v>
      </c>
      <c r="K35" s="114">
        <v>283373.29642000003</v>
      </c>
    </row>
    <row r="36" spans="1:11" s="16" customFormat="1" ht="15" customHeight="1">
      <c r="A36" s="147" t="s">
        <v>602</v>
      </c>
      <c r="B36" s="114">
        <v>0</v>
      </c>
      <c r="C36" s="114">
        <v>0</v>
      </c>
      <c r="D36" s="114">
        <v>0.55749000000000004</v>
      </c>
      <c r="E36" s="114">
        <v>50.862699999999997</v>
      </c>
      <c r="F36" s="114">
        <v>55.264040000000001</v>
      </c>
      <c r="G36" s="114">
        <v>51.252559999999995</v>
      </c>
      <c r="H36" s="114">
        <v>83.004259999999988</v>
      </c>
      <c r="I36" s="114">
        <v>77.97645</v>
      </c>
      <c r="J36" s="114">
        <v>115.49764</v>
      </c>
      <c r="K36" s="114">
        <v>108.58117999999999</v>
      </c>
    </row>
    <row r="37" spans="1:11" s="16" customFormat="1" ht="15" customHeight="1">
      <c r="A37" s="147" t="s">
        <v>603</v>
      </c>
      <c r="B37" s="114">
        <v>82297.802689999997</v>
      </c>
      <c r="C37" s="114">
        <v>138292.99125999998</v>
      </c>
      <c r="D37" s="114">
        <v>165256.99258000002</v>
      </c>
      <c r="E37" s="114">
        <v>128324.5104</v>
      </c>
      <c r="F37" s="114">
        <v>214180.33887000001</v>
      </c>
      <c r="G37" s="114">
        <v>216624.90529</v>
      </c>
      <c r="H37" s="114">
        <v>517524.40110000002</v>
      </c>
      <c r="I37" s="114">
        <v>548317.8602</v>
      </c>
      <c r="J37" s="114">
        <v>494678.29301999998</v>
      </c>
      <c r="K37" s="114">
        <v>713553.10219000001</v>
      </c>
    </row>
    <row r="38" spans="1:11" s="16" customFormat="1" ht="15" customHeight="1">
      <c r="A38" s="147" t="s">
        <v>604</v>
      </c>
      <c r="B38" s="114">
        <v>77897.626940000002</v>
      </c>
      <c r="C38" s="114">
        <v>65725.729269999996</v>
      </c>
      <c r="D38" s="114">
        <v>77923.574689999994</v>
      </c>
      <c r="E38" s="114">
        <v>91352.892219999994</v>
      </c>
      <c r="F38" s="114">
        <v>62127.036039999999</v>
      </c>
      <c r="G38" s="114">
        <v>102914.51715</v>
      </c>
      <c r="H38" s="114">
        <v>133380.26691000001</v>
      </c>
      <c r="I38" s="114">
        <v>142789.31191999998</v>
      </c>
      <c r="J38" s="114">
        <v>167604.46061000001</v>
      </c>
      <c r="K38" s="114">
        <v>129780.00731999999</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51813.00187</v>
      </c>
      <c r="J39" s="114">
        <v>54940.933659999995</v>
      </c>
      <c r="K39" s="114">
        <v>56170.638460000002</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50433.333330000001</v>
      </c>
    </row>
    <row r="41" spans="1:11" s="16" customFormat="1" ht="15" customHeight="1">
      <c r="A41" s="147" t="s">
        <v>605</v>
      </c>
      <c r="B41" s="114">
        <v>78963.064230000004</v>
      </c>
      <c r="C41" s="114">
        <v>77973.20898000001</v>
      </c>
      <c r="D41" s="114">
        <v>76647.569790000009</v>
      </c>
      <c r="E41" s="114">
        <v>89419.27953</v>
      </c>
      <c r="F41" s="114">
        <v>110559.06012000001</v>
      </c>
      <c r="G41" s="114">
        <v>98891.978109999996</v>
      </c>
      <c r="H41" s="114">
        <v>83715.492469999997</v>
      </c>
      <c r="I41" s="114">
        <v>81378.531159999999</v>
      </c>
      <c r="J41" s="114">
        <v>65333.932639999999</v>
      </c>
      <c r="K41" s="114">
        <v>89441.672269999995</v>
      </c>
    </row>
    <row r="42" spans="1:11" s="17" customFormat="1" ht="15" customHeight="1" thickBot="1">
      <c r="A42" s="147" t="s">
        <v>455</v>
      </c>
      <c r="B42" s="114">
        <v>0</v>
      </c>
      <c r="C42" s="114">
        <v>0</v>
      </c>
      <c r="D42" s="114">
        <v>0</v>
      </c>
      <c r="E42" s="114">
        <v>0</v>
      </c>
      <c r="F42" s="114">
        <v>0</v>
      </c>
      <c r="G42" s="114">
        <v>4290.5180399999999</v>
      </c>
      <c r="H42" s="114">
        <v>204034.85622999998</v>
      </c>
      <c r="I42" s="114">
        <v>49725.045050000001</v>
      </c>
      <c r="J42" s="114">
        <v>51348.27678</v>
      </c>
      <c r="K42" s="114">
        <v>48274.859049999999</v>
      </c>
    </row>
    <row r="43" spans="1:11" ht="15" customHeight="1" thickTop="1" thickBot="1">
      <c r="A43" s="394" t="s">
        <v>606</v>
      </c>
      <c r="B43" s="395">
        <v>192978.99219999998</v>
      </c>
      <c r="C43" s="395">
        <v>217093.61331000002</v>
      </c>
      <c r="D43" s="395">
        <v>234615.79158000002</v>
      </c>
      <c r="E43" s="395">
        <v>249378.40871000002</v>
      </c>
      <c r="F43" s="395">
        <v>245919.07731999998</v>
      </c>
      <c r="G43" s="395">
        <v>314162.10032999999</v>
      </c>
      <c r="H43" s="395">
        <v>333805.66197000002</v>
      </c>
      <c r="I43" s="395">
        <v>346215.80791000003</v>
      </c>
      <c r="J43" s="395">
        <v>372046.88062999997</v>
      </c>
      <c r="K43" s="395">
        <v>371908.02236</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281416.59999999998</v>
      </c>
      <c r="J44" s="114">
        <v>294410.5</v>
      </c>
      <c r="K44" s="114">
        <v>303114.90000000002</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883.60074999999995</v>
      </c>
      <c r="J45" s="114">
        <v>2678.0021099999999</v>
      </c>
      <c r="K45" s="114">
        <v>883.58978999999999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27198.4473</v>
      </c>
      <c r="J48" s="114">
        <v>38241.218659999999</v>
      </c>
      <c r="K48" s="114">
        <v>27368.250840000001</v>
      </c>
    </row>
    <row r="49" spans="1:11" s="16" customFormat="1" ht="15" customHeight="1">
      <c r="A49" s="148" t="s">
        <v>608</v>
      </c>
      <c r="B49" s="114">
        <v>0</v>
      </c>
      <c r="C49" s="114">
        <v>0</v>
      </c>
      <c r="D49" s="114">
        <v>0</v>
      </c>
      <c r="E49" s="114">
        <v>0</v>
      </c>
      <c r="F49" s="114">
        <v>1.0031399999999999</v>
      </c>
      <c r="G49" s="114">
        <v>0</v>
      </c>
      <c r="H49" s="114">
        <v>1794.15068</v>
      </c>
      <c r="I49" s="114">
        <v>14788.301359999999</v>
      </c>
      <c r="J49" s="114">
        <v>0</v>
      </c>
      <c r="K49" s="114">
        <v>16218.301359999999</v>
      </c>
    </row>
    <row r="50" spans="1:11" s="17" customFormat="1" ht="15" customHeight="1" thickBot="1">
      <c r="A50" s="148" t="s">
        <v>609</v>
      </c>
      <c r="B50" s="114">
        <v>36282.977129999999</v>
      </c>
      <c r="C50" s="114">
        <v>27919.299059999998</v>
      </c>
      <c r="D50" s="114">
        <v>30923.44181</v>
      </c>
      <c r="E50" s="114">
        <v>28826.598460000001</v>
      </c>
      <c r="F50" s="114">
        <v>8682.4318800000001</v>
      </c>
      <c r="G50" s="114">
        <v>36474.740990000006</v>
      </c>
      <c r="H50" s="114">
        <v>31563.913570000001</v>
      </c>
      <c r="I50" s="114">
        <v>12410.14594</v>
      </c>
      <c r="J50" s="114">
        <v>38241.218659999999</v>
      </c>
      <c r="K50" s="114">
        <v>11149.949480000001</v>
      </c>
    </row>
    <row r="51" spans="1:11" ht="15" customHeight="1" thickTop="1" thickBot="1">
      <c r="A51" s="394" t="s">
        <v>610</v>
      </c>
      <c r="B51" s="395">
        <v>2617801.0359999998</v>
      </c>
      <c r="C51" s="395">
        <v>2942920.1361100003</v>
      </c>
      <c r="D51" s="395">
        <v>3343173.19539</v>
      </c>
      <c r="E51" s="395">
        <v>3420756.0660700002</v>
      </c>
      <c r="F51" s="395">
        <v>3655442.6066900003</v>
      </c>
      <c r="G51" s="395">
        <v>3871436.4313300001</v>
      </c>
      <c r="H51" s="395">
        <v>4539811.2889899993</v>
      </c>
      <c r="I51" s="395">
        <v>4893990.08868</v>
      </c>
      <c r="J51" s="395">
        <v>5218360.8518100008</v>
      </c>
      <c r="K51" s="395">
        <v>5426985.3084100001</v>
      </c>
    </row>
    <row r="52" spans="1:11" s="16" customFormat="1" ht="15" customHeight="1" thickTop="1">
      <c r="A52" s="113" t="s">
        <v>611</v>
      </c>
      <c r="B52" s="114">
        <v>0</v>
      </c>
      <c r="C52" s="114">
        <v>436.40499999999997</v>
      </c>
      <c r="D52" s="114">
        <v>4087.8991499999997</v>
      </c>
      <c r="E52" s="114">
        <v>6761.6935199999998</v>
      </c>
      <c r="F52" s="114">
        <v>17582.83164</v>
      </c>
      <c r="G52" s="114">
        <v>29846.26197</v>
      </c>
      <c r="H52" s="114">
        <v>33163.59042</v>
      </c>
      <c r="I52" s="114">
        <v>38327.41732</v>
      </c>
      <c r="J52" s="114">
        <v>56016.253600000004</v>
      </c>
      <c r="K52" s="114">
        <v>39361.936880000001</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436.40499999999997</v>
      </c>
      <c r="D56" s="114">
        <v>4064.2007699999999</v>
      </c>
      <c r="E56" s="114">
        <v>6663.3905199999999</v>
      </c>
      <c r="F56" s="114">
        <v>17578.248640000002</v>
      </c>
      <c r="G56" s="114">
        <v>29846.26197</v>
      </c>
      <c r="H56" s="114">
        <v>33163.59042</v>
      </c>
      <c r="I56" s="114">
        <v>38327.41732</v>
      </c>
      <c r="J56" s="114">
        <v>56016.253600000004</v>
      </c>
      <c r="K56" s="114">
        <v>39361.936880000001</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3783500.6345100002</v>
      </c>
      <c r="C58" s="114">
        <v>4520950.4311099993</v>
      </c>
      <c r="D58" s="114">
        <v>4977541.4337299997</v>
      </c>
      <c r="E58" s="114">
        <v>5308000.2936499994</v>
      </c>
      <c r="F58" s="114">
        <v>5246349.6653300002</v>
      </c>
      <c r="G58" s="114">
        <v>5614665.7180399997</v>
      </c>
      <c r="H58" s="114">
        <v>5853221.6508999998</v>
      </c>
      <c r="I58" s="114">
        <v>5827153.9617499998</v>
      </c>
      <c r="J58" s="114">
        <v>7096887.2649099994</v>
      </c>
      <c r="K58" s="114">
        <v>5898290.7375600003</v>
      </c>
    </row>
    <row r="59" spans="1:11">
      <c r="A59" s="396" t="s">
        <v>618</v>
      </c>
      <c r="B59" s="397">
        <v>365503.15304</v>
      </c>
      <c r="C59" s="397">
        <v>396978.78083999996</v>
      </c>
      <c r="D59" s="397">
        <v>420741.93552</v>
      </c>
      <c r="E59" s="397">
        <v>432863.32124000002</v>
      </c>
      <c r="F59" s="397">
        <v>444825.33827000001</v>
      </c>
      <c r="G59" s="397">
        <v>479486.03369999997</v>
      </c>
      <c r="H59" s="397">
        <v>524709.28081999999</v>
      </c>
      <c r="I59" s="397">
        <v>201834.04811999999</v>
      </c>
      <c r="J59" s="397">
        <v>504495.97580999997</v>
      </c>
      <c r="K59" s="397">
        <v>240227.68502999999</v>
      </c>
    </row>
    <row r="60" spans="1:11" ht="15" customHeight="1">
      <c r="A60" s="148" t="s">
        <v>619</v>
      </c>
      <c r="B60" s="114">
        <v>-69539.580950000003</v>
      </c>
      <c r="C60" s="114">
        <v>-88844.819940000001</v>
      </c>
      <c r="D60" s="114">
        <v>-89420.43677</v>
      </c>
      <c r="E60" s="114">
        <v>-95573.187579999998</v>
      </c>
      <c r="F60" s="114">
        <v>-109875.87772</v>
      </c>
      <c r="G60" s="114">
        <v>-126891.32226</v>
      </c>
      <c r="H60" s="114">
        <v>-164833.33637999999</v>
      </c>
      <c r="I60" s="114">
        <v>-80225.48762</v>
      </c>
      <c r="J60" s="114">
        <v>-196123.75305999999</v>
      </c>
      <c r="K60" s="114">
        <v>-85166.90668</v>
      </c>
    </row>
    <row r="61" spans="1:11" ht="15" customHeight="1">
      <c r="A61" s="147" t="s">
        <v>620</v>
      </c>
      <c r="B61" s="114">
        <v>295963.57208999997</v>
      </c>
      <c r="C61" s="114">
        <v>308133.96089999995</v>
      </c>
      <c r="D61" s="114">
        <v>331321.49875000003</v>
      </c>
      <c r="E61" s="114">
        <v>337290.13366000005</v>
      </c>
      <c r="F61" s="114">
        <v>334949.46055000002</v>
      </c>
      <c r="G61" s="114">
        <v>352594.71143999998</v>
      </c>
      <c r="H61" s="114">
        <v>359875.94443999999</v>
      </c>
      <c r="I61" s="114">
        <v>121608.56050000001</v>
      </c>
      <c r="J61" s="114">
        <v>308372.22275000002</v>
      </c>
      <c r="K61" s="114">
        <v>155060.77835000001</v>
      </c>
    </row>
    <row r="62" spans="1:11" ht="15" customHeight="1">
      <c r="A62" s="116" t="s">
        <v>621</v>
      </c>
      <c r="B62" s="114">
        <v>20486.47309</v>
      </c>
      <c r="C62" s="114">
        <v>30054.665710000001</v>
      </c>
      <c r="D62" s="114">
        <v>30313.104010000003</v>
      </c>
      <c r="E62" s="114">
        <v>38664.523289999997</v>
      </c>
      <c r="F62" s="114">
        <v>53957.525700000006</v>
      </c>
      <c r="G62" s="114">
        <v>77881.722810000007</v>
      </c>
      <c r="H62" s="114">
        <v>38217.109039999996</v>
      </c>
      <c r="I62" s="114">
        <v>20158.23086</v>
      </c>
      <c r="J62" s="114">
        <v>48672.809670000002</v>
      </c>
      <c r="K62" s="114">
        <v>20539.663280000001</v>
      </c>
    </row>
    <row r="63" spans="1:11" ht="15" customHeight="1">
      <c r="A63" s="148" t="s">
        <v>622</v>
      </c>
      <c r="B63" s="114">
        <v>-10014.36743</v>
      </c>
      <c r="C63" s="114">
        <v>-13966.76505</v>
      </c>
      <c r="D63" s="114">
        <v>-17488.727070000001</v>
      </c>
      <c r="E63" s="114">
        <v>-26328.31769</v>
      </c>
      <c r="F63" s="114">
        <v>-36117.369070000001</v>
      </c>
      <c r="G63" s="114">
        <v>-42855.286020000007</v>
      </c>
      <c r="H63" s="114">
        <v>-19009.21285</v>
      </c>
      <c r="I63" s="114">
        <v>-8793.6968400000005</v>
      </c>
      <c r="J63" s="114">
        <v>-16223.062320000001</v>
      </c>
      <c r="K63" s="114">
        <v>-6729.8671599999998</v>
      </c>
    </row>
    <row r="64" spans="1:11" ht="15" customHeight="1">
      <c r="A64" s="117" t="s">
        <v>623</v>
      </c>
      <c r="B64" s="114">
        <v>306435.67774999997</v>
      </c>
      <c r="C64" s="114">
        <v>324221.86155999999</v>
      </c>
      <c r="D64" s="114">
        <v>344145.87569000002</v>
      </c>
      <c r="E64" s="114">
        <v>349626.33925999998</v>
      </c>
      <c r="F64" s="114">
        <v>352789.61718</v>
      </c>
      <c r="G64" s="114">
        <v>387621.14822999999</v>
      </c>
      <c r="H64" s="114">
        <v>379083.84062999999</v>
      </c>
      <c r="I64" s="114">
        <v>132973.09451999998</v>
      </c>
      <c r="J64" s="114">
        <v>340821.97010000004</v>
      </c>
      <c r="K64" s="114">
        <v>168870.57446999999</v>
      </c>
    </row>
    <row r="65" spans="1:11" ht="15" customHeight="1">
      <c r="A65" s="116" t="s">
        <v>624</v>
      </c>
      <c r="B65" s="114">
        <v>70498.054390000005</v>
      </c>
      <c r="C65" s="114">
        <v>56391.707040000001</v>
      </c>
      <c r="D65" s="114">
        <v>70770.988750000004</v>
      </c>
      <c r="E65" s="114">
        <v>74956.013619999998</v>
      </c>
      <c r="F65" s="114">
        <v>89375.176080000005</v>
      </c>
      <c r="G65" s="114">
        <v>81760.817190000002</v>
      </c>
      <c r="H65" s="114">
        <v>58238.821779999998</v>
      </c>
      <c r="I65" s="114">
        <v>38406.18288</v>
      </c>
      <c r="J65" s="114">
        <v>78191.779739999998</v>
      </c>
      <c r="K65" s="114">
        <v>27256.873</v>
      </c>
    </row>
    <row r="66" spans="1:11" ht="15" customHeight="1">
      <c r="A66" s="116" t="s">
        <v>625</v>
      </c>
      <c r="B66" s="114">
        <v>-87742.186400000006</v>
      </c>
      <c r="C66" s="114">
        <v>-82105.478489999994</v>
      </c>
      <c r="D66" s="114">
        <v>-107402.86147</v>
      </c>
      <c r="E66" s="114">
        <v>-117062.23931999999</v>
      </c>
      <c r="F66" s="114">
        <v>-137369.07496</v>
      </c>
      <c r="G66" s="114">
        <v>-131373.19759</v>
      </c>
      <c r="H66" s="114">
        <v>-108182.99135</v>
      </c>
      <c r="I66" s="114">
        <v>-35258.338520000005</v>
      </c>
      <c r="J66" s="114">
        <v>-83065.607969999997</v>
      </c>
      <c r="K66" s="114">
        <v>-52704.862659999999</v>
      </c>
    </row>
    <row r="67" spans="1:11" ht="15" customHeight="1">
      <c r="A67" s="147" t="s">
        <v>626</v>
      </c>
      <c r="B67" s="114">
        <v>289191.54574000003</v>
      </c>
      <c r="C67" s="114">
        <v>298508.09010999999</v>
      </c>
      <c r="D67" s="114">
        <v>307514.00297000003</v>
      </c>
      <c r="E67" s="114">
        <v>307520.11356000003</v>
      </c>
      <c r="F67" s="114">
        <v>304795.71830000001</v>
      </c>
      <c r="G67" s="114">
        <v>338008.76782999997</v>
      </c>
      <c r="H67" s="114">
        <v>329139.67106000002</v>
      </c>
      <c r="I67" s="114">
        <v>136120.93888</v>
      </c>
      <c r="J67" s="114">
        <v>335948.14186999999</v>
      </c>
      <c r="K67" s="114">
        <v>143422.58481</v>
      </c>
    </row>
    <row r="68" spans="1:11" ht="15" customHeight="1">
      <c r="A68" s="148" t="s">
        <v>627</v>
      </c>
      <c r="B68" s="114">
        <v>-231383.79308</v>
      </c>
      <c r="C68" s="114">
        <v>-254265.50349999999</v>
      </c>
      <c r="D68" s="114">
        <v>-249158.42794999998</v>
      </c>
      <c r="E68" s="114">
        <v>-251763.36419999998</v>
      </c>
      <c r="F68" s="114">
        <v>-286494.35371</v>
      </c>
      <c r="G68" s="114">
        <v>-274720.81617000001</v>
      </c>
      <c r="H68" s="114">
        <v>-250180.95300000001</v>
      </c>
      <c r="I68" s="114">
        <v>-112684.31254000001</v>
      </c>
      <c r="J68" s="114">
        <v>-252988.45718</v>
      </c>
      <c r="K68" s="114">
        <v>-123215.04417000001</v>
      </c>
    </row>
    <row r="69" spans="1:11" ht="15" customHeight="1">
      <c r="A69" s="117" t="s">
        <v>628</v>
      </c>
      <c r="B69" s="114">
        <v>57807.752659999998</v>
      </c>
      <c r="C69" s="114">
        <v>44242.586609999998</v>
      </c>
      <c r="D69" s="114">
        <v>58355.575020000004</v>
      </c>
      <c r="E69" s="114">
        <v>55756.749360000002</v>
      </c>
      <c r="F69" s="114">
        <v>18301.364590000001</v>
      </c>
      <c r="G69" s="114">
        <v>63287.951659999999</v>
      </c>
      <c r="H69" s="114">
        <v>78958.718059999999</v>
      </c>
      <c r="I69" s="114">
        <v>23436.626339999999</v>
      </c>
      <c r="J69" s="114">
        <v>82959.684689999995</v>
      </c>
      <c r="K69" s="114">
        <v>20207.540639999999</v>
      </c>
    </row>
    <row r="70" spans="1:11" ht="15" customHeight="1">
      <c r="A70" s="117" t="s">
        <v>629</v>
      </c>
      <c r="B70" s="114">
        <v>34.817920000000001</v>
      </c>
      <c r="C70" s="114">
        <v>24.506790000000002</v>
      </c>
      <c r="D70" s="114">
        <v>19.050990000000002</v>
      </c>
      <c r="E70" s="114">
        <v>211.90089</v>
      </c>
      <c r="F70" s="114">
        <v>23.326930000000001</v>
      </c>
      <c r="G70" s="114">
        <v>19.06664</v>
      </c>
      <c r="H70" s="114">
        <v>15.012799999999999</v>
      </c>
      <c r="I70" s="114">
        <v>6.19313</v>
      </c>
      <c r="J70" s="114">
        <v>9.3396499999999989</v>
      </c>
      <c r="K70" s="114">
        <v>3.3849899999999997</v>
      </c>
    </row>
    <row r="71" spans="1:11" ht="15" customHeight="1">
      <c r="A71" s="115" t="s">
        <v>978</v>
      </c>
      <c r="B71" s="114">
        <v>7.0000000000000007E-5</v>
      </c>
      <c r="C71" s="114">
        <v>1.298E-2</v>
      </c>
      <c r="D71" s="114">
        <v>1.1480000000000001E-2</v>
      </c>
      <c r="E71" s="114">
        <v>198.9495</v>
      </c>
      <c r="F71" s="114">
        <v>-2.9363999999999999</v>
      </c>
      <c r="G71" s="114">
        <v>-0.30982999999999999</v>
      </c>
      <c r="H71" s="114">
        <v>-0.68123</v>
      </c>
      <c r="I71" s="114">
        <v>7.6280000000000001E-2</v>
      </c>
      <c r="J71" s="114">
        <v>0.37545999999999996</v>
      </c>
      <c r="K71" s="114">
        <v>-1.01E-3</v>
      </c>
    </row>
    <row r="72" spans="1:11" ht="15" customHeight="1">
      <c r="A72" s="115" t="s">
        <v>979</v>
      </c>
      <c r="B72" s="114">
        <v>34.81785</v>
      </c>
      <c r="C72" s="114">
        <v>24.49381</v>
      </c>
      <c r="D72" s="114">
        <v>19.03951</v>
      </c>
      <c r="E72" s="114">
        <v>12.95139</v>
      </c>
      <c r="F72" s="114">
        <v>26.263330000000003</v>
      </c>
      <c r="G72" s="114">
        <v>19.376470000000001</v>
      </c>
      <c r="H72" s="114">
        <v>15.694030000000001</v>
      </c>
      <c r="I72" s="114">
        <v>6.1168500000000003</v>
      </c>
      <c r="J72" s="114">
        <v>8.9641900000000003</v>
      </c>
      <c r="K72" s="114">
        <v>3.3860000000000001</v>
      </c>
    </row>
    <row r="73" spans="1:11" ht="15" customHeight="1">
      <c r="A73" s="147" t="s">
        <v>630</v>
      </c>
      <c r="B73" s="114">
        <v>-3.8656299999999999</v>
      </c>
      <c r="C73" s="114">
        <v>-0.92315000000000003</v>
      </c>
      <c r="D73" s="114">
        <v>-0.69571000000000005</v>
      </c>
      <c r="E73" s="114">
        <v>-9.5681100000000008</v>
      </c>
      <c r="F73" s="114">
        <v>-9.7877399999999994</v>
      </c>
      <c r="G73" s="114">
        <v>-0.38949</v>
      </c>
      <c r="H73" s="114">
        <v>-49.4604</v>
      </c>
      <c r="I73" s="114">
        <v>-51.640720000000002</v>
      </c>
      <c r="J73" s="114">
        <v>-95.181280000000001</v>
      </c>
      <c r="K73" s="114">
        <v>-115.00425999999999</v>
      </c>
    </row>
    <row r="74" spans="1:11" ht="15" customHeight="1">
      <c r="A74" s="147" t="s">
        <v>1311</v>
      </c>
      <c r="B74" s="114">
        <v>2.7059999999999997E-2</v>
      </c>
      <c r="C74" s="114">
        <v>-3.5749999999999997E-2</v>
      </c>
      <c r="D74" s="114">
        <v>0.13574</v>
      </c>
      <c r="E74" s="114">
        <v>-8.7843799999999987</v>
      </c>
      <c r="F74" s="114">
        <v>-9.2690300000000008</v>
      </c>
      <c r="G74" s="114">
        <v>5.2719999999999996E-2</v>
      </c>
      <c r="H74" s="114">
        <v>-1.95417</v>
      </c>
      <c r="I74" s="114">
        <v>-3.6580000000000001E-2</v>
      </c>
      <c r="J74" s="114">
        <v>-1.772E-2</v>
      </c>
      <c r="K74" s="114">
        <v>-36.337580000000003</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-51.604140000000001</v>
      </c>
      <c r="J75" s="114">
        <v>-95.163560000000004</v>
      </c>
      <c r="K75" s="114">
        <v>-78.666679999999999</v>
      </c>
    </row>
    <row r="76" spans="1:11" ht="15" customHeight="1">
      <c r="A76" s="147" t="s">
        <v>631</v>
      </c>
      <c r="B76" s="114">
        <v>57838.704949999999</v>
      </c>
      <c r="C76" s="114">
        <v>44266.170250000003</v>
      </c>
      <c r="D76" s="114">
        <v>58373.9303</v>
      </c>
      <c r="E76" s="114">
        <v>55959.082139999999</v>
      </c>
      <c r="F76" s="114">
        <v>18314.903780000001</v>
      </c>
      <c r="G76" s="114">
        <v>63306.628810000002</v>
      </c>
      <c r="H76" s="114">
        <v>78924.27046</v>
      </c>
      <c r="I76" s="114">
        <v>23391.178749999999</v>
      </c>
      <c r="J76" s="114">
        <v>82873.843059999999</v>
      </c>
      <c r="K76" s="114">
        <v>20095.92137</v>
      </c>
    </row>
    <row r="77" spans="1:11" ht="15" customHeight="1">
      <c r="A77" s="149" t="s">
        <v>969</v>
      </c>
      <c r="B77" s="114">
        <v>229.49342999999999</v>
      </c>
      <c r="C77" s="114">
        <v>118.56693</v>
      </c>
      <c r="D77" s="114">
        <v>205.54554000000002</v>
      </c>
      <c r="E77" s="114">
        <v>5586.2416499999999</v>
      </c>
      <c r="F77" s="114">
        <v>174.64964000000001</v>
      </c>
      <c r="G77" s="114">
        <v>764.08882999999992</v>
      </c>
      <c r="H77" s="114">
        <v>2140.3906499999998</v>
      </c>
      <c r="I77" s="114">
        <v>355.97396999999995</v>
      </c>
      <c r="J77" s="114">
        <v>257.88125000000002</v>
      </c>
      <c r="K77" s="114">
        <v>12.826420000000001</v>
      </c>
    </row>
    <row r="78" spans="1:11" ht="15" customHeight="1">
      <c r="A78" s="117" t="s">
        <v>632</v>
      </c>
      <c r="B78" s="114">
        <v>58068.198380000002</v>
      </c>
      <c r="C78" s="114">
        <v>44384.737179999996</v>
      </c>
      <c r="D78" s="114">
        <v>58579.475840000006</v>
      </c>
      <c r="E78" s="114">
        <v>61545.323790000002</v>
      </c>
      <c r="F78" s="114">
        <v>18489.55342</v>
      </c>
      <c r="G78" s="114">
        <v>64070.717640000003</v>
      </c>
      <c r="H78" s="114">
        <v>81064.661110000001</v>
      </c>
      <c r="I78" s="114">
        <v>23747.152719999998</v>
      </c>
      <c r="J78" s="114">
        <v>83131.724310000005</v>
      </c>
      <c r="K78" s="114">
        <v>20108.747789999998</v>
      </c>
    </row>
    <row r="79" spans="1:11" ht="15" customHeight="1">
      <c r="A79" s="116" t="s">
        <v>633</v>
      </c>
      <c r="B79" s="114">
        <v>228.97076000000001</v>
      </c>
      <c r="C79" s="114">
        <v>693.07687999999996</v>
      </c>
      <c r="D79" s="114">
        <v>-610.18702000000008</v>
      </c>
      <c r="E79" s="114">
        <v>-783.99932999999999</v>
      </c>
      <c r="F79" s="114">
        <v>-3964.0118499999999</v>
      </c>
      <c r="G79" s="114">
        <v>770.47198000000003</v>
      </c>
      <c r="H79" s="114">
        <v>391.58315999999996</v>
      </c>
      <c r="I79" s="114">
        <v>-530.10032999999999</v>
      </c>
      <c r="J79" s="114">
        <v>997.73489000000006</v>
      </c>
      <c r="K79" s="114">
        <v>-923.60018000000002</v>
      </c>
    </row>
    <row r="80" spans="1:11" ht="15" customHeight="1">
      <c r="A80" s="147" t="s">
        <v>634</v>
      </c>
      <c r="B80" s="114">
        <v>58297.169139999998</v>
      </c>
      <c r="C80" s="114">
        <v>45077.814060000004</v>
      </c>
      <c r="D80" s="114">
        <v>57969.288820000002</v>
      </c>
      <c r="E80" s="114">
        <v>60761.324460000003</v>
      </c>
      <c r="F80" s="114">
        <v>14525.541569999999</v>
      </c>
      <c r="G80" s="114">
        <v>64841.189619999997</v>
      </c>
      <c r="H80" s="114">
        <v>81456.244269999996</v>
      </c>
      <c r="I80" s="114">
        <v>23217.052390000001</v>
      </c>
      <c r="J80" s="114">
        <v>84129.459199999998</v>
      </c>
      <c r="K80" s="114">
        <v>19185.14761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58297.169139999998</v>
      </c>
      <c r="C82" s="114">
        <v>45077.814060000004</v>
      </c>
      <c r="D82" s="114">
        <v>57969.288820000002</v>
      </c>
      <c r="E82" s="114">
        <v>60761.324460000003</v>
      </c>
      <c r="F82" s="114">
        <v>14525.541569999999</v>
      </c>
      <c r="G82" s="114">
        <v>64841.189619999997</v>
      </c>
      <c r="H82" s="114">
        <v>81456.244269999996</v>
      </c>
      <c r="I82" s="114">
        <v>23217.052390000001</v>
      </c>
      <c r="J82" s="114">
        <v>84129.459199999998</v>
      </c>
      <c r="K82" s="114">
        <v>19185.14761</v>
      </c>
    </row>
    <row r="83" spans="1:11" ht="15" customHeight="1" thickBot="1">
      <c r="A83" s="116" t="s">
        <v>637</v>
      </c>
      <c r="B83" s="114">
        <v>-22014.191999999999</v>
      </c>
      <c r="C83" s="114">
        <v>-17158.514999999999</v>
      </c>
      <c r="D83" s="114">
        <v>-27045.847000000002</v>
      </c>
      <c r="E83" s="114">
        <v>-31934.725999999999</v>
      </c>
      <c r="F83" s="114">
        <v>-5843.1096900000002</v>
      </c>
      <c r="G83" s="114">
        <v>-28366.448629999999</v>
      </c>
      <c r="H83" s="114">
        <v>-49892.330700000006</v>
      </c>
      <c r="I83" s="114">
        <v>-10806.906449999999</v>
      </c>
      <c r="J83" s="114">
        <v>-45888.240539999999</v>
      </c>
      <c r="K83" s="114">
        <v>-8035.1981299999998</v>
      </c>
    </row>
    <row r="84" spans="1:11" ht="15" customHeight="1" thickTop="1" thickBot="1">
      <c r="A84" s="394" t="s">
        <v>638</v>
      </c>
      <c r="B84" s="395">
        <v>36282.977140000003</v>
      </c>
      <c r="C84" s="395">
        <v>27919.299059999998</v>
      </c>
      <c r="D84" s="395">
        <v>30923.44182</v>
      </c>
      <c r="E84" s="395">
        <v>28826.598460000001</v>
      </c>
      <c r="F84" s="395">
        <v>8682.4318800000001</v>
      </c>
      <c r="G84" s="395">
        <v>36474.740990000006</v>
      </c>
      <c r="H84" s="395">
        <v>31563.913570000001</v>
      </c>
      <c r="I84" s="395">
        <v>12410.14594</v>
      </c>
      <c r="J84" s="395">
        <v>38241.218659999999</v>
      </c>
      <c r="K84" s="395">
        <v>11149.949480000001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33" bestFit="1" customWidth="1"/>
    <col min="3" max="3" width="11.7109375" style="633" bestFit="1" customWidth="1"/>
    <col min="4" max="4" width="16.140625" style="633" bestFit="1" customWidth="1"/>
    <col min="5" max="256" width="9.140625" style="633"/>
    <col min="257" max="257" width="89.140625" style="633" customWidth="1"/>
    <col min="258" max="259" width="20.140625" style="633" customWidth="1"/>
    <col min="260" max="260" width="26.140625" style="633" customWidth="1"/>
    <col min="261" max="512" width="9.140625" style="633"/>
    <col min="513" max="513" width="89.140625" style="633" customWidth="1"/>
    <col min="514" max="515" width="20.140625" style="633" customWidth="1"/>
    <col min="516" max="516" width="26.140625" style="633" customWidth="1"/>
    <col min="517" max="768" width="9.140625" style="633"/>
    <col min="769" max="769" width="89.140625" style="633" customWidth="1"/>
    <col min="770" max="771" width="20.140625" style="633" customWidth="1"/>
    <col min="772" max="772" width="26.140625" style="633" customWidth="1"/>
    <col min="773" max="1024" width="9.140625" style="633"/>
    <col min="1025" max="1025" width="89.140625" style="633" customWidth="1"/>
    <col min="1026" max="1027" width="20.140625" style="633" customWidth="1"/>
    <col min="1028" max="1028" width="26.140625" style="633" customWidth="1"/>
    <col min="1029" max="1280" width="9.140625" style="633"/>
    <col min="1281" max="1281" width="89.140625" style="633" customWidth="1"/>
    <col min="1282" max="1283" width="20.140625" style="633" customWidth="1"/>
    <col min="1284" max="1284" width="26.140625" style="633" customWidth="1"/>
    <col min="1285" max="1536" width="9.140625" style="633"/>
    <col min="1537" max="1537" width="89.140625" style="633" customWidth="1"/>
    <col min="1538" max="1539" width="20.140625" style="633" customWidth="1"/>
    <col min="1540" max="1540" width="26.140625" style="633" customWidth="1"/>
    <col min="1541" max="1792" width="9.140625" style="633"/>
    <col min="1793" max="1793" width="89.140625" style="633" customWidth="1"/>
    <col min="1794" max="1795" width="20.140625" style="633" customWidth="1"/>
    <col min="1796" max="1796" width="26.140625" style="633" customWidth="1"/>
    <col min="1797" max="2048" width="9.140625" style="633"/>
    <col min="2049" max="2049" width="89.140625" style="633" customWidth="1"/>
    <col min="2050" max="2051" width="20.140625" style="633" customWidth="1"/>
    <col min="2052" max="2052" width="26.140625" style="633" customWidth="1"/>
    <col min="2053" max="2304" width="9.140625" style="633"/>
    <col min="2305" max="2305" width="89.140625" style="633" customWidth="1"/>
    <col min="2306" max="2307" width="20.140625" style="633" customWidth="1"/>
    <col min="2308" max="2308" width="26.140625" style="633" customWidth="1"/>
    <col min="2309" max="2560" width="9.140625" style="633"/>
    <col min="2561" max="2561" width="89.140625" style="633" customWidth="1"/>
    <col min="2562" max="2563" width="20.140625" style="633" customWidth="1"/>
    <col min="2564" max="2564" width="26.140625" style="633" customWidth="1"/>
    <col min="2565" max="2816" width="9.140625" style="633"/>
    <col min="2817" max="2817" width="89.140625" style="633" customWidth="1"/>
    <col min="2818" max="2819" width="20.140625" style="633" customWidth="1"/>
    <col min="2820" max="2820" width="26.140625" style="633" customWidth="1"/>
    <col min="2821" max="3072" width="9.140625" style="633"/>
    <col min="3073" max="3073" width="89.140625" style="633" customWidth="1"/>
    <col min="3074" max="3075" width="20.140625" style="633" customWidth="1"/>
    <col min="3076" max="3076" width="26.140625" style="633" customWidth="1"/>
    <col min="3077" max="3328" width="9.140625" style="633"/>
    <col min="3329" max="3329" width="89.140625" style="633" customWidth="1"/>
    <col min="3330" max="3331" width="20.140625" style="633" customWidth="1"/>
    <col min="3332" max="3332" width="26.140625" style="633" customWidth="1"/>
    <col min="3333" max="3584" width="9.140625" style="633"/>
    <col min="3585" max="3585" width="89.140625" style="633" customWidth="1"/>
    <col min="3586" max="3587" width="20.140625" style="633" customWidth="1"/>
    <col min="3588" max="3588" width="26.140625" style="633" customWidth="1"/>
    <col min="3589" max="3840" width="9.140625" style="633"/>
    <col min="3841" max="3841" width="89.140625" style="633" customWidth="1"/>
    <col min="3842" max="3843" width="20.140625" style="633" customWidth="1"/>
    <col min="3844" max="3844" width="26.140625" style="633" customWidth="1"/>
    <col min="3845" max="4096" width="9.140625" style="633"/>
    <col min="4097" max="4097" width="89.140625" style="633" customWidth="1"/>
    <col min="4098" max="4099" width="20.140625" style="633" customWidth="1"/>
    <col min="4100" max="4100" width="26.140625" style="633" customWidth="1"/>
    <col min="4101" max="4352" width="9.140625" style="633"/>
    <col min="4353" max="4353" width="89.140625" style="633" customWidth="1"/>
    <col min="4354" max="4355" width="20.140625" style="633" customWidth="1"/>
    <col min="4356" max="4356" width="26.140625" style="633" customWidth="1"/>
    <col min="4357" max="4608" width="9.140625" style="633"/>
    <col min="4609" max="4609" width="89.140625" style="633" customWidth="1"/>
    <col min="4610" max="4611" width="20.140625" style="633" customWidth="1"/>
    <col min="4612" max="4612" width="26.140625" style="633" customWidth="1"/>
    <col min="4613" max="4864" width="9.140625" style="633"/>
    <col min="4865" max="4865" width="89.140625" style="633" customWidth="1"/>
    <col min="4866" max="4867" width="20.140625" style="633" customWidth="1"/>
    <col min="4868" max="4868" width="26.140625" style="633" customWidth="1"/>
    <col min="4869" max="5120" width="9.140625" style="633"/>
    <col min="5121" max="5121" width="89.140625" style="633" customWidth="1"/>
    <col min="5122" max="5123" width="20.140625" style="633" customWidth="1"/>
    <col min="5124" max="5124" width="26.140625" style="633" customWidth="1"/>
    <col min="5125" max="5376" width="9.140625" style="633"/>
    <col min="5377" max="5377" width="89.140625" style="633" customWidth="1"/>
    <col min="5378" max="5379" width="20.140625" style="633" customWidth="1"/>
    <col min="5380" max="5380" width="26.140625" style="633" customWidth="1"/>
    <col min="5381" max="5632" width="9.140625" style="633"/>
    <col min="5633" max="5633" width="89.140625" style="633" customWidth="1"/>
    <col min="5634" max="5635" width="20.140625" style="633" customWidth="1"/>
    <col min="5636" max="5636" width="26.140625" style="633" customWidth="1"/>
    <col min="5637" max="5888" width="9.140625" style="633"/>
    <col min="5889" max="5889" width="89.140625" style="633" customWidth="1"/>
    <col min="5890" max="5891" width="20.140625" style="633" customWidth="1"/>
    <col min="5892" max="5892" width="26.140625" style="633" customWidth="1"/>
    <col min="5893" max="6144" width="9.140625" style="633"/>
    <col min="6145" max="6145" width="89.140625" style="633" customWidth="1"/>
    <col min="6146" max="6147" width="20.140625" style="633" customWidth="1"/>
    <col min="6148" max="6148" width="26.140625" style="633" customWidth="1"/>
    <col min="6149" max="6400" width="9.140625" style="633"/>
    <col min="6401" max="6401" width="89.140625" style="633" customWidth="1"/>
    <col min="6402" max="6403" width="20.140625" style="633" customWidth="1"/>
    <col min="6404" max="6404" width="26.140625" style="633" customWidth="1"/>
    <col min="6405" max="6656" width="9.140625" style="633"/>
    <col min="6657" max="6657" width="89.140625" style="633" customWidth="1"/>
    <col min="6658" max="6659" width="20.140625" style="633" customWidth="1"/>
    <col min="6660" max="6660" width="26.140625" style="633" customWidth="1"/>
    <col min="6661" max="6912" width="9.140625" style="633"/>
    <col min="6913" max="6913" width="89.140625" style="633" customWidth="1"/>
    <col min="6914" max="6915" width="20.140625" style="633" customWidth="1"/>
    <col min="6916" max="6916" width="26.140625" style="633" customWidth="1"/>
    <col min="6917" max="7168" width="9.140625" style="633"/>
    <col min="7169" max="7169" width="89.140625" style="633" customWidth="1"/>
    <col min="7170" max="7171" width="20.140625" style="633" customWidth="1"/>
    <col min="7172" max="7172" width="26.140625" style="633" customWidth="1"/>
    <col min="7173" max="7424" width="9.140625" style="633"/>
    <col min="7425" max="7425" width="89.140625" style="633" customWidth="1"/>
    <col min="7426" max="7427" width="20.140625" style="633" customWidth="1"/>
    <col min="7428" max="7428" width="26.140625" style="633" customWidth="1"/>
    <col min="7429" max="7680" width="9.140625" style="633"/>
    <col min="7681" max="7681" width="89.140625" style="633" customWidth="1"/>
    <col min="7682" max="7683" width="20.140625" style="633" customWidth="1"/>
    <col min="7684" max="7684" width="26.140625" style="633" customWidth="1"/>
    <col min="7685" max="7936" width="9.140625" style="633"/>
    <col min="7937" max="7937" width="89.140625" style="633" customWidth="1"/>
    <col min="7938" max="7939" width="20.140625" style="633" customWidth="1"/>
    <col min="7940" max="7940" width="26.140625" style="633" customWidth="1"/>
    <col min="7941" max="8192" width="9.140625" style="633"/>
    <col min="8193" max="8193" width="89.140625" style="633" customWidth="1"/>
    <col min="8194" max="8195" width="20.140625" style="633" customWidth="1"/>
    <col min="8196" max="8196" width="26.140625" style="633" customWidth="1"/>
    <col min="8197" max="8448" width="9.140625" style="633"/>
    <col min="8449" max="8449" width="89.140625" style="633" customWidth="1"/>
    <col min="8450" max="8451" width="20.140625" style="633" customWidth="1"/>
    <col min="8452" max="8452" width="26.140625" style="633" customWidth="1"/>
    <col min="8453" max="8704" width="9.140625" style="633"/>
    <col min="8705" max="8705" width="89.140625" style="633" customWidth="1"/>
    <col min="8706" max="8707" width="20.140625" style="633" customWidth="1"/>
    <col min="8708" max="8708" width="26.140625" style="633" customWidth="1"/>
    <col min="8709" max="8960" width="9.140625" style="633"/>
    <col min="8961" max="8961" width="89.140625" style="633" customWidth="1"/>
    <col min="8962" max="8963" width="20.140625" style="633" customWidth="1"/>
    <col min="8964" max="8964" width="26.140625" style="633" customWidth="1"/>
    <col min="8965" max="9216" width="9.140625" style="633"/>
    <col min="9217" max="9217" width="89.140625" style="633" customWidth="1"/>
    <col min="9218" max="9219" width="20.140625" style="633" customWidth="1"/>
    <col min="9220" max="9220" width="26.140625" style="633" customWidth="1"/>
    <col min="9221" max="9472" width="9.140625" style="633"/>
    <col min="9473" max="9473" width="89.140625" style="633" customWidth="1"/>
    <col min="9474" max="9475" width="20.140625" style="633" customWidth="1"/>
    <col min="9476" max="9476" width="26.140625" style="633" customWidth="1"/>
    <col min="9477" max="9728" width="9.140625" style="633"/>
    <col min="9729" max="9729" width="89.140625" style="633" customWidth="1"/>
    <col min="9730" max="9731" width="20.140625" style="633" customWidth="1"/>
    <col min="9732" max="9732" width="26.140625" style="633" customWidth="1"/>
    <col min="9733" max="9984" width="9.140625" style="633"/>
    <col min="9985" max="9985" width="89.140625" style="633" customWidth="1"/>
    <col min="9986" max="9987" width="20.140625" style="633" customWidth="1"/>
    <col min="9988" max="9988" width="26.140625" style="633" customWidth="1"/>
    <col min="9989" max="10240" width="9.140625" style="633"/>
    <col min="10241" max="10241" width="89.140625" style="633" customWidth="1"/>
    <col min="10242" max="10243" width="20.140625" style="633" customWidth="1"/>
    <col min="10244" max="10244" width="26.140625" style="633" customWidth="1"/>
    <col min="10245" max="10496" width="9.140625" style="633"/>
    <col min="10497" max="10497" width="89.140625" style="633" customWidth="1"/>
    <col min="10498" max="10499" width="20.140625" style="633" customWidth="1"/>
    <col min="10500" max="10500" width="26.140625" style="633" customWidth="1"/>
    <col min="10501" max="10752" width="9.140625" style="633"/>
    <col min="10753" max="10753" width="89.140625" style="633" customWidth="1"/>
    <col min="10754" max="10755" width="20.140625" style="633" customWidth="1"/>
    <col min="10756" max="10756" width="26.140625" style="633" customWidth="1"/>
    <col min="10757" max="11008" width="9.140625" style="633"/>
    <col min="11009" max="11009" width="89.140625" style="633" customWidth="1"/>
    <col min="11010" max="11011" width="20.140625" style="633" customWidth="1"/>
    <col min="11012" max="11012" width="26.140625" style="633" customWidth="1"/>
    <col min="11013" max="11264" width="9.140625" style="633"/>
    <col min="11265" max="11265" width="89.140625" style="633" customWidth="1"/>
    <col min="11266" max="11267" width="20.140625" style="633" customWidth="1"/>
    <col min="11268" max="11268" width="26.140625" style="633" customWidth="1"/>
    <col min="11269" max="11520" width="9.140625" style="633"/>
    <col min="11521" max="11521" width="89.140625" style="633" customWidth="1"/>
    <col min="11522" max="11523" width="20.140625" style="633" customWidth="1"/>
    <col min="11524" max="11524" width="26.140625" style="633" customWidth="1"/>
    <col min="11525" max="11776" width="9.140625" style="633"/>
    <col min="11777" max="11777" width="89.140625" style="633" customWidth="1"/>
    <col min="11778" max="11779" width="20.140625" style="633" customWidth="1"/>
    <col min="11780" max="11780" width="26.140625" style="633" customWidth="1"/>
    <col min="11781" max="12032" width="9.140625" style="633"/>
    <col min="12033" max="12033" width="89.140625" style="633" customWidth="1"/>
    <col min="12034" max="12035" width="20.140625" style="633" customWidth="1"/>
    <col min="12036" max="12036" width="26.140625" style="633" customWidth="1"/>
    <col min="12037" max="12288" width="9.140625" style="633"/>
    <col min="12289" max="12289" width="89.140625" style="633" customWidth="1"/>
    <col min="12290" max="12291" width="20.140625" style="633" customWidth="1"/>
    <col min="12292" max="12292" width="26.140625" style="633" customWidth="1"/>
    <col min="12293" max="12544" width="9.140625" style="633"/>
    <col min="12545" max="12545" width="89.140625" style="633" customWidth="1"/>
    <col min="12546" max="12547" width="20.140625" style="633" customWidth="1"/>
    <col min="12548" max="12548" width="26.140625" style="633" customWidth="1"/>
    <col min="12549" max="12800" width="9.140625" style="633"/>
    <col min="12801" max="12801" width="89.140625" style="633" customWidth="1"/>
    <col min="12802" max="12803" width="20.140625" style="633" customWidth="1"/>
    <col min="12804" max="12804" width="26.140625" style="633" customWidth="1"/>
    <col min="12805" max="13056" width="9.140625" style="633"/>
    <col min="13057" max="13057" width="89.140625" style="633" customWidth="1"/>
    <col min="13058" max="13059" width="20.140625" style="633" customWidth="1"/>
    <col min="13060" max="13060" width="26.140625" style="633" customWidth="1"/>
    <col min="13061" max="13312" width="9.140625" style="633"/>
    <col min="13313" max="13313" width="89.140625" style="633" customWidth="1"/>
    <col min="13314" max="13315" width="20.140625" style="633" customWidth="1"/>
    <col min="13316" max="13316" width="26.140625" style="633" customWidth="1"/>
    <col min="13317" max="13568" width="9.140625" style="633"/>
    <col min="13569" max="13569" width="89.140625" style="633" customWidth="1"/>
    <col min="13570" max="13571" width="20.140625" style="633" customWidth="1"/>
    <col min="13572" max="13572" width="26.140625" style="633" customWidth="1"/>
    <col min="13573" max="13824" width="9.140625" style="633"/>
    <col min="13825" max="13825" width="89.140625" style="633" customWidth="1"/>
    <col min="13826" max="13827" width="20.140625" style="633" customWidth="1"/>
    <col min="13828" max="13828" width="26.140625" style="633" customWidth="1"/>
    <col min="13829" max="14080" width="9.140625" style="633"/>
    <col min="14081" max="14081" width="89.140625" style="633" customWidth="1"/>
    <col min="14082" max="14083" width="20.140625" style="633" customWidth="1"/>
    <col min="14084" max="14084" width="26.140625" style="633" customWidth="1"/>
    <col min="14085" max="14336" width="9.140625" style="633"/>
    <col min="14337" max="14337" width="89.140625" style="633" customWidth="1"/>
    <col min="14338" max="14339" width="20.140625" style="633" customWidth="1"/>
    <col min="14340" max="14340" width="26.140625" style="633" customWidth="1"/>
    <col min="14341" max="14592" width="9.140625" style="633"/>
    <col min="14593" max="14593" width="89.140625" style="633" customWidth="1"/>
    <col min="14594" max="14595" width="20.140625" style="633" customWidth="1"/>
    <col min="14596" max="14596" width="26.140625" style="633" customWidth="1"/>
    <col min="14597" max="14848" width="9.140625" style="633"/>
    <col min="14849" max="14849" width="89.140625" style="633" customWidth="1"/>
    <col min="14850" max="14851" width="20.140625" style="633" customWidth="1"/>
    <col min="14852" max="14852" width="26.140625" style="633" customWidth="1"/>
    <col min="14853" max="15104" width="9.140625" style="633"/>
    <col min="15105" max="15105" width="89.140625" style="633" customWidth="1"/>
    <col min="15106" max="15107" width="20.140625" style="633" customWidth="1"/>
    <col min="15108" max="15108" width="26.140625" style="633" customWidth="1"/>
    <col min="15109" max="15360" width="9.140625" style="633"/>
    <col min="15361" max="15361" width="89.140625" style="633" customWidth="1"/>
    <col min="15362" max="15363" width="20.140625" style="633" customWidth="1"/>
    <col min="15364" max="15364" width="26.140625" style="633" customWidth="1"/>
    <col min="15365" max="15616" width="9.140625" style="633"/>
    <col min="15617" max="15617" width="89.140625" style="633" customWidth="1"/>
    <col min="15618" max="15619" width="20.140625" style="633" customWidth="1"/>
    <col min="15620" max="15620" width="26.140625" style="633" customWidth="1"/>
    <col min="15621" max="15872" width="9.140625" style="633"/>
    <col min="15873" max="15873" width="89.140625" style="633" customWidth="1"/>
    <col min="15874" max="15875" width="20.140625" style="633" customWidth="1"/>
    <col min="15876" max="15876" width="26.140625" style="633" customWidth="1"/>
    <col min="15877" max="16128" width="9.140625" style="633"/>
    <col min="16129" max="16129" width="89.140625" style="633" customWidth="1"/>
    <col min="16130" max="16131" width="20.140625" style="633" customWidth="1"/>
    <col min="16132" max="16132" width="26.140625" style="633" customWidth="1"/>
    <col min="16133" max="16384" width="9.140625" style="633"/>
  </cols>
  <sheetData>
    <row r="1" spans="1:4" ht="30" customHeight="1">
      <c r="A1" s="749" t="s">
        <v>442</v>
      </c>
      <c r="B1" s="759"/>
      <c r="C1" s="759"/>
      <c r="D1" s="759"/>
    </row>
    <row r="2" spans="1:4" ht="15" customHeight="1">
      <c r="A2" s="750" t="s">
        <v>651</v>
      </c>
      <c r="B2" s="760"/>
      <c r="C2" s="760"/>
      <c r="D2" s="760"/>
    </row>
    <row r="3" spans="1:4" ht="15" customHeight="1">
      <c r="A3" s="761" t="s">
        <v>1500</v>
      </c>
      <c r="B3" s="762"/>
      <c r="C3" s="762"/>
      <c r="D3" s="762"/>
    </row>
    <row r="4" spans="1:4" s="78" customFormat="1" ht="30" customHeight="1">
      <c r="A4" s="751" t="s">
        <v>652</v>
      </c>
      <c r="B4" s="763"/>
      <c r="C4" s="763"/>
      <c r="D4" s="763"/>
    </row>
    <row r="5" spans="1:4" ht="3.75" customHeight="1">
      <c r="A5" s="47"/>
      <c r="B5" s="47"/>
      <c r="C5" s="47"/>
      <c r="D5" s="47"/>
    </row>
    <row r="6" spans="1:4" s="19" customFormat="1" ht="30" customHeight="1">
      <c r="A6" s="239"/>
      <c r="B6" s="240" t="s">
        <v>60</v>
      </c>
      <c r="C6" s="240" t="s">
        <v>58</v>
      </c>
      <c r="D6" s="240" t="s">
        <v>519</v>
      </c>
    </row>
    <row r="7" spans="1:4" s="20" customFormat="1" ht="15" customHeight="1">
      <c r="A7" s="241" t="s">
        <v>653</v>
      </c>
      <c r="B7" s="242">
        <v>0.11169999999999999</v>
      </c>
      <c r="C7" s="242">
        <v>0.1135</v>
      </c>
      <c r="D7" s="242">
        <v>0.112</v>
      </c>
    </row>
    <row r="8" spans="1:4" s="78" customFormat="1" ht="15" customHeight="1">
      <c r="A8" s="120" t="s">
        <v>654</v>
      </c>
      <c r="B8" s="121">
        <v>988767243.92999995</v>
      </c>
      <c r="C8" s="121">
        <v>142689482.53999999</v>
      </c>
      <c r="D8" s="121">
        <v>1131456726.47</v>
      </c>
    </row>
    <row r="9" spans="1:4" s="78" customFormat="1" ht="15" customHeight="1">
      <c r="A9" s="120" t="s">
        <v>655</v>
      </c>
      <c r="B9" s="121">
        <v>0</v>
      </c>
      <c r="C9" s="121">
        <v>0</v>
      </c>
      <c r="D9" s="121">
        <v>0</v>
      </c>
    </row>
    <row r="10" spans="1:4" s="21" customFormat="1" ht="15" customHeight="1">
      <c r="A10" s="120" t="s">
        <v>656</v>
      </c>
      <c r="B10" s="121">
        <v>598267150.38</v>
      </c>
      <c r="C10" s="121">
        <v>50867754.32</v>
      </c>
      <c r="D10" s="121">
        <v>649134904.70000005</v>
      </c>
    </row>
    <row r="11" spans="1:4" s="21" customFormat="1" ht="15" customHeight="1">
      <c r="A11" s="120" t="s">
        <v>657</v>
      </c>
      <c r="B11" s="121">
        <v>163158045.31999999</v>
      </c>
      <c r="C11" s="121">
        <v>61930413.960000001</v>
      </c>
      <c r="D11" s="121">
        <v>225088459.28</v>
      </c>
    </row>
    <row r="12" spans="1:4" s="21" customFormat="1" ht="15" customHeight="1">
      <c r="A12" s="120" t="s">
        <v>658</v>
      </c>
      <c r="B12" s="121">
        <v>472244166.24000001</v>
      </c>
      <c r="C12" s="121">
        <v>330298818.19999999</v>
      </c>
      <c r="D12" s="121">
        <v>802542984.44000006</v>
      </c>
    </row>
    <row r="13" spans="1:4" s="21" customFormat="1" ht="15" customHeight="1">
      <c r="A13" s="120" t="s">
        <v>659</v>
      </c>
      <c r="B13" s="121">
        <v>3273964488.6100001</v>
      </c>
      <c r="C13" s="121">
        <v>333010935.74000001</v>
      </c>
      <c r="D13" s="121">
        <v>3606975424.3499999</v>
      </c>
    </row>
    <row r="14" spans="1:4" s="21" customFormat="1" ht="15" customHeight="1">
      <c r="A14" s="243" t="s">
        <v>660</v>
      </c>
      <c r="B14" s="122">
        <v>5496401094.4799995</v>
      </c>
      <c r="C14" s="122">
        <v>918797404.75999999</v>
      </c>
      <c r="D14" s="122">
        <v>6415198499.2399998</v>
      </c>
    </row>
    <row r="15" spans="1:4" s="22" customFormat="1" ht="15" customHeight="1">
      <c r="A15" s="120" t="s">
        <v>661</v>
      </c>
      <c r="B15" s="121">
        <v>3829380066.026</v>
      </c>
      <c r="C15" s="121">
        <v>621873807.23399997</v>
      </c>
      <c r="D15" s="121">
        <v>4451253873.2600002</v>
      </c>
    </row>
    <row r="16" spans="1:4" s="23" customFormat="1" ht="15" customHeight="1">
      <c r="A16" s="244" t="s">
        <v>662</v>
      </c>
      <c r="B16" s="123">
        <v>0.69669999999999999</v>
      </c>
      <c r="C16" s="123">
        <v>0.67679999999999996</v>
      </c>
      <c r="D16" s="123">
        <v>0.69389999999999996</v>
      </c>
    </row>
    <row r="17" spans="1:4" s="21" customFormat="1" ht="15" customHeight="1">
      <c r="A17" s="243" t="s">
        <v>663</v>
      </c>
      <c r="B17" s="122">
        <v>382938006.60259998</v>
      </c>
      <c r="C17" s="122">
        <v>62187380.723399997</v>
      </c>
      <c r="D17" s="122">
        <v>445125387.32599998</v>
      </c>
    </row>
    <row r="18" spans="1:4" s="21" customFormat="1" ht="15" customHeight="1">
      <c r="A18" s="120" t="s">
        <v>664</v>
      </c>
      <c r="B18" s="121">
        <v>343657486</v>
      </c>
      <c r="C18" s="121">
        <v>109811438</v>
      </c>
      <c r="D18" s="121">
        <v>453468924</v>
      </c>
    </row>
    <row r="19" spans="1:4" s="21" customFormat="1" ht="15" customHeight="1">
      <c r="A19" s="120" t="s">
        <v>665</v>
      </c>
      <c r="B19" s="121">
        <v>0</v>
      </c>
      <c r="C19" s="121">
        <v>0</v>
      </c>
      <c r="D19" s="121">
        <v>0</v>
      </c>
    </row>
    <row r="20" spans="1:4" s="21" customFormat="1" ht="15" customHeight="1">
      <c r="A20" s="244" t="s">
        <v>666</v>
      </c>
      <c r="B20" s="121">
        <v>0</v>
      </c>
      <c r="C20" s="121">
        <v>0</v>
      </c>
      <c r="D20" s="121">
        <v>0</v>
      </c>
    </row>
    <row r="21" spans="1:4" s="21" customFormat="1" ht="15" customHeight="1">
      <c r="A21" s="120" t="s">
        <v>667</v>
      </c>
      <c r="B21" s="121">
        <v>997747</v>
      </c>
      <c r="C21" s="121">
        <v>45900849</v>
      </c>
      <c r="D21" s="121">
        <v>46898596</v>
      </c>
    </row>
    <row r="22" spans="1:4" s="21" customFormat="1" ht="15" customHeight="1">
      <c r="A22" s="243" t="s">
        <v>668</v>
      </c>
      <c r="B22" s="122">
        <v>342659739</v>
      </c>
      <c r="C22" s="122">
        <v>63910589</v>
      </c>
      <c r="D22" s="122">
        <v>406570328</v>
      </c>
    </row>
    <row r="23" spans="1:4" s="21" customFormat="1" ht="15" customHeight="1">
      <c r="A23" s="120" t="s">
        <v>669</v>
      </c>
      <c r="B23" s="121">
        <v>69949096</v>
      </c>
      <c r="C23" s="121">
        <v>4511047</v>
      </c>
      <c r="D23" s="121">
        <v>74460143</v>
      </c>
    </row>
    <row r="24" spans="1:4" s="21" customFormat="1" ht="15" customHeight="1">
      <c r="A24" s="120" t="s">
        <v>670</v>
      </c>
      <c r="B24" s="121">
        <v>0</v>
      </c>
      <c r="C24" s="121">
        <v>0</v>
      </c>
      <c r="D24" s="121">
        <v>0</v>
      </c>
    </row>
    <row r="25" spans="1:4" s="24" customFormat="1" ht="15" customHeight="1">
      <c r="A25" s="120" t="s">
        <v>671</v>
      </c>
      <c r="B25" s="121">
        <v>0</v>
      </c>
      <c r="C25" s="121">
        <v>0</v>
      </c>
      <c r="D25" s="121">
        <v>0</v>
      </c>
    </row>
    <row r="26" spans="1:4" s="21" customFormat="1" ht="15" customHeight="1">
      <c r="A26" s="120" t="s">
        <v>672</v>
      </c>
      <c r="B26" s="121">
        <v>69949096</v>
      </c>
      <c r="C26" s="121">
        <v>4511047</v>
      </c>
      <c r="D26" s="121">
        <v>74460143</v>
      </c>
    </row>
    <row r="27" spans="1:4" s="25" customFormat="1" ht="15" customHeight="1">
      <c r="A27" s="244" t="s">
        <v>673</v>
      </c>
      <c r="B27" s="121">
        <v>15707602</v>
      </c>
      <c r="C27" s="121">
        <v>2181065</v>
      </c>
      <c r="D27" s="121">
        <v>17888667</v>
      </c>
    </row>
    <row r="28" spans="1:4" s="26" customFormat="1" ht="15" customHeight="1">
      <c r="A28" s="244" t="s">
        <v>674</v>
      </c>
      <c r="B28" s="121">
        <v>0</v>
      </c>
      <c r="C28" s="121">
        <v>0</v>
      </c>
      <c r="D28" s="121">
        <v>0</v>
      </c>
    </row>
    <row r="29" spans="1:4" s="21" customFormat="1" ht="15" customHeight="1">
      <c r="A29" s="245" t="s">
        <v>675</v>
      </c>
      <c r="B29" s="122">
        <v>85656698</v>
      </c>
      <c r="C29" s="122">
        <v>6692112</v>
      </c>
      <c r="D29" s="122">
        <v>92348810</v>
      </c>
    </row>
    <row r="30" spans="1:4" s="21" customFormat="1" ht="15" customHeight="1">
      <c r="A30" s="244" t="s">
        <v>676</v>
      </c>
      <c r="B30" s="121">
        <v>0</v>
      </c>
      <c r="C30" s="121">
        <v>0</v>
      </c>
      <c r="D30" s="121">
        <v>0</v>
      </c>
    </row>
    <row r="31" spans="1:4" s="21" customFormat="1" ht="15" customHeight="1">
      <c r="A31" s="244" t="s">
        <v>677</v>
      </c>
      <c r="B31" s="121">
        <v>424644</v>
      </c>
      <c r="C31" s="121">
        <v>0</v>
      </c>
      <c r="D31" s="121">
        <v>424644</v>
      </c>
    </row>
    <row r="32" spans="1:4" s="21" customFormat="1" ht="15" customHeight="1">
      <c r="A32" s="243" t="s">
        <v>678</v>
      </c>
      <c r="B32" s="122">
        <v>427891793</v>
      </c>
      <c r="C32" s="122">
        <v>70602701</v>
      </c>
      <c r="D32" s="122">
        <v>498494494</v>
      </c>
    </row>
    <row r="33" spans="1:4" s="78" customFormat="1" ht="15" customHeight="1">
      <c r="A33" s="120" t="s">
        <v>679</v>
      </c>
      <c r="B33" s="121">
        <v>44953786.397399999</v>
      </c>
      <c r="C33" s="121">
        <v>8415320.2765999995</v>
      </c>
      <c r="D33" s="121">
        <v>53369106.674000002</v>
      </c>
    </row>
    <row r="34" spans="1:4" s="27" customFormat="1" ht="15" customHeight="1">
      <c r="A34" s="120" t="s">
        <v>680</v>
      </c>
      <c r="B34" s="246">
        <v>0.32029999999999997</v>
      </c>
      <c r="C34" s="246">
        <v>0.19450000000000001</v>
      </c>
      <c r="D34" s="246">
        <v>0.30249999999999999</v>
      </c>
    </row>
    <row r="35" spans="1:4" ht="3.75" customHeight="1" thickBot="1">
      <c r="A35" s="118"/>
      <c r="B35" s="118"/>
      <c r="C35" s="118"/>
      <c r="D35" s="118"/>
    </row>
    <row r="36" spans="1:4" ht="24.95" customHeight="1" thickTop="1">
      <c r="A36" s="777" t="s">
        <v>681</v>
      </c>
      <c r="B36" s="777"/>
      <c r="C36" s="777"/>
      <c r="D36" s="777"/>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9.140625" style="633" bestFit="1" customWidth="1"/>
    <col min="3" max="3" width="7.5703125" style="633" bestFit="1" customWidth="1"/>
    <col min="4" max="4" width="9.28515625" style="633" bestFit="1" customWidth="1"/>
    <col min="5" max="5" width="10.7109375" style="633" customWidth="1"/>
    <col min="6" max="16384" width="9.140625" style="633"/>
  </cols>
  <sheetData>
    <row r="1" spans="1:7" s="28" customFormat="1" ht="30" customHeight="1">
      <c r="A1" s="749" t="s">
        <v>442</v>
      </c>
      <c r="B1" s="749"/>
      <c r="C1" s="749"/>
      <c r="D1" s="749"/>
      <c r="E1" s="749"/>
      <c r="F1" s="47"/>
      <c r="G1" s="47"/>
    </row>
    <row r="2" spans="1:7" s="28" customFormat="1" ht="15" customHeight="1">
      <c r="A2" s="750" t="s">
        <v>682</v>
      </c>
      <c r="B2" s="750"/>
      <c r="C2" s="750"/>
      <c r="D2" s="750"/>
      <c r="E2" s="750"/>
      <c r="F2" s="47"/>
      <c r="G2" s="47"/>
    </row>
    <row r="3" spans="1:7" s="28" customFormat="1" ht="15" customHeight="1">
      <c r="A3" s="761" t="s">
        <v>1500</v>
      </c>
      <c r="B3" s="761"/>
      <c r="C3" s="761"/>
      <c r="D3" s="761"/>
      <c r="E3" s="761"/>
      <c r="F3" s="47"/>
      <c r="G3" s="47"/>
    </row>
    <row r="4" spans="1:7" s="29" customFormat="1" ht="30" customHeight="1">
      <c r="A4" s="751" t="s">
        <v>512</v>
      </c>
      <c r="B4" s="751"/>
      <c r="C4" s="751"/>
      <c r="D4" s="751"/>
      <c r="E4" s="751"/>
      <c r="F4" s="47"/>
      <c r="G4" s="47"/>
    </row>
    <row r="5" spans="1:7" ht="15" customHeight="1">
      <c r="A5" s="125"/>
      <c r="B5" s="126"/>
      <c r="C5" s="126"/>
      <c r="D5" s="47"/>
      <c r="E5" s="47"/>
      <c r="F5" s="47"/>
      <c r="G5" s="47"/>
    </row>
    <row r="6" spans="1:7" ht="30" customHeight="1">
      <c r="A6" s="150"/>
      <c r="B6" s="127" t="s">
        <v>60</v>
      </c>
      <c r="C6" s="127" t="s">
        <v>58</v>
      </c>
      <c r="D6" s="128" t="s">
        <v>519</v>
      </c>
      <c r="E6" s="129" t="s">
        <v>683</v>
      </c>
      <c r="F6" s="47"/>
      <c r="G6" s="47"/>
    </row>
    <row r="7" spans="1:7" ht="15" customHeight="1">
      <c r="A7" s="179" t="s">
        <v>684</v>
      </c>
      <c r="B7" s="339">
        <v>3758602.7641100003</v>
      </c>
      <c r="C7" s="339">
        <v>613144.90341999999</v>
      </c>
      <c r="D7" s="339">
        <v>4371747.6675300002</v>
      </c>
      <c r="E7" s="130">
        <v>0.96319569300078378</v>
      </c>
      <c r="F7" s="47"/>
      <c r="G7" s="47"/>
    </row>
    <row r="8" spans="1:7" ht="15" customHeight="1">
      <c r="A8" s="179" t="s">
        <v>685</v>
      </c>
      <c r="B8" s="339">
        <v>16054.12874</v>
      </c>
      <c r="C8" s="339">
        <v>1894.06025</v>
      </c>
      <c r="D8" s="339">
        <v>17948.188989999999</v>
      </c>
      <c r="E8" s="130">
        <v>3.9543952778270577E-3</v>
      </c>
      <c r="F8" s="47"/>
      <c r="G8" s="47"/>
    </row>
    <row r="9" spans="1:7" ht="15" customHeight="1">
      <c r="A9" s="179" t="s">
        <v>686</v>
      </c>
      <c r="B9" s="339">
        <v>13567.49037</v>
      </c>
      <c r="C9" s="339">
        <v>8315.0454300000001</v>
      </c>
      <c r="D9" s="339">
        <v>21882.535799999998</v>
      </c>
      <c r="E9" s="130">
        <v>4.8212215885744094E-3</v>
      </c>
      <c r="F9" s="47"/>
      <c r="G9" s="47"/>
    </row>
    <row r="10" spans="1:7" ht="15" customHeight="1">
      <c r="A10" s="179" t="s">
        <v>687</v>
      </c>
      <c r="B10" s="339">
        <v>590.05277999999998</v>
      </c>
      <c r="C10" s="339">
        <v>247.22844000000001</v>
      </c>
      <c r="D10" s="339">
        <v>837.28121999999996</v>
      </c>
      <c r="E10" s="130">
        <v>1.8447214392638717E-4</v>
      </c>
      <c r="F10" s="47"/>
      <c r="G10" s="47"/>
    </row>
    <row r="11" spans="1:7" ht="15" customHeight="1">
      <c r="A11" s="179" t="s">
        <v>688</v>
      </c>
      <c r="B11" s="339">
        <v>4687.0662300000004</v>
      </c>
      <c r="C11" s="339">
        <v>8600.7720000000008</v>
      </c>
      <c r="D11" s="339">
        <v>13287.838230000001</v>
      </c>
      <c r="E11" s="130">
        <v>2.927613743008723E-3</v>
      </c>
      <c r="F11" s="47"/>
      <c r="G11" s="47"/>
    </row>
    <row r="12" spans="1:7" ht="15" customHeight="1">
      <c r="A12" s="179" t="s">
        <v>689</v>
      </c>
      <c r="B12" s="339">
        <v>869.55021999999997</v>
      </c>
      <c r="C12" s="339">
        <v>937.52624000000003</v>
      </c>
      <c r="D12" s="339">
        <v>1807.07646</v>
      </c>
      <c r="E12" s="130">
        <v>3.9814014796021136E-4</v>
      </c>
      <c r="F12" s="47"/>
      <c r="G12" s="47"/>
    </row>
    <row r="13" spans="1:7" ht="15" customHeight="1">
      <c r="A13" s="179" t="s">
        <v>690</v>
      </c>
      <c r="B13" s="339">
        <v>1479.60295</v>
      </c>
      <c r="C13" s="339">
        <v>169.5145</v>
      </c>
      <c r="D13" s="339">
        <v>1649.11745</v>
      </c>
      <c r="E13" s="130">
        <v>3.633381763750973E-4</v>
      </c>
      <c r="F13" s="47"/>
      <c r="G13" s="47"/>
    </row>
    <row r="14" spans="1:7" ht="15" customHeight="1">
      <c r="A14" s="179" t="s">
        <v>691</v>
      </c>
      <c r="B14" s="339">
        <v>620.45058999999992</v>
      </c>
      <c r="C14" s="339">
        <v>47.204529999999998</v>
      </c>
      <c r="D14" s="339">
        <v>667.6551199999999</v>
      </c>
      <c r="E14" s="130">
        <v>1.4709964638861636E-4</v>
      </c>
      <c r="F14" s="47"/>
      <c r="G14" s="47"/>
    </row>
    <row r="15" spans="1:7" ht="15" customHeight="1">
      <c r="A15" s="179" t="s">
        <v>692</v>
      </c>
      <c r="B15" s="339">
        <v>1728.4592700000001</v>
      </c>
      <c r="C15" s="339">
        <v>14869.06359</v>
      </c>
      <c r="D15" s="339">
        <v>16597.522860000001</v>
      </c>
      <c r="E15" s="130">
        <v>3.6568127323474684E-3</v>
      </c>
      <c r="F15" s="47"/>
      <c r="G15" s="47"/>
    </row>
    <row r="16" spans="1:7" ht="15" customHeight="1">
      <c r="A16" s="179" t="s">
        <v>693</v>
      </c>
      <c r="B16" s="339">
        <v>1359.15419</v>
      </c>
      <c r="C16" s="339">
        <v>6133.7447199999997</v>
      </c>
      <c r="D16" s="339">
        <v>7492.8989099999999</v>
      </c>
      <c r="E16" s="130">
        <v>1.6508564782468065E-3</v>
      </c>
      <c r="F16" s="47"/>
      <c r="G16" s="47"/>
    </row>
    <row r="17" spans="1:7" ht="15" customHeight="1">
      <c r="A17" s="179" t="s">
        <v>694</v>
      </c>
      <c r="B17" s="339">
        <v>50599.049570000003</v>
      </c>
      <c r="C17" s="339">
        <v>63031.13579</v>
      </c>
      <c r="D17" s="339">
        <v>113630.18536</v>
      </c>
      <c r="E17" s="130">
        <v>2.503532075891058E-2</v>
      </c>
      <c r="F17" s="47"/>
      <c r="G17" s="47"/>
    </row>
    <row r="18" spans="1:7" ht="15" customHeight="1">
      <c r="A18" s="179" t="s">
        <v>695</v>
      </c>
      <c r="B18" s="339">
        <v>39814.477890000002</v>
      </c>
      <c r="C18" s="339">
        <v>40141.652620000001</v>
      </c>
      <c r="D18" s="339">
        <v>79956.130510000003</v>
      </c>
      <c r="E18" s="130">
        <v>1.7616158660811381E-2</v>
      </c>
      <c r="F18" s="47"/>
      <c r="G18" s="47"/>
    </row>
    <row r="19" spans="1:7" ht="15" customHeight="1">
      <c r="A19" s="180" t="s">
        <v>696</v>
      </c>
      <c r="B19" s="340">
        <v>3830664.4325000001</v>
      </c>
      <c r="C19" s="340">
        <v>708130.4347300001</v>
      </c>
      <c r="D19" s="340">
        <v>4538794.86723</v>
      </c>
      <c r="E19" s="131">
        <v>1</v>
      </c>
      <c r="F19" s="47"/>
      <c r="G19" s="47"/>
    </row>
    <row r="20" spans="1:7" ht="15" customHeight="1">
      <c r="A20" s="181" t="s">
        <v>697</v>
      </c>
      <c r="B20" s="339">
        <v>59307.814410000006</v>
      </c>
      <c r="C20" s="339">
        <v>49401.416799999999</v>
      </c>
      <c r="D20" s="339">
        <v>108709.23121</v>
      </c>
      <c r="E20" s="130"/>
      <c r="F20" s="47"/>
      <c r="G20" s="47"/>
    </row>
    <row r="21" spans="1:7" s="30" customFormat="1" ht="15" customHeight="1" thickBot="1">
      <c r="A21" s="182" t="s">
        <v>698</v>
      </c>
      <c r="B21" s="132">
        <v>0.84398271888366527</v>
      </c>
      <c r="C21" s="132">
        <v>0.15601728111633473</v>
      </c>
      <c r="D21" s="132">
        <v>1</v>
      </c>
      <c r="E21" s="132"/>
      <c r="F21" s="307"/>
      <c r="G21" s="307"/>
    </row>
    <row r="22" spans="1:7" ht="15" customHeight="1" thickTop="1">
      <c r="A22" s="133" t="s">
        <v>699</v>
      </c>
      <c r="B22" s="134"/>
      <c r="C22" s="134"/>
      <c r="D22" s="135"/>
      <c r="E22" s="135"/>
      <c r="F22" s="47"/>
      <c r="G22" s="47"/>
    </row>
    <row r="23" spans="1:7" ht="132" customHeight="1">
      <c r="A23" s="764" t="s">
        <v>558</v>
      </c>
      <c r="B23" s="766"/>
      <c r="C23" s="766"/>
      <c r="D23" s="766"/>
      <c r="E23" s="766"/>
      <c r="F23" s="47"/>
      <c r="G23" s="47"/>
    </row>
    <row r="24" spans="1:7" ht="130.5" customHeight="1">
      <c r="A24" s="764" t="s">
        <v>1245</v>
      </c>
      <c r="B24" s="765"/>
      <c r="C24" s="765"/>
      <c r="D24" s="765"/>
      <c r="E24" s="765"/>
      <c r="F24" s="47"/>
      <c r="G24" s="47"/>
    </row>
    <row r="25" spans="1:7" ht="15" customHeight="1">
      <c r="A25" s="133" t="s">
        <v>700</v>
      </c>
      <c r="B25" s="136"/>
      <c r="C25" s="136"/>
      <c r="D25" s="133"/>
      <c r="E25" s="133"/>
      <c r="F25" s="47"/>
      <c r="G25" s="47"/>
    </row>
    <row r="26" spans="1:7" ht="15" customHeight="1">
      <c r="A26" s="551"/>
      <c r="B26" s="285"/>
      <c r="C26" s="285"/>
      <c r="D26" s="631"/>
      <c r="E26" s="631"/>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3" customWidth="1"/>
    <col min="3" max="3" width="12.140625" style="633" bestFit="1" customWidth="1"/>
    <col min="4" max="7" width="10.7109375" style="633" customWidth="1"/>
    <col min="8" max="8" width="6.140625" style="633" customWidth="1"/>
    <col min="9" max="15" width="10.7109375" style="633" customWidth="1"/>
    <col min="16" max="256" width="9.140625" style="633"/>
    <col min="257" max="258" width="10.7109375" style="633" customWidth="1"/>
    <col min="259" max="259" width="12.140625" style="633" bestFit="1" customWidth="1"/>
    <col min="260" max="263" width="10.7109375" style="633" customWidth="1"/>
    <col min="264" max="264" width="6.140625" style="633" customWidth="1"/>
    <col min="265" max="271" width="10.7109375" style="633" customWidth="1"/>
    <col min="272" max="512" width="9.140625" style="633"/>
    <col min="513" max="514" width="10.7109375" style="633" customWidth="1"/>
    <col min="515" max="515" width="12.140625" style="633" bestFit="1" customWidth="1"/>
    <col min="516" max="519" width="10.7109375" style="633" customWidth="1"/>
    <col min="520" max="520" width="6.140625" style="633" customWidth="1"/>
    <col min="521" max="527" width="10.7109375" style="633" customWidth="1"/>
    <col min="528" max="768" width="9.140625" style="633"/>
    <col min="769" max="770" width="10.7109375" style="633" customWidth="1"/>
    <col min="771" max="771" width="12.140625" style="633" bestFit="1" customWidth="1"/>
    <col min="772" max="775" width="10.7109375" style="633" customWidth="1"/>
    <col min="776" max="776" width="6.140625" style="633" customWidth="1"/>
    <col min="777" max="783" width="10.7109375" style="633" customWidth="1"/>
    <col min="784" max="1024" width="9.140625" style="633"/>
    <col min="1025" max="1026" width="10.7109375" style="633" customWidth="1"/>
    <col min="1027" max="1027" width="12.140625" style="633" bestFit="1" customWidth="1"/>
    <col min="1028" max="1031" width="10.7109375" style="633" customWidth="1"/>
    <col min="1032" max="1032" width="6.140625" style="633" customWidth="1"/>
    <col min="1033" max="1039" width="10.7109375" style="633" customWidth="1"/>
    <col min="1040" max="1280" width="9.140625" style="633"/>
    <col min="1281" max="1282" width="10.7109375" style="633" customWidth="1"/>
    <col min="1283" max="1283" width="12.140625" style="633" bestFit="1" customWidth="1"/>
    <col min="1284" max="1287" width="10.7109375" style="633" customWidth="1"/>
    <col min="1288" max="1288" width="6.140625" style="633" customWidth="1"/>
    <col min="1289" max="1295" width="10.7109375" style="633" customWidth="1"/>
    <col min="1296" max="1536" width="9.140625" style="633"/>
    <col min="1537" max="1538" width="10.7109375" style="633" customWidth="1"/>
    <col min="1539" max="1539" width="12.140625" style="633" bestFit="1" customWidth="1"/>
    <col min="1540" max="1543" width="10.7109375" style="633" customWidth="1"/>
    <col min="1544" max="1544" width="6.140625" style="633" customWidth="1"/>
    <col min="1545" max="1551" width="10.7109375" style="633" customWidth="1"/>
    <col min="1552" max="1792" width="9.140625" style="633"/>
    <col min="1793" max="1794" width="10.7109375" style="633" customWidth="1"/>
    <col min="1795" max="1795" width="12.140625" style="633" bestFit="1" customWidth="1"/>
    <col min="1796" max="1799" width="10.7109375" style="633" customWidth="1"/>
    <col min="1800" max="1800" width="6.140625" style="633" customWidth="1"/>
    <col min="1801" max="1807" width="10.7109375" style="633" customWidth="1"/>
    <col min="1808" max="2048" width="9.140625" style="633"/>
    <col min="2049" max="2050" width="10.7109375" style="633" customWidth="1"/>
    <col min="2051" max="2051" width="12.140625" style="633" bestFit="1" customWidth="1"/>
    <col min="2052" max="2055" width="10.7109375" style="633" customWidth="1"/>
    <col min="2056" max="2056" width="6.140625" style="633" customWidth="1"/>
    <col min="2057" max="2063" width="10.7109375" style="633" customWidth="1"/>
    <col min="2064" max="2304" width="9.140625" style="633"/>
    <col min="2305" max="2306" width="10.7109375" style="633" customWidth="1"/>
    <col min="2307" max="2307" width="12.140625" style="633" bestFit="1" customWidth="1"/>
    <col min="2308" max="2311" width="10.7109375" style="633" customWidth="1"/>
    <col min="2312" max="2312" width="6.140625" style="633" customWidth="1"/>
    <col min="2313" max="2319" width="10.7109375" style="633" customWidth="1"/>
    <col min="2320" max="2560" width="9.140625" style="633"/>
    <col min="2561" max="2562" width="10.7109375" style="633" customWidth="1"/>
    <col min="2563" max="2563" width="12.140625" style="633" bestFit="1" customWidth="1"/>
    <col min="2564" max="2567" width="10.7109375" style="633" customWidth="1"/>
    <col min="2568" max="2568" width="6.140625" style="633" customWidth="1"/>
    <col min="2569" max="2575" width="10.7109375" style="633" customWidth="1"/>
    <col min="2576" max="2816" width="9.140625" style="633"/>
    <col min="2817" max="2818" width="10.7109375" style="633" customWidth="1"/>
    <col min="2819" max="2819" width="12.140625" style="633" bestFit="1" customWidth="1"/>
    <col min="2820" max="2823" width="10.7109375" style="633" customWidth="1"/>
    <col min="2824" max="2824" width="6.140625" style="633" customWidth="1"/>
    <col min="2825" max="2831" width="10.7109375" style="633" customWidth="1"/>
    <col min="2832" max="3072" width="9.140625" style="633"/>
    <col min="3073" max="3074" width="10.7109375" style="633" customWidth="1"/>
    <col min="3075" max="3075" width="12.140625" style="633" bestFit="1" customWidth="1"/>
    <col min="3076" max="3079" width="10.7109375" style="633" customWidth="1"/>
    <col min="3080" max="3080" width="6.140625" style="633" customWidth="1"/>
    <col min="3081" max="3087" width="10.7109375" style="633" customWidth="1"/>
    <col min="3088" max="3328" width="9.140625" style="633"/>
    <col min="3329" max="3330" width="10.7109375" style="633" customWidth="1"/>
    <col min="3331" max="3331" width="12.140625" style="633" bestFit="1" customWidth="1"/>
    <col min="3332" max="3335" width="10.7109375" style="633" customWidth="1"/>
    <col min="3336" max="3336" width="6.140625" style="633" customWidth="1"/>
    <col min="3337" max="3343" width="10.7109375" style="633" customWidth="1"/>
    <col min="3344" max="3584" width="9.140625" style="633"/>
    <col min="3585" max="3586" width="10.7109375" style="633" customWidth="1"/>
    <col min="3587" max="3587" width="12.140625" style="633" bestFit="1" customWidth="1"/>
    <col min="3588" max="3591" width="10.7109375" style="633" customWidth="1"/>
    <col min="3592" max="3592" width="6.140625" style="633" customWidth="1"/>
    <col min="3593" max="3599" width="10.7109375" style="633" customWidth="1"/>
    <col min="3600" max="3840" width="9.140625" style="633"/>
    <col min="3841" max="3842" width="10.7109375" style="633" customWidth="1"/>
    <col min="3843" max="3843" width="12.140625" style="633" bestFit="1" customWidth="1"/>
    <col min="3844" max="3847" width="10.7109375" style="633" customWidth="1"/>
    <col min="3848" max="3848" width="6.140625" style="633" customWidth="1"/>
    <col min="3849" max="3855" width="10.7109375" style="633" customWidth="1"/>
    <col min="3856" max="4096" width="9.140625" style="633"/>
    <col min="4097" max="4098" width="10.7109375" style="633" customWidth="1"/>
    <col min="4099" max="4099" width="12.140625" style="633" bestFit="1" customWidth="1"/>
    <col min="4100" max="4103" width="10.7109375" style="633" customWidth="1"/>
    <col min="4104" max="4104" width="6.140625" style="633" customWidth="1"/>
    <col min="4105" max="4111" width="10.7109375" style="633" customWidth="1"/>
    <col min="4112" max="4352" width="9.140625" style="633"/>
    <col min="4353" max="4354" width="10.7109375" style="633" customWidth="1"/>
    <col min="4355" max="4355" width="12.140625" style="633" bestFit="1" customWidth="1"/>
    <col min="4356" max="4359" width="10.7109375" style="633" customWidth="1"/>
    <col min="4360" max="4360" width="6.140625" style="633" customWidth="1"/>
    <col min="4361" max="4367" width="10.7109375" style="633" customWidth="1"/>
    <col min="4368" max="4608" width="9.140625" style="633"/>
    <col min="4609" max="4610" width="10.7109375" style="633" customWidth="1"/>
    <col min="4611" max="4611" width="12.140625" style="633" bestFit="1" customWidth="1"/>
    <col min="4612" max="4615" width="10.7109375" style="633" customWidth="1"/>
    <col min="4616" max="4616" width="6.140625" style="633" customWidth="1"/>
    <col min="4617" max="4623" width="10.7109375" style="633" customWidth="1"/>
    <col min="4624" max="4864" width="9.140625" style="633"/>
    <col min="4865" max="4866" width="10.7109375" style="633" customWidth="1"/>
    <col min="4867" max="4867" width="12.140625" style="633" bestFit="1" customWidth="1"/>
    <col min="4868" max="4871" width="10.7109375" style="633" customWidth="1"/>
    <col min="4872" max="4872" width="6.140625" style="633" customWidth="1"/>
    <col min="4873" max="4879" width="10.7109375" style="633" customWidth="1"/>
    <col min="4880" max="5120" width="9.140625" style="633"/>
    <col min="5121" max="5122" width="10.7109375" style="633" customWidth="1"/>
    <col min="5123" max="5123" width="12.140625" style="633" bestFit="1" customWidth="1"/>
    <col min="5124" max="5127" width="10.7109375" style="633" customWidth="1"/>
    <col min="5128" max="5128" width="6.140625" style="633" customWidth="1"/>
    <col min="5129" max="5135" width="10.7109375" style="633" customWidth="1"/>
    <col min="5136" max="5376" width="9.140625" style="633"/>
    <col min="5377" max="5378" width="10.7109375" style="633" customWidth="1"/>
    <col min="5379" max="5379" width="12.140625" style="633" bestFit="1" customWidth="1"/>
    <col min="5380" max="5383" width="10.7109375" style="633" customWidth="1"/>
    <col min="5384" max="5384" width="6.140625" style="633" customWidth="1"/>
    <col min="5385" max="5391" width="10.7109375" style="633" customWidth="1"/>
    <col min="5392" max="5632" width="9.140625" style="633"/>
    <col min="5633" max="5634" width="10.7109375" style="633" customWidth="1"/>
    <col min="5635" max="5635" width="12.140625" style="633" bestFit="1" customWidth="1"/>
    <col min="5636" max="5639" width="10.7109375" style="633" customWidth="1"/>
    <col min="5640" max="5640" width="6.140625" style="633" customWidth="1"/>
    <col min="5641" max="5647" width="10.7109375" style="633" customWidth="1"/>
    <col min="5648" max="5888" width="9.140625" style="633"/>
    <col min="5889" max="5890" width="10.7109375" style="633" customWidth="1"/>
    <col min="5891" max="5891" width="12.140625" style="633" bestFit="1" customWidth="1"/>
    <col min="5892" max="5895" width="10.7109375" style="633" customWidth="1"/>
    <col min="5896" max="5896" width="6.140625" style="633" customWidth="1"/>
    <col min="5897" max="5903" width="10.7109375" style="633" customWidth="1"/>
    <col min="5904" max="6144" width="9.140625" style="633"/>
    <col min="6145" max="6146" width="10.7109375" style="633" customWidth="1"/>
    <col min="6147" max="6147" width="12.140625" style="633" bestFit="1" customWidth="1"/>
    <col min="6148" max="6151" width="10.7109375" style="633" customWidth="1"/>
    <col min="6152" max="6152" width="6.140625" style="633" customWidth="1"/>
    <col min="6153" max="6159" width="10.7109375" style="633" customWidth="1"/>
    <col min="6160" max="6400" width="9.140625" style="633"/>
    <col min="6401" max="6402" width="10.7109375" style="633" customWidth="1"/>
    <col min="6403" max="6403" width="12.140625" style="633" bestFit="1" customWidth="1"/>
    <col min="6404" max="6407" width="10.7109375" style="633" customWidth="1"/>
    <col min="6408" max="6408" width="6.140625" style="633" customWidth="1"/>
    <col min="6409" max="6415" width="10.7109375" style="633" customWidth="1"/>
    <col min="6416" max="6656" width="9.140625" style="633"/>
    <col min="6657" max="6658" width="10.7109375" style="633" customWidth="1"/>
    <col min="6659" max="6659" width="12.140625" style="633" bestFit="1" customWidth="1"/>
    <col min="6660" max="6663" width="10.7109375" style="633" customWidth="1"/>
    <col min="6664" max="6664" width="6.140625" style="633" customWidth="1"/>
    <col min="6665" max="6671" width="10.7109375" style="633" customWidth="1"/>
    <col min="6672" max="6912" width="9.140625" style="633"/>
    <col min="6913" max="6914" width="10.7109375" style="633" customWidth="1"/>
    <col min="6915" max="6915" width="12.140625" style="633" bestFit="1" customWidth="1"/>
    <col min="6916" max="6919" width="10.7109375" style="633" customWidth="1"/>
    <col min="6920" max="6920" width="6.140625" style="633" customWidth="1"/>
    <col min="6921" max="6927" width="10.7109375" style="633" customWidth="1"/>
    <col min="6928" max="7168" width="9.140625" style="633"/>
    <col min="7169" max="7170" width="10.7109375" style="633" customWidth="1"/>
    <col min="7171" max="7171" width="12.140625" style="633" bestFit="1" customWidth="1"/>
    <col min="7172" max="7175" width="10.7109375" style="633" customWidth="1"/>
    <col min="7176" max="7176" width="6.140625" style="633" customWidth="1"/>
    <col min="7177" max="7183" width="10.7109375" style="633" customWidth="1"/>
    <col min="7184" max="7424" width="9.140625" style="633"/>
    <col min="7425" max="7426" width="10.7109375" style="633" customWidth="1"/>
    <col min="7427" max="7427" width="12.140625" style="633" bestFit="1" customWidth="1"/>
    <col min="7428" max="7431" width="10.7109375" style="633" customWidth="1"/>
    <col min="7432" max="7432" width="6.140625" style="633" customWidth="1"/>
    <col min="7433" max="7439" width="10.7109375" style="633" customWidth="1"/>
    <col min="7440" max="7680" width="9.140625" style="633"/>
    <col min="7681" max="7682" width="10.7109375" style="633" customWidth="1"/>
    <col min="7683" max="7683" width="12.140625" style="633" bestFit="1" customWidth="1"/>
    <col min="7684" max="7687" width="10.7109375" style="633" customWidth="1"/>
    <col min="7688" max="7688" width="6.140625" style="633" customWidth="1"/>
    <col min="7689" max="7695" width="10.7109375" style="633" customWidth="1"/>
    <col min="7696" max="7936" width="9.140625" style="633"/>
    <col min="7937" max="7938" width="10.7109375" style="633" customWidth="1"/>
    <col min="7939" max="7939" width="12.140625" style="633" bestFit="1" customWidth="1"/>
    <col min="7940" max="7943" width="10.7109375" style="633" customWidth="1"/>
    <col min="7944" max="7944" width="6.140625" style="633" customWidth="1"/>
    <col min="7945" max="7951" width="10.7109375" style="633" customWidth="1"/>
    <col min="7952" max="8192" width="9.140625" style="633"/>
    <col min="8193" max="8194" width="10.7109375" style="633" customWidth="1"/>
    <col min="8195" max="8195" width="12.140625" style="633" bestFit="1" customWidth="1"/>
    <col min="8196" max="8199" width="10.7109375" style="633" customWidth="1"/>
    <col min="8200" max="8200" width="6.140625" style="633" customWidth="1"/>
    <col min="8201" max="8207" width="10.7109375" style="633" customWidth="1"/>
    <col min="8208" max="8448" width="9.140625" style="633"/>
    <col min="8449" max="8450" width="10.7109375" style="633" customWidth="1"/>
    <col min="8451" max="8451" width="12.140625" style="633" bestFit="1" customWidth="1"/>
    <col min="8452" max="8455" width="10.7109375" style="633" customWidth="1"/>
    <col min="8456" max="8456" width="6.140625" style="633" customWidth="1"/>
    <col min="8457" max="8463" width="10.7109375" style="633" customWidth="1"/>
    <col min="8464" max="8704" width="9.140625" style="633"/>
    <col min="8705" max="8706" width="10.7109375" style="633" customWidth="1"/>
    <col min="8707" max="8707" width="12.140625" style="633" bestFit="1" customWidth="1"/>
    <col min="8708" max="8711" width="10.7109375" style="633" customWidth="1"/>
    <col min="8712" max="8712" width="6.140625" style="633" customWidth="1"/>
    <col min="8713" max="8719" width="10.7109375" style="633" customWidth="1"/>
    <col min="8720" max="8960" width="9.140625" style="633"/>
    <col min="8961" max="8962" width="10.7109375" style="633" customWidth="1"/>
    <col min="8963" max="8963" width="12.140625" style="633" bestFit="1" customWidth="1"/>
    <col min="8964" max="8967" width="10.7109375" style="633" customWidth="1"/>
    <col min="8968" max="8968" width="6.140625" style="633" customWidth="1"/>
    <col min="8969" max="8975" width="10.7109375" style="633" customWidth="1"/>
    <col min="8976" max="9216" width="9.140625" style="633"/>
    <col min="9217" max="9218" width="10.7109375" style="633" customWidth="1"/>
    <col min="9219" max="9219" width="12.140625" style="633" bestFit="1" customWidth="1"/>
    <col min="9220" max="9223" width="10.7109375" style="633" customWidth="1"/>
    <col min="9224" max="9224" width="6.140625" style="633" customWidth="1"/>
    <col min="9225" max="9231" width="10.7109375" style="633" customWidth="1"/>
    <col min="9232" max="9472" width="9.140625" style="633"/>
    <col min="9473" max="9474" width="10.7109375" style="633" customWidth="1"/>
    <col min="9475" max="9475" width="12.140625" style="633" bestFit="1" customWidth="1"/>
    <col min="9476" max="9479" width="10.7109375" style="633" customWidth="1"/>
    <col min="9480" max="9480" width="6.140625" style="633" customWidth="1"/>
    <col min="9481" max="9487" width="10.7109375" style="633" customWidth="1"/>
    <col min="9488" max="9728" width="9.140625" style="633"/>
    <col min="9729" max="9730" width="10.7109375" style="633" customWidth="1"/>
    <col min="9731" max="9731" width="12.140625" style="633" bestFit="1" customWidth="1"/>
    <col min="9732" max="9735" width="10.7109375" style="633" customWidth="1"/>
    <col min="9736" max="9736" width="6.140625" style="633" customWidth="1"/>
    <col min="9737" max="9743" width="10.7109375" style="633" customWidth="1"/>
    <col min="9744" max="9984" width="9.140625" style="633"/>
    <col min="9985" max="9986" width="10.7109375" style="633" customWidth="1"/>
    <col min="9987" max="9987" width="12.140625" style="633" bestFit="1" customWidth="1"/>
    <col min="9988" max="9991" width="10.7109375" style="633" customWidth="1"/>
    <col min="9992" max="9992" width="6.140625" style="633" customWidth="1"/>
    <col min="9993" max="9999" width="10.7109375" style="633" customWidth="1"/>
    <col min="10000" max="10240" width="9.140625" style="633"/>
    <col min="10241" max="10242" width="10.7109375" style="633" customWidth="1"/>
    <col min="10243" max="10243" width="12.140625" style="633" bestFit="1" customWidth="1"/>
    <col min="10244" max="10247" width="10.7109375" style="633" customWidth="1"/>
    <col min="10248" max="10248" width="6.140625" style="633" customWidth="1"/>
    <col min="10249" max="10255" width="10.7109375" style="633" customWidth="1"/>
    <col min="10256" max="10496" width="9.140625" style="633"/>
    <col min="10497" max="10498" width="10.7109375" style="633" customWidth="1"/>
    <col min="10499" max="10499" width="12.140625" style="633" bestFit="1" customWidth="1"/>
    <col min="10500" max="10503" width="10.7109375" style="633" customWidth="1"/>
    <col min="10504" max="10504" width="6.140625" style="633" customWidth="1"/>
    <col min="10505" max="10511" width="10.7109375" style="633" customWidth="1"/>
    <col min="10512" max="10752" width="9.140625" style="633"/>
    <col min="10753" max="10754" width="10.7109375" style="633" customWidth="1"/>
    <col min="10755" max="10755" width="12.140625" style="633" bestFit="1" customWidth="1"/>
    <col min="10756" max="10759" width="10.7109375" style="633" customWidth="1"/>
    <col min="10760" max="10760" width="6.140625" style="633" customWidth="1"/>
    <col min="10761" max="10767" width="10.7109375" style="633" customWidth="1"/>
    <col min="10768" max="11008" width="9.140625" style="633"/>
    <col min="11009" max="11010" width="10.7109375" style="633" customWidth="1"/>
    <col min="11011" max="11011" width="12.140625" style="633" bestFit="1" customWidth="1"/>
    <col min="11012" max="11015" width="10.7109375" style="633" customWidth="1"/>
    <col min="11016" max="11016" width="6.140625" style="633" customWidth="1"/>
    <col min="11017" max="11023" width="10.7109375" style="633" customWidth="1"/>
    <col min="11024" max="11264" width="9.140625" style="633"/>
    <col min="11265" max="11266" width="10.7109375" style="633" customWidth="1"/>
    <col min="11267" max="11267" width="12.140625" style="633" bestFit="1" customWidth="1"/>
    <col min="11268" max="11271" width="10.7109375" style="633" customWidth="1"/>
    <col min="11272" max="11272" width="6.140625" style="633" customWidth="1"/>
    <col min="11273" max="11279" width="10.7109375" style="633" customWidth="1"/>
    <col min="11280" max="11520" width="9.140625" style="633"/>
    <col min="11521" max="11522" width="10.7109375" style="633" customWidth="1"/>
    <col min="11523" max="11523" width="12.140625" style="633" bestFit="1" customWidth="1"/>
    <col min="11524" max="11527" width="10.7109375" style="633" customWidth="1"/>
    <col min="11528" max="11528" width="6.140625" style="633" customWidth="1"/>
    <col min="11529" max="11535" width="10.7109375" style="633" customWidth="1"/>
    <col min="11536" max="11776" width="9.140625" style="633"/>
    <col min="11777" max="11778" width="10.7109375" style="633" customWidth="1"/>
    <col min="11779" max="11779" width="12.140625" style="633" bestFit="1" customWidth="1"/>
    <col min="11780" max="11783" width="10.7109375" style="633" customWidth="1"/>
    <col min="11784" max="11784" width="6.140625" style="633" customWidth="1"/>
    <col min="11785" max="11791" width="10.7109375" style="633" customWidth="1"/>
    <col min="11792" max="12032" width="9.140625" style="633"/>
    <col min="12033" max="12034" width="10.7109375" style="633" customWidth="1"/>
    <col min="12035" max="12035" width="12.140625" style="633" bestFit="1" customWidth="1"/>
    <col min="12036" max="12039" width="10.7109375" style="633" customWidth="1"/>
    <col min="12040" max="12040" width="6.140625" style="633" customWidth="1"/>
    <col min="12041" max="12047" width="10.7109375" style="633" customWidth="1"/>
    <col min="12048" max="12288" width="9.140625" style="633"/>
    <col min="12289" max="12290" width="10.7109375" style="633" customWidth="1"/>
    <col min="12291" max="12291" width="12.140625" style="633" bestFit="1" customWidth="1"/>
    <col min="12292" max="12295" width="10.7109375" style="633" customWidth="1"/>
    <col min="12296" max="12296" width="6.140625" style="633" customWidth="1"/>
    <col min="12297" max="12303" width="10.7109375" style="633" customWidth="1"/>
    <col min="12304" max="12544" width="9.140625" style="633"/>
    <col min="12545" max="12546" width="10.7109375" style="633" customWidth="1"/>
    <col min="12547" max="12547" width="12.140625" style="633" bestFit="1" customWidth="1"/>
    <col min="12548" max="12551" width="10.7109375" style="633" customWidth="1"/>
    <col min="12552" max="12552" width="6.140625" style="633" customWidth="1"/>
    <col min="12553" max="12559" width="10.7109375" style="633" customWidth="1"/>
    <col min="12560" max="12800" width="9.140625" style="633"/>
    <col min="12801" max="12802" width="10.7109375" style="633" customWidth="1"/>
    <col min="12803" max="12803" width="12.140625" style="633" bestFit="1" customWidth="1"/>
    <col min="12804" max="12807" width="10.7109375" style="633" customWidth="1"/>
    <col min="12808" max="12808" width="6.140625" style="633" customWidth="1"/>
    <col min="12809" max="12815" width="10.7109375" style="633" customWidth="1"/>
    <col min="12816" max="13056" width="9.140625" style="633"/>
    <col min="13057" max="13058" width="10.7109375" style="633" customWidth="1"/>
    <col min="13059" max="13059" width="12.140625" style="633" bestFit="1" customWidth="1"/>
    <col min="13060" max="13063" width="10.7109375" style="633" customWidth="1"/>
    <col min="13064" max="13064" width="6.140625" style="633" customWidth="1"/>
    <col min="13065" max="13071" width="10.7109375" style="633" customWidth="1"/>
    <col min="13072" max="13312" width="9.140625" style="633"/>
    <col min="13313" max="13314" width="10.7109375" style="633" customWidth="1"/>
    <col min="13315" max="13315" width="12.140625" style="633" bestFit="1" customWidth="1"/>
    <col min="13316" max="13319" width="10.7109375" style="633" customWidth="1"/>
    <col min="13320" max="13320" width="6.140625" style="633" customWidth="1"/>
    <col min="13321" max="13327" width="10.7109375" style="633" customWidth="1"/>
    <col min="13328" max="13568" width="9.140625" style="633"/>
    <col min="13569" max="13570" width="10.7109375" style="633" customWidth="1"/>
    <col min="13571" max="13571" width="12.140625" style="633" bestFit="1" customWidth="1"/>
    <col min="13572" max="13575" width="10.7109375" style="633" customWidth="1"/>
    <col min="13576" max="13576" width="6.140625" style="633" customWidth="1"/>
    <col min="13577" max="13583" width="10.7109375" style="633" customWidth="1"/>
    <col min="13584" max="13824" width="9.140625" style="633"/>
    <col min="13825" max="13826" width="10.7109375" style="633" customWidth="1"/>
    <col min="13827" max="13827" width="12.140625" style="633" bestFit="1" customWidth="1"/>
    <col min="13828" max="13831" width="10.7109375" style="633" customWidth="1"/>
    <col min="13832" max="13832" width="6.140625" style="633" customWidth="1"/>
    <col min="13833" max="13839" width="10.7109375" style="633" customWidth="1"/>
    <col min="13840" max="14080" width="9.140625" style="633"/>
    <col min="14081" max="14082" width="10.7109375" style="633" customWidth="1"/>
    <col min="14083" max="14083" width="12.140625" style="633" bestFit="1" customWidth="1"/>
    <col min="14084" max="14087" width="10.7109375" style="633" customWidth="1"/>
    <col min="14088" max="14088" width="6.140625" style="633" customWidth="1"/>
    <col min="14089" max="14095" width="10.7109375" style="633" customWidth="1"/>
    <col min="14096" max="14336" width="9.140625" style="633"/>
    <col min="14337" max="14338" width="10.7109375" style="633" customWidth="1"/>
    <col min="14339" max="14339" width="12.140625" style="633" bestFit="1" customWidth="1"/>
    <col min="14340" max="14343" width="10.7109375" style="633" customWidth="1"/>
    <col min="14344" max="14344" width="6.140625" style="633" customWidth="1"/>
    <col min="14345" max="14351" width="10.7109375" style="633" customWidth="1"/>
    <col min="14352" max="14592" width="9.140625" style="633"/>
    <col min="14593" max="14594" width="10.7109375" style="633" customWidth="1"/>
    <col min="14595" max="14595" width="12.140625" style="633" bestFit="1" customWidth="1"/>
    <col min="14596" max="14599" width="10.7109375" style="633" customWidth="1"/>
    <col min="14600" max="14600" width="6.140625" style="633" customWidth="1"/>
    <col min="14601" max="14607" width="10.7109375" style="633" customWidth="1"/>
    <col min="14608" max="14848" width="9.140625" style="633"/>
    <col min="14849" max="14850" width="10.7109375" style="633" customWidth="1"/>
    <col min="14851" max="14851" width="12.140625" style="633" bestFit="1" customWidth="1"/>
    <col min="14852" max="14855" width="10.7109375" style="633" customWidth="1"/>
    <col min="14856" max="14856" width="6.140625" style="633" customWidth="1"/>
    <col min="14857" max="14863" width="10.7109375" style="633" customWidth="1"/>
    <col min="14864" max="15104" width="9.140625" style="633"/>
    <col min="15105" max="15106" width="10.7109375" style="633" customWidth="1"/>
    <col min="15107" max="15107" width="12.140625" style="633" bestFit="1" customWidth="1"/>
    <col min="15108" max="15111" width="10.7109375" style="633" customWidth="1"/>
    <col min="15112" max="15112" width="6.140625" style="633" customWidth="1"/>
    <col min="15113" max="15119" width="10.7109375" style="633" customWidth="1"/>
    <col min="15120" max="15360" width="9.140625" style="633"/>
    <col min="15361" max="15362" width="10.7109375" style="633" customWidth="1"/>
    <col min="15363" max="15363" width="12.140625" style="633" bestFit="1" customWidth="1"/>
    <col min="15364" max="15367" width="10.7109375" style="633" customWidth="1"/>
    <col min="15368" max="15368" width="6.140625" style="633" customWidth="1"/>
    <col min="15369" max="15375" width="10.7109375" style="633" customWidth="1"/>
    <col min="15376" max="15616" width="9.140625" style="633"/>
    <col min="15617" max="15618" width="10.7109375" style="633" customWidth="1"/>
    <col min="15619" max="15619" width="12.140625" style="633" bestFit="1" customWidth="1"/>
    <col min="15620" max="15623" width="10.7109375" style="633" customWidth="1"/>
    <col min="15624" max="15624" width="6.140625" style="633" customWidth="1"/>
    <col min="15625" max="15631" width="10.7109375" style="633" customWidth="1"/>
    <col min="15632" max="15872" width="9.140625" style="633"/>
    <col min="15873" max="15874" width="10.7109375" style="633" customWidth="1"/>
    <col min="15875" max="15875" width="12.140625" style="633" bestFit="1" customWidth="1"/>
    <col min="15876" max="15879" width="10.7109375" style="633" customWidth="1"/>
    <col min="15880" max="15880" width="6.140625" style="633" customWidth="1"/>
    <col min="15881" max="15887" width="10.7109375" style="633" customWidth="1"/>
    <col min="15888" max="16128" width="9.140625" style="633"/>
    <col min="16129" max="16130" width="10.7109375" style="633" customWidth="1"/>
    <col min="16131" max="16131" width="12.140625" style="633" bestFit="1" customWidth="1"/>
    <col min="16132" max="16135" width="10.7109375" style="633" customWidth="1"/>
    <col min="16136" max="16136" width="6.140625" style="633" customWidth="1"/>
    <col min="16137" max="16143" width="10.7109375" style="633" customWidth="1"/>
    <col min="16144" max="16384" width="9.140625" style="633"/>
  </cols>
  <sheetData>
    <row r="1" spans="1:15" ht="30" customHeight="1">
      <c r="A1" s="749" t="s">
        <v>442</v>
      </c>
      <c r="B1" s="749"/>
      <c r="C1" s="749"/>
      <c r="D1" s="749"/>
      <c r="E1" s="749"/>
      <c r="F1" s="749"/>
      <c r="G1" s="749"/>
      <c r="H1" s="749"/>
      <c r="I1" s="749"/>
      <c r="J1" s="749"/>
      <c r="K1" s="749"/>
      <c r="L1" s="749"/>
      <c r="M1" s="749"/>
      <c r="N1" s="749"/>
      <c r="O1" s="749"/>
    </row>
    <row r="2" spans="1:15" ht="15" customHeight="1">
      <c r="A2" s="750" t="s">
        <v>967</v>
      </c>
      <c r="B2" s="750"/>
      <c r="C2" s="750"/>
      <c r="D2" s="750"/>
      <c r="E2" s="750"/>
      <c r="F2" s="750"/>
      <c r="G2" s="750"/>
      <c r="H2" s="750"/>
      <c r="I2" s="750"/>
      <c r="J2" s="750"/>
      <c r="K2" s="750"/>
      <c r="L2" s="750"/>
      <c r="M2" s="750"/>
      <c r="N2" s="750"/>
      <c r="O2" s="750"/>
    </row>
    <row r="3" spans="1:15" ht="15" customHeight="1">
      <c r="A3" s="761" t="s">
        <v>1500</v>
      </c>
      <c r="B3" s="761"/>
      <c r="C3" s="761"/>
      <c r="D3" s="761"/>
      <c r="E3" s="761"/>
      <c r="F3" s="761"/>
      <c r="G3" s="761"/>
      <c r="H3" s="761"/>
      <c r="I3" s="761"/>
      <c r="J3" s="761"/>
      <c r="K3" s="761"/>
      <c r="L3" s="761"/>
      <c r="M3" s="761"/>
      <c r="N3" s="761"/>
      <c r="O3" s="761"/>
    </row>
    <row r="4" spans="1:15" ht="30" customHeight="1">
      <c r="A4" s="751" t="s">
        <v>512</v>
      </c>
      <c r="B4" s="751"/>
      <c r="C4" s="751"/>
      <c r="D4" s="751"/>
      <c r="E4" s="751"/>
      <c r="F4" s="751"/>
      <c r="G4" s="751"/>
      <c r="H4" s="751"/>
      <c r="I4" s="751"/>
      <c r="J4" s="751"/>
      <c r="K4" s="751"/>
      <c r="L4" s="751"/>
      <c r="M4" s="751"/>
      <c r="N4" s="751"/>
      <c r="O4" s="751"/>
    </row>
    <row r="5" spans="1:15" ht="15" customHeight="1">
      <c r="A5" s="47"/>
      <c r="B5" s="47"/>
      <c r="C5" s="47"/>
      <c r="D5" s="47"/>
      <c r="E5" s="47"/>
      <c r="F5" s="47"/>
      <c r="G5" s="47"/>
      <c r="H5" s="47"/>
      <c r="I5" s="47"/>
      <c r="J5" s="47"/>
      <c r="K5" s="47"/>
      <c r="L5" s="47"/>
      <c r="M5" s="47"/>
      <c r="N5" s="47"/>
      <c r="O5" s="47"/>
    </row>
    <row r="6" spans="1:15" s="34" customFormat="1" ht="30" customHeight="1">
      <c r="A6" s="768" t="s">
        <v>977</v>
      </c>
      <c r="B6" s="768"/>
      <c r="C6" s="768"/>
      <c r="D6" s="768"/>
      <c r="E6" s="768"/>
      <c r="F6" s="768"/>
      <c r="G6" s="768"/>
      <c r="H6" s="22"/>
      <c r="I6" s="768" t="s">
        <v>701</v>
      </c>
      <c r="J6" s="768"/>
      <c r="K6" s="768"/>
      <c r="L6" s="768"/>
      <c r="M6" s="768"/>
      <c r="N6" s="768"/>
      <c r="O6" s="768"/>
    </row>
    <row r="7" spans="1:15" s="34" customFormat="1" ht="15" customHeight="1">
      <c r="A7" s="223" t="s">
        <v>702</v>
      </c>
      <c r="B7" s="224" t="s">
        <v>703</v>
      </c>
      <c r="C7" s="224" t="s">
        <v>704</v>
      </c>
      <c r="D7" s="224" t="s">
        <v>705</v>
      </c>
      <c r="E7" s="224" t="s">
        <v>160</v>
      </c>
      <c r="F7" s="224" t="s">
        <v>683</v>
      </c>
      <c r="G7" s="225"/>
      <c r="H7" s="22"/>
      <c r="I7" s="223" t="s">
        <v>702</v>
      </c>
      <c r="J7" s="226" t="s">
        <v>156</v>
      </c>
      <c r="K7" s="226" t="s">
        <v>157</v>
      </c>
      <c r="L7" s="226" t="s">
        <v>158</v>
      </c>
      <c r="M7" s="226" t="s">
        <v>706</v>
      </c>
      <c r="N7" s="226" t="s">
        <v>160</v>
      </c>
      <c r="O7" s="226" t="s">
        <v>683</v>
      </c>
    </row>
    <row r="8" spans="1:15" s="34" customFormat="1" ht="15" customHeight="1">
      <c r="A8" s="227" t="s">
        <v>992</v>
      </c>
      <c r="B8" s="228">
        <v>354266.52669999999</v>
      </c>
      <c r="C8" s="228">
        <v>1025327.89235</v>
      </c>
      <c r="D8" s="228">
        <v>2340215.11779</v>
      </c>
      <c r="E8" s="228">
        <v>3719809.5368400002</v>
      </c>
      <c r="F8" s="229">
        <v>0.89579950817107368</v>
      </c>
      <c r="G8" s="166"/>
      <c r="H8" s="22"/>
      <c r="I8" s="227" t="s">
        <v>992</v>
      </c>
      <c r="J8" s="228">
        <v>341671.50608999998</v>
      </c>
      <c r="K8" s="228">
        <v>12595.02061</v>
      </c>
      <c r="L8" s="232">
        <v>0</v>
      </c>
      <c r="M8" s="232">
        <v>0</v>
      </c>
      <c r="N8" s="228">
        <v>354266.52669999999</v>
      </c>
      <c r="O8" s="229">
        <v>0.97374308128548548</v>
      </c>
    </row>
    <row r="9" spans="1:15" s="34" customFormat="1" ht="15" customHeight="1">
      <c r="A9" s="227" t="s">
        <v>993</v>
      </c>
      <c r="B9" s="228">
        <v>9552.7738000000008</v>
      </c>
      <c r="C9" s="228">
        <v>203820.76780999999</v>
      </c>
      <c r="D9" s="228">
        <v>219319.24256000001</v>
      </c>
      <c r="E9" s="228">
        <v>432692.78417</v>
      </c>
      <c r="F9" s="229">
        <v>0.10420049182892629</v>
      </c>
      <c r="G9" s="166"/>
      <c r="H9" s="22"/>
      <c r="I9" s="227" t="s">
        <v>993</v>
      </c>
      <c r="J9" s="228">
        <v>8349.65409</v>
      </c>
      <c r="K9" s="228">
        <v>1203.1197099999999</v>
      </c>
      <c r="L9" s="232">
        <v>0</v>
      </c>
      <c r="M9" s="232">
        <v>0</v>
      </c>
      <c r="N9" s="228">
        <v>9552.7738000000008</v>
      </c>
      <c r="O9" s="229">
        <v>2.6256918714514434E-2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720</v>
      </c>
      <c r="B11" s="512">
        <v>363819.30050000001</v>
      </c>
      <c r="C11" s="512">
        <v>1229148.66016</v>
      </c>
      <c r="D11" s="512">
        <v>2559534.3603499997</v>
      </c>
      <c r="E11" s="512">
        <v>4152502.3210100001</v>
      </c>
      <c r="F11" s="513">
        <v>1</v>
      </c>
      <c r="G11" s="225"/>
      <c r="H11" s="22"/>
      <c r="I11" s="223" t="s">
        <v>720</v>
      </c>
      <c r="J11" s="226">
        <v>350021.16018000001</v>
      </c>
      <c r="K11" s="226">
        <v>13798.14032</v>
      </c>
      <c r="L11" s="226">
        <v>0</v>
      </c>
      <c r="M11" s="226">
        <v>0</v>
      </c>
      <c r="N11" s="226">
        <v>363819.30050000001</v>
      </c>
      <c r="O11" s="513">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7" t="s">
        <v>721</v>
      </c>
      <c r="B13" s="767"/>
      <c r="C13" s="767"/>
      <c r="D13" s="767"/>
      <c r="E13" s="767"/>
      <c r="F13" s="767"/>
      <c r="G13" s="767"/>
      <c r="H13" s="22"/>
      <c r="I13" s="767" t="s">
        <v>722</v>
      </c>
      <c r="J13" s="767"/>
      <c r="K13" s="767"/>
      <c r="L13" s="767"/>
      <c r="M13" s="767"/>
      <c r="N13" s="767"/>
      <c r="O13" s="767"/>
    </row>
    <row r="14" spans="1:15" s="34" customFormat="1" ht="15" customHeight="1">
      <c r="A14" s="223" t="s">
        <v>702</v>
      </c>
      <c r="B14" s="226" t="s">
        <v>156</v>
      </c>
      <c r="C14" s="226" t="s">
        <v>157</v>
      </c>
      <c r="D14" s="226" t="s">
        <v>158</v>
      </c>
      <c r="E14" s="226" t="s">
        <v>706</v>
      </c>
      <c r="F14" s="226" t="s">
        <v>160</v>
      </c>
      <c r="G14" s="226" t="s">
        <v>683</v>
      </c>
      <c r="H14" s="22"/>
      <c r="I14" s="231" t="s">
        <v>702</v>
      </c>
      <c r="J14" s="226" t="s">
        <v>156</v>
      </c>
      <c r="K14" s="226" t="s">
        <v>157</v>
      </c>
      <c r="L14" s="226" t="s">
        <v>158</v>
      </c>
      <c r="M14" s="226" t="s">
        <v>706</v>
      </c>
      <c r="N14" s="226" t="s">
        <v>160</v>
      </c>
      <c r="O14" s="226" t="s">
        <v>683</v>
      </c>
    </row>
    <row r="15" spans="1:15" s="34" customFormat="1" ht="15" customHeight="1">
      <c r="A15" s="227" t="s">
        <v>992</v>
      </c>
      <c r="B15" s="228">
        <v>1000623.35294</v>
      </c>
      <c r="C15" s="228">
        <v>24704.539410000001</v>
      </c>
      <c r="D15" s="232">
        <v>0</v>
      </c>
      <c r="E15" s="220">
        <v>0</v>
      </c>
      <c r="F15" s="228">
        <v>1025327.89235</v>
      </c>
      <c r="G15" s="229">
        <v>0.83417728512719658</v>
      </c>
      <c r="H15" s="22"/>
      <c r="I15" s="227" t="s">
        <v>992</v>
      </c>
      <c r="J15" s="228">
        <v>2245755.81483</v>
      </c>
      <c r="K15" s="228">
        <v>67069.522960000002</v>
      </c>
      <c r="L15" s="232">
        <v>0</v>
      </c>
      <c r="M15" s="228">
        <v>27389.78</v>
      </c>
      <c r="N15" s="228">
        <v>2340215.11779</v>
      </c>
      <c r="O15" s="229">
        <v>0.91431283519475426</v>
      </c>
    </row>
    <row r="16" spans="1:15" s="34" customFormat="1" ht="15" customHeight="1">
      <c r="A16" s="227" t="s">
        <v>993</v>
      </c>
      <c r="B16" s="220">
        <v>153582.14859</v>
      </c>
      <c r="C16" s="220">
        <v>50238.61922</v>
      </c>
      <c r="D16" s="220">
        <v>0</v>
      </c>
      <c r="E16" s="220">
        <v>0</v>
      </c>
      <c r="F16" s="220">
        <v>203820.76780999999</v>
      </c>
      <c r="G16" s="229">
        <v>0.1658227148728034</v>
      </c>
      <c r="H16" s="22"/>
      <c r="I16" s="227" t="s">
        <v>993</v>
      </c>
      <c r="J16" s="228">
        <v>152615.09054</v>
      </c>
      <c r="K16" s="228">
        <v>66704.152020000009</v>
      </c>
      <c r="L16" s="232">
        <v>0</v>
      </c>
      <c r="M16" s="232">
        <v>0</v>
      </c>
      <c r="N16" s="228">
        <v>219319.24256000001</v>
      </c>
      <c r="O16" s="229">
        <v>8.568716480524588E-2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723</v>
      </c>
      <c r="B18" s="226">
        <v>1154205.50153</v>
      </c>
      <c r="C18" s="226">
        <v>74943.158629999991</v>
      </c>
      <c r="D18" s="226">
        <v>0</v>
      </c>
      <c r="E18" s="226">
        <v>0</v>
      </c>
      <c r="F18" s="226">
        <v>1229148.66016</v>
      </c>
      <c r="G18" s="513">
        <v>1</v>
      </c>
      <c r="H18" s="22"/>
      <c r="I18" s="223" t="s">
        <v>723</v>
      </c>
      <c r="J18" s="512">
        <v>2398370.9053699998</v>
      </c>
      <c r="K18" s="512">
        <v>133773.67498000001</v>
      </c>
      <c r="L18" s="226">
        <v>0</v>
      </c>
      <c r="M18" s="512">
        <v>27389.78</v>
      </c>
      <c r="N18" s="512">
        <v>2559534.3603499997</v>
      </c>
      <c r="O18" s="513">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4" t="s">
        <v>1451</v>
      </c>
      <c r="B20" s="515"/>
      <c r="C20" s="515"/>
      <c r="D20" s="515"/>
      <c r="E20" s="515"/>
      <c r="F20" s="516"/>
      <c r="G20" s="517"/>
      <c r="H20" s="518"/>
      <c r="I20" s="517"/>
      <c r="J20" s="519"/>
      <c r="K20" s="515"/>
      <c r="L20" s="515"/>
      <c r="M20" s="515"/>
      <c r="N20" s="515"/>
      <c r="O20" s="515"/>
    </row>
    <row r="21" spans="1:15" s="34" customFormat="1" ht="15" customHeight="1">
      <c r="A21" s="631" t="s">
        <v>1452</v>
      </c>
      <c r="B21" s="251"/>
      <c r="C21" s="251"/>
      <c r="D21" s="251"/>
      <c r="E21" s="251"/>
      <c r="F21" s="138"/>
      <c r="G21" s="47"/>
      <c r="H21" s="47"/>
      <c r="I21" s="47"/>
      <c r="J21" s="110"/>
      <c r="K21" s="251"/>
      <c r="L21" s="251"/>
      <c r="M21" s="251"/>
      <c r="N21" s="251"/>
      <c r="O21" s="251"/>
    </row>
    <row r="22" spans="1:15" s="34" customFormat="1" ht="15" customHeight="1">
      <c r="A22" s="631" t="s">
        <v>1453</v>
      </c>
      <c r="B22" s="251"/>
      <c r="C22" s="251"/>
      <c r="D22" s="251"/>
      <c r="E22" s="251"/>
      <c r="F22" s="138"/>
      <c r="G22" s="47"/>
      <c r="H22" s="47"/>
      <c r="I22" s="47"/>
      <c r="J22" s="110"/>
      <c r="K22" s="251"/>
      <c r="L22" s="251"/>
      <c r="M22" s="251"/>
      <c r="N22" s="251"/>
      <c r="O22" s="251"/>
    </row>
    <row r="23" spans="1:15" s="34" customFormat="1" ht="15" customHeight="1">
      <c r="A23" s="631" t="s">
        <v>1454</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33" hidden="1" customWidth="1"/>
    <col min="3" max="3" width="64.5703125" style="33" customWidth="1"/>
    <col min="4" max="10" width="9.7109375" style="633" bestFit="1" customWidth="1"/>
    <col min="11" max="11" width="9.7109375" style="570" bestFit="1" customWidth="1"/>
    <col min="12" max="257" width="9.140625" style="633"/>
    <col min="258" max="259" width="0" style="633" hidden="1" customWidth="1"/>
    <col min="260" max="260" width="64.5703125" style="633"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49" t="s">
        <v>442</v>
      </c>
      <c r="D1" s="749"/>
      <c r="E1" s="749"/>
      <c r="F1" s="749"/>
      <c r="G1" s="749"/>
      <c r="H1" s="749"/>
      <c r="I1" s="749"/>
      <c r="J1" s="749"/>
      <c r="K1" s="749"/>
    </row>
    <row r="2" spans="1:11" s="28" customFormat="1" ht="15" customHeight="1">
      <c r="A2" s="47"/>
      <c r="B2" s="47"/>
      <c r="C2" s="778" t="s">
        <v>748</v>
      </c>
      <c r="D2" s="778"/>
      <c r="E2" s="778"/>
      <c r="F2" s="778"/>
      <c r="G2" s="778"/>
      <c r="H2" s="778"/>
      <c r="I2" s="778"/>
      <c r="J2" s="778"/>
      <c r="K2" s="778"/>
    </row>
    <row r="3" spans="1:11" s="29" customFormat="1" ht="30" customHeight="1">
      <c r="A3" s="47"/>
      <c r="B3" s="47"/>
      <c r="C3" s="751" t="s">
        <v>512</v>
      </c>
      <c r="D3" s="751"/>
      <c r="E3" s="751"/>
      <c r="F3" s="751"/>
      <c r="G3" s="751"/>
      <c r="H3" s="751"/>
      <c r="I3" s="751"/>
      <c r="J3" s="751"/>
      <c r="K3" s="751"/>
    </row>
    <row r="4" spans="1:11" s="39" customFormat="1" ht="3.75" customHeight="1">
      <c r="A4" s="186"/>
      <c r="B4" s="186"/>
      <c r="C4" s="151"/>
      <c r="D4" s="151"/>
      <c r="E4" s="151"/>
      <c r="F4" s="151"/>
      <c r="G4" s="151"/>
      <c r="H4" s="151"/>
      <c r="I4" s="151"/>
      <c r="J4" s="151"/>
      <c r="K4" s="151"/>
    </row>
    <row r="5" spans="1:11" s="31" customFormat="1" ht="15" customHeight="1">
      <c r="A5" s="47"/>
      <c r="B5" s="47"/>
      <c r="C5" s="451"/>
      <c r="D5" s="409">
        <v>2015</v>
      </c>
      <c r="E5" s="409">
        <v>2016</v>
      </c>
      <c r="F5" s="409">
        <v>2017</v>
      </c>
      <c r="G5" s="409">
        <v>2018</v>
      </c>
      <c r="H5" s="409">
        <v>2019</v>
      </c>
      <c r="I5" s="409">
        <v>2020</v>
      </c>
      <c r="J5" s="409">
        <v>2021</v>
      </c>
      <c r="K5" s="409">
        <v>2022</v>
      </c>
    </row>
    <row r="6" spans="1:11" s="31" customFormat="1" ht="15" customHeight="1">
      <c r="A6" s="47"/>
      <c r="B6" s="47"/>
      <c r="C6" s="493"/>
      <c r="D6" s="494" t="s">
        <v>1244</v>
      </c>
      <c r="E6" s="566" t="s">
        <v>1244</v>
      </c>
      <c r="F6" s="494" t="s">
        <v>1244</v>
      </c>
      <c r="G6" s="494" t="s">
        <v>1244</v>
      </c>
      <c r="H6" s="567" t="s">
        <v>1244</v>
      </c>
      <c r="I6" s="567" t="s">
        <v>1244</v>
      </c>
      <c r="J6" s="567" t="s">
        <v>1244</v>
      </c>
      <c r="K6" s="567" t="s">
        <v>1504</v>
      </c>
    </row>
    <row r="7" spans="1:11" s="19" customFormat="1" ht="15" customHeight="1">
      <c r="A7" s="47" t="s">
        <v>749</v>
      </c>
      <c r="B7" s="47" t="s">
        <v>1209</v>
      </c>
      <c r="C7" s="49" t="s">
        <v>750</v>
      </c>
      <c r="D7" s="74">
        <v>7437917</v>
      </c>
      <c r="E7" s="74">
        <v>7767737</v>
      </c>
      <c r="F7" s="74">
        <v>3714714</v>
      </c>
      <c r="G7" s="74">
        <v>3954550</v>
      </c>
      <c r="H7" s="74">
        <v>4037972</v>
      </c>
      <c r="I7" s="74">
        <v>4073141</v>
      </c>
      <c r="J7" s="74">
        <v>4184106.1386100003</v>
      </c>
      <c r="K7" s="74">
        <v>4336251.9487299994</v>
      </c>
    </row>
    <row r="8" spans="1:11" s="19" customFormat="1" ht="15" customHeight="1">
      <c r="A8" s="47" t="s">
        <v>749</v>
      </c>
      <c r="B8" s="173" t="s">
        <v>1210</v>
      </c>
      <c r="C8" s="47" t="s">
        <v>751</v>
      </c>
      <c r="D8" s="74">
        <v>7336521</v>
      </c>
      <c r="E8" s="74">
        <v>7609484</v>
      </c>
      <c r="F8" s="74">
        <v>3614989</v>
      </c>
      <c r="G8" s="74">
        <v>3828573</v>
      </c>
      <c r="H8" s="74">
        <v>3772182</v>
      </c>
      <c r="I8" s="74">
        <v>3807103</v>
      </c>
      <c r="J8" s="74">
        <v>3823592.9964800002</v>
      </c>
      <c r="K8" s="74">
        <v>3895940.9183</v>
      </c>
    </row>
    <row r="9" spans="1:11" s="19" customFormat="1" ht="15" customHeight="1">
      <c r="A9" s="47" t="s">
        <v>749</v>
      </c>
      <c r="B9" s="173" t="s">
        <v>1211</v>
      </c>
      <c r="C9" s="47" t="s">
        <v>752</v>
      </c>
      <c r="D9" s="74">
        <v>101396</v>
      </c>
      <c r="E9" s="74">
        <v>158253</v>
      </c>
      <c r="F9" s="74">
        <v>99725</v>
      </c>
      <c r="G9" s="74">
        <v>125977</v>
      </c>
      <c r="H9" s="74">
        <v>265790</v>
      </c>
      <c r="I9" s="74">
        <v>266038</v>
      </c>
      <c r="J9" s="74">
        <v>360513.14212999999</v>
      </c>
      <c r="K9" s="74">
        <v>440311.03042999998</v>
      </c>
    </row>
    <row r="10" spans="1:11" s="19" customFormat="1" ht="15" customHeight="1">
      <c r="A10" s="47" t="s">
        <v>749</v>
      </c>
      <c r="B10" s="47" t="s">
        <v>1212</v>
      </c>
      <c r="C10" s="49" t="s">
        <v>753</v>
      </c>
      <c r="D10" s="74">
        <v>43161</v>
      </c>
      <c r="E10" s="74">
        <v>61715</v>
      </c>
      <c r="F10" s="74">
        <v>19395</v>
      </c>
      <c r="G10" s="74">
        <v>37379</v>
      </c>
      <c r="H10" s="74">
        <v>37359</v>
      </c>
      <c r="I10" s="74">
        <v>22608</v>
      </c>
      <c r="J10" s="74">
        <v>14751.315980000001</v>
      </c>
      <c r="K10" s="74">
        <v>27062.30071</v>
      </c>
    </row>
    <row r="11" spans="1:11" s="19" customFormat="1" ht="15" customHeight="1">
      <c r="A11" s="47" t="s">
        <v>749</v>
      </c>
      <c r="B11" s="47" t="s">
        <v>1213</v>
      </c>
      <c r="C11" s="47" t="s">
        <v>754</v>
      </c>
      <c r="D11" s="74">
        <v>36132</v>
      </c>
      <c r="E11" s="74">
        <v>42613</v>
      </c>
      <c r="F11" s="74">
        <v>18508</v>
      </c>
      <c r="G11" s="74">
        <v>30898</v>
      </c>
      <c r="H11" s="74">
        <v>26512</v>
      </c>
      <c r="I11" s="74">
        <v>12100</v>
      </c>
      <c r="J11" s="74">
        <v>13035.122079999999</v>
      </c>
      <c r="K11" s="74">
        <v>20579.855059999998</v>
      </c>
    </row>
    <row r="12" spans="1:11" s="19" customFormat="1" ht="15" customHeight="1">
      <c r="A12" s="47" t="s">
        <v>749</v>
      </c>
      <c r="B12" s="173" t="s">
        <v>1214</v>
      </c>
      <c r="C12" s="47" t="s">
        <v>755</v>
      </c>
      <c r="D12" s="74">
        <v>7029</v>
      </c>
      <c r="E12" s="74">
        <v>19102</v>
      </c>
      <c r="F12" s="74">
        <v>887</v>
      </c>
      <c r="G12" s="74">
        <v>6481</v>
      </c>
      <c r="H12" s="74">
        <v>10848</v>
      </c>
      <c r="I12" s="74">
        <v>10508</v>
      </c>
      <c r="J12" s="74">
        <v>1716.1939</v>
      </c>
      <c r="K12" s="74">
        <v>6482.4456500000006</v>
      </c>
    </row>
    <row r="13" spans="1:11" s="19" customFormat="1" ht="15" customHeight="1">
      <c r="A13" s="47" t="s">
        <v>749</v>
      </c>
      <c r="B13" s="47" t="s">
        <v>1215</v>
      </c>
      <c r="C13" s="49" t="s">
        <v>756</v>
      </c>
      <c r="D13" s="74">
        <v>91877</v>
      </c>
      <c r="E13" s="74">
        <v>129011</v>
      </c>
      <c r="F13" s="74">
        <v>85329</v>
      </c>
      <c r="G13" s="74">
        <v>80786</v>
      </c>
      <c r="H13" s="74">
        <v>110362</v>
      </c>
      <c r="I13" s="74">
        <v>122958</v>
      </c>
      <c r="J13" s="74">
        <v>110525.89447</v>
      </c>
      <c r="K13" s="74">
        <v>105473.62222</v>
      </c>
    </row>
    <row r="14" spans="1:11" s="19" customFormat="1" ht="15" customHeight="1">
      <c r="A14" s="47" t="s">
        <v>749</v>
      </c>
      <c r="B14" s="47" t="s">
        <v>1216</v>
      </c>
      <c r="C14" s="47" t="s">
        <v>757</v>
      </c>
      <c r="D14" s="74">
        <v>85577</v>
      </c>
      <c r="E14" s="74">
        <v>120241</v>
      </c>
      <c r="F14" s="74">
        <v>67837</v>
      </c>
      <c r="G14" s="74">
        <v>68028</v>
      </c>
      <c r="H14" s="74">
        <v>82926</v>
      </c>
      <c r="I14" s="74">
        <v>76235</v>
      </c>
      <c r="J14" s="74">
        <v>61636.550049999998</v>
      </c>
      <c r="K14" s="74">
        <v>54363.720860000001</v>
      </c>
    </row>
    <row r="15" spans="1:11" s="19" customFormat="1" ht="15" customHeight="1">
      <c r="A15" s="47" t="s">
        <v>749</v>
      </c>
      <c r="B15" s="173" t="s">
        <v>1217</v>
      </c>
      <c r="C15" s="47" t="s">
        <v>758</v>
      </c>
      <c r="D15" s="74">
        <v>6300</v>
      </c>
      <c r="E15" s="74">
        <v>8770</v>
      </c>
      <c r="F15" s="74">
        <v>17492</v>
      </c>
      <c r="G15" s="74">
        <v>12758</v>
      </c>
      <c r="H15" s="74">
        <v>27435</v>
      </c>
      <c r="I15" s="74">
        <v>46723</v>
      </c>
      <c r="J15" s="74">
        <v>48889.344420000001</v>
      </c>
      <c r="K15" s="74">
        <v>51109.901359999996</v>
      </c>
    </row>
    <row r="16" spans="1:11" s="19" customFormat="1" ht="15" customHeight="1">
      <c r="A16" s="47" t="s">
        <v>749</v>
      </c>
      <c r="B16" s="47" t="s">
        <v>1103</v>
      </c>
      <c r="C16" s="49" t="s">
        <v>759</v>
      </c>
      <c r="D16" s="74">
        <v>80448</v>
      </c>
      <c r="E16" s="74">
        <v>85234</v>
      </c>
      <c r="F16" s="74">
        <v>95183</v>
      </c>
      <c r="G16" s="74">
        <v>80333</v>
      </c>
      <c r="H16" s="74">
        <v>80399</v>
      </c>
      <c r="I16" s="74">
        <v>65116</v>
      </c>
      <c r="J16" s="74">
        <v>85719.868680000014</v>
      </c>
      <c r="K16" s="74">
        <v>70006.994780000008</v>
      </c>
    </row>
    <row r="17" spans="1:11" s="19" customFormat="1" ht="15" customHeight="1">
      <c r="A17" s="47" t="s">
        <v>749</v>
      </c>
      <c r="B17" s="47" t="s">
        <v>1218</v>
      </c>
      <c r="C17" s="47" t="s">
        <v>760</v>
      </c>
      <c r="D17" s="74">
        <v>87450</v>
      </c>
      <c r="E17" s="74">
        <v>90919</v>
      </c>
      <c r="F17" s="74">
        <v>54117</v>
      </c>
      <c r="G17" s="74">
        <v>54558</v>
      </c>
      <c r="H17" s="74">
        <v>56872</v>
      </c>
      <c r="I17" s="74">
        <v>426769</v>
      </c>
      <c r="J17" s="74">
        <v>611946.30228999991</v>
      </c>
      <c r="K17" s="74">
        <v>652968.42621000006</v>
      </c>
    </row>
    <row r="18" spans="1:11" s="19" customFormat="1" ht="15" customHeight="1">
      <c r="A18" s="47" t="s">
        <v>749</v>
      </c>
      <c r="B18" s="47" t="s">
        <v>1219</v>
      </c>
      <c r="C18" s="75" t="s">
        <v>761</v>
      </c>
      <c r="D18" s="74">
        <v>-264408</v>
      </c>
      <c r="E18" s="74">
        <v>-273392</v>
      </c>
      <c r="F18" s="74">
        <v>-148775</v>
      </c>
      <c r="G18" s="74">
        <v>-149934</v>
      </c>
      <c r="H18" s="74">
        <v>-185321</v>
      </c>
      <c r="I18" s="74">
        <v>-224342</v>
      </c>
      <c r="J18" s="74">
        <v>-190723.92496</v>
      </c>
      <c r="K18" s="74">
        <v>-192832.24462000001</v>
      </c>
    </row>
    <row r="19" spans="1:11" s="19" customFormat="1" ht="15" customHeight="1">
      <c r="A19" s="47" t="s">
        <v>749</v>
      </c>
      <c r="B19" s="47" t="s">
        <v>1220</v>
      </c>
      <c r="C19" s="476" t="s">
        <v>762</v>
      </c>
      <c r="D19" s="472">
        <v>7476445</v>
      </c>
      <c r="E19" s="472">
        <v>7861223</v>
      </c>
      <c r="F19" s="472">
        <v>3819964</v>
      </c>
      <c r="G19" s="472">
        <v>4057671</v>
      </c>
      <c r="H19" s="472">
        <v>4137644</v>
      </c>
      <c r="I19" s="472">
        <v>4486251</v>
      </c>
      <c r="J19" s="472">
        <v>4816325.5950699998</v>
      </c>
      <c r="K19" s="472">
        <v>4998931.0480300002</v>
      </c>
    </row>
    <row r="20" spans="1:11" s="31" customFormat="1" ht="3.75" customHeight="1" thickBot="1">
      <c r="A20" s="47"/>
      <c r="B20" s="47"/>
      <c r="C20" s="152"/>
      <c r="D20" s="153"/>
      <c r="E20" s="153"/>
      <c r="F20" s="153"/>
      <c r="G20" s="153"/>
      <c r="H20" s="153"/>
      <c r="I20" s="153"/>
      <c r="J20" s="153"/>
      <c r="K20" s="568"/>
    </row>
    <row r="21" spans="1:11" s="31" customFormat="1" ht="15" customHeight="1" thickTop="1">
      <c r="A21" s="47"/>
      <c r="B21" s="47"/>
      <c r="C21" s="631" t="s">
        <v>763</v>
      </c>
      <c r="D21" s="126"/>
      <c r="E21" s="126"/>
      <c r="F21" s="126"/>
      <c r="G21" s="126"/>
      <c r="H21" s="126"/>
      <c r="I21" s="126"/>
      <c r="J21" s="126"/>
      <c r="K21" s="569"/>
    </row>
    <row r="22" spans="1:11" s="31" customFormat="1" ht="15" customHeight="1">
      <c r="A22" s="47"/>
      <c r="B22" s="47"/>
      <c r="C22" s="631" t="s">
        <v>764</v>
      </c>
      <c r="D22" s="126"/>
      <c r="E22" s="126"/>
      <c r="F22" s="126"/>
      <c r="G22" s="126"/>
      <c r="H22" s="126"/>
      <c r="I22" s="126"/>
      <c r="J22" s="126"/>
      <c r="K22" s="569"/>
    </row>
    <row r="23" spans="1:11" s="31" customFormat="1" ht="15" customHeight="1">
      <c r="A23" s="47"/>
      <c r="B23" s="47"/>
      <c r="C23" s="47"/>
      <c r="D23" s="126"/>
      <c r="E23" s="126"/>
      <c r="F23" s="126"/>
      <c r="G23" s="126"/>
      <c r="H23" s="126"/>
      <c r="I23" s="126"/>
      <c r="J23" s="126"/>
      <c r="K23" s="569"/>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3" sqref="C3:K3"/>
    </sheetView>
  </sheetViews>
  <sheetFormatPr defaultColWidth="46.5703125" defaultRowHeight="12.75"/>
  <cols>
    <col min="1" max="1" width="2.28515625" style="633" hidden="1" customWidth="1"/>
    <col min="2" max="2" width="46.5703125" style="633" hidden="1" customWidth="1"/>
    <col min="3" max="3" width="69" style="33" customWidth="1"/>
    <col min="4" max="4" width="9.7109375" style="42" bestFit="1" customWidth="1"/>
    <col min="5" max="11" width="9.7109375" style="633" bestFit="1" customWidth="1"/>
    <col min="12" max="257" width="46.5703125" style="633"/>
    <col min="258" max="259" width="0" style="633" hidden="1" customWidth="1"/>
    <col min="260" max="260" width="69" style="633" customWidth="1"/>
    <col min="261" max="261" width="15" style="633" bestFit="1" customWidth="1"/>
    <col min="262" max="262" width="14.85546875" style="633" bestFit="1" customWidth="1"/>
    <col min="263" max="267" width="15" style="633" bestFit="1" customWidth="1"/>
    <col min="268" max="513" width="46.5703125" style="633"/>
    <col min="514" max="515" width="0" style="633" hidden="1" customWidth="1"/>
    <col min="516" max="516" width="69" style="633" customWidth="1"/>
    <col min="517" max="517" width="15" style="633" bestFit="1" customWidth="1"/>
    <col min="518" max="518" width="14.85546875" style="633" bestFit="1" customWidth="1"/>
    <col min="519" max="523" width="15" style="633" bestFit="1" customWidth="1"/>
    <col min="524" max="769" width="46.5703125" style="633"/>
    <col min="770" max="771" width="0" style="633" hidden="1" customWidth="1"/>
    <col min="772" max="772" width="69" style="633" customWidth="1"/>
    <col min="773" max="773" width="15" style="633" bestFit="1" customWidth="1"/>
    <col min="774" max="774" width="14.85546875" style="633" bestFit="1" customWidth="1"/>
    <col min="775" max="779" width="15" style="633" bestFit="1" customWidth="1"/>
    <col min="780" max="1025" width="46.5703125" style="633"/>
    <col min="1026" max="1027" width="0" style="633" hidden="1" customWidth="1"/>
    <col min="1028" max="1028" width="69" style="633" customWidth="1"/>
    <col min="1029" max="1029" width="15" style="633" bestFit="1" customWidth="1"/>
    <col min="1030" max="1030" width="14.85546875" style="633" bestFit="1" customWidth="1"/>
    <col min="1031" max="1035" width="15" style="633" bestFit="1" customWidth="1"/>
    <col min="1036" max="1281" width="46.5703125" style="633"/>
    <col min="1282" max="1283" width="0" style="633" hidden="1" customWidth="1"/>
    <col min="1284" max="1284" width="69" style="633" customWidth="1"/>
    <col min="1285" max="1285" width="15" style="633" bestFit="1" customWidth="1"/>
    <col min="1286" max="1286" width="14.85546875" style="633" bestFit="1" customWidth="1"/>
    <col min="1287" max="1291" width="15" style="633" bestFit="1" customWidth="1"/>
    <col min="1292" max="1537" width="46.5703125" style="633"/>
    <col min="1538" max="1539" width="0" style="633" hidden="1" customWidth="1"/>
    <col min="1540" max="1540" width="69" style="633" customWidth="1"/>
    <col min="1541" max="1541" width="15" style="633" bestFit="1" customWidth="1"/>
    <col min="1542" max="1542" width="14.85546875" style="633" bestFit="1" customWidth="1"/>
    <col min="1543" max="1547" width="15" style="633" bestFit="1" customWidth="1"/>
    <col min="1548" max="1793" width="46.5703125" style="633"/>
    <col min="1794" max="1795" width="0" style="633" hidden="1" customWidth="1"/>
    <col min="1796" max="1796" width="69" style="633" customWidth="1"/>
    <col min="1797" max="1797" width="15" style="633" bestFit="1" customWidth="1"/>
    <col min="1798" max="1798" width="14.85546875" style="633" bestFit="1" customWidth="1"/>
    <col min="1799" max="1803" width="15" style="633" bestFit="1" customWidth="1"/>
    <col min="1804" max="2049" width="46.5703125" style="633"/>
    <col min="2050" max="2051" width="0" style="633" hidden="1" customWidth="1"/>
    <col min="2052" max="2052" width="69" style="633" customWidth="1"/>
    <col min="2053" max="2053" width="15" style="633" bestFit="1" customWidth="1"/>
    <col min="2054" max="2054" width="14.85546875" style="633" bestFit="1" customWidth="1"/>
    <col min="2055" max="2059" width="15" style="633" bestFit="1" customWidth="1"/>
    <col min="2060" max="2305" width="46.5703125" style="633"/>
    <col min="2306" max="2307" width="0" style="633" hidden="1" customWidth="1"/>
    <col min="2308" max="2308" width="69" style="633" customWidth="1"/>
    <col min="2309" max="2309" width="15" style="633" bestFit="1" customWidth="1"/>
    <col min="2310" max="2310" width="14.85546875" style="633" bestFit="1" customWidth="1"/>
    <col min="2311" max="2315" width="15" style="633" bestFit="1" customWidth="1"/>
    <col min="2316" max="2561" width="46.5703125" style="633"/>
    <col min="2562" max="2563" width="0" style="633" hidden="1" customWidth="1"/>
    <col min="2564" max="2564" width="69" style="633" customWidth="1"/>
    <col min="2565" max="2565" width="15" style="633" bestFit="1" customWidth="1"/>
    <col min="2566" max="2566" width="14.85546875" style="633" bestFit="1" customWidth="1"/>
    <col min="2567" max="2571" width="15" style="633" bestFit="1" customWidth="1"/>
    <col min="2572" max="2817" width="46.5703125" style="633"/>
    <col min="2818" max="2819" width="0" style="633" hidden="1" customWidth="1"/>
    <col min="2820" max="2820" width="69" style="633" customWidth="1"/>
    <col min="2821" max="2821" width="15" style="633" bestFit="1" customWidth="1"/>
    <col min="2822" max="2822" width="14.85546875" style="633" bestFit="1" customWidth="1"/>
    <col min="2823" max="2827" width="15" style="633" bestFit="1" customWidth="1"/>
    <col min="2828" max="3073" width="46.5703125" style="633"/>
    <col min="3074" max="3075" width="0" style="633" hidden="1" customWidth="1"/>
    <col min="3076" max="3076" width="69" style="633" customWidth="1"/>
    <col min="3077" max="3077" width="15" style="633" bestFit="1" customWidth="1"/>
    <col min="3078" max="3078" width="14.85546875" style="633" bestFit="1" customWidth="1"/>
    <col min="3079" max="3083" width="15" style="633" bestFit="1" customWidth="1"/>
    <col min="3084" max="3329" width="46.5703125" style="633"/>
    <col min="3330" max="3331" width="0" style="633" hidden="1" customWidth="1"/>
    <col min="3332" max="3332" width="69" style="633" customWidth="1"/>
    <col min="3333" max="3333" width="15" style="633" bestFit="1" customWidth="1"/>
    <col min="3334" max="3334" width="14.85546875" style="633" bestFit="1" customWidth="1"/>
    <col min="3335" max="3339" width="15" style="633" bestFit="1" customWidth="1"/>
    <col min="3340" max="3585" width="46.5703125" style="633"/>
    <col min="3586" max="3587" width="0" style="633" hidden="1" customWidth="1"/>
    <col min="3588" max="3588" width="69" style="633" customWidth="1"/>
    <col min="3589" max="3589" width="15" style="633" bestFit="1" customWidth="1"/>
    <col min="3590" max="3590" width="14.85546875" style="633" bestFit="1" customWidth="1"/>
    <col min="3591" max="3595" width="15" style="633" bestFit="1" customWidth="1"/>
    <col min="3596" max="3841" width="46.5703125" style="633"/>
    <col min="3842" max="3843" width="0" style="633" hidden="1" customWidth="1"/>
    <col min="3844" max="3844" width="69" style="633" customWidth="1"/>
    <col min="3845" max="3845" width="15" style="633" bestFit="1" customWidth="1"/>
    <col min="3846" max="3846" width="14.85546875" style="633" bestFit="1" customWidth="1"/>
    <col min="3847" max="3851" width="15" style="633" bestFit="1" customWidth="1"/>
    <col min="3852" max="4097" width="46.5703125" style="633"/>
    <col min="4098" max="4099" width="0" style="633" hidden="1" customWidth="1"/>
    <col min="4100" max="4100" width="69" style="633" customWidth="1"/>
    <col min="4101" max="4101" width="15" style="633" bestFit="1" customWidth="1"/>
    <col min="4102" max="4102" width="14.85546875" style="633" bestFit="1" customWidth="1"/>
    <col min="4103" max="4107" width="15" style="633" bestFit="1" customWidth="1"/>
    <col min="4108" max="4353" width="46.5703125" style="633"/>
    <col min="4354" max="4355" width="0" style="633" hidden="1" customWidth="1"/>
    <col min="4356" max="4356" width="69" style="633" customWidth="1"/>
    <col min="4357" max="4357" width="15" style="633" bestFit="1" customWidth="1"/>
    <col min="4358" max="4358" width="14.85546875" style="633" bestFit="1" customWidth="1"/>
    <col min="4359" max="4363" width="15" style="633" bestFit="1" customWidth="1"/>
    <col min="4364" max="4609" width="46.5703125" style="633"/>
    <col min="4610" max="4611" width="0" style="633" hidden="1" customWidth="1"/>
    <col min="4612" max="4612" width="69" style="633" customWidth="1"/>
    <col min="4613" max="4613" width="15" style="633" bestFit="1" customWidth="1"/>
    <col min="4614" max="4614" width="14.85546875" style="633" bestFit="1" customWidth="1"/>
    <col min="4615" max="4619" width="15" style="633" bestFit="1" customWidth="1"/>
    <col min="4620" max="4865" width="46.5703125" style="633"/>
    <col min="4866" max="4867" width="0" style="633" hidden="1" customWidth="1"/>
    <col min="4868" max="4868" width="69" style="633" customWidth="1"/>
    <col min="4869" max="4869" width="15" style="633" bestFit="1" customWidth="1"/>
    <col min="4870" max="4870" width="14.85546875" style="633" bestFit="1" customWidth="1"/>
    <col min="4871" max="4875" width="15" style="633" bestFit="1" customWidth="1"/>
    <col min="4876" max="5121" width="46.5703125" style="633"/>
    <col min="5122" max="5123" width="0" style="633" hidden="1" customWidth="1"/>
    <col min="5124" max="5124" width="69" style="633" customWidth="1"/>
    <col min="5125" max="5125" width="15" style="633" bestFit="1" customWidth="1"/>
    <col min="5126" max="5126" width="14.85546875" style="633" bestFit="1" customWidth="1"/>
    <col min="5127" max="5131" width="15" style="633" bestFit="1" customWidth="1"/>
    <col min="5132" max="5377" width="46.5703125" style="633"/>
    <col min="5378" max="5379" width="0" style="633" hidden="1" customWidth="1"/>
    <col min="5380" max="5380" width="69" style="633" customWidth="1"/>
    <col min="5381" max="5381" width="15" style="633" bestFit="1" customWidth="1"/>
    <col min="5382" max="5382" width="14.85546875" style="633" bestFit="1" customWidth="1"/>
    <col min="5383" max="5387" width="15" style="633" bestFit="1" customWidth="1"/>
    <col min="5388" max="5633" width="46.5703125" style="633"/>
    <col min="5634" max="5635" width="0" style="633" hidden="1" customWidth="1"/>
    <col min="5636" max="5636" width="69" style="633" customWidth="1"/>
    <col min="5637" max="5637" width="15" style="633" bestFit="1" customWidth="1"/>
    <col min="5638" max="5638" width="14.85546875" style="633" bestFit="1" customWidth="1"/>
    <col min="5639" max="5643" width="15" style="633" bestFit="1" customWidth="1"/>
    <col min="5644" max="5889" width="46.5703125" style="633"/>
    <col min="5890" max="5891" width="0" style="633" hidden="1" customWidth="1"/>
    <col min="5892" max="5892" width="69" style="633" customWidth="1"/>
    <col min="5893" max="5893" width="15" style="633" bestFit="1" customWidth="1"/>
    <col min="5894" max="5894" width="14.85546875" style="633" bestFit="1" customWidth="1"/>
    <col min="5895" max="5899" width="15" style="633" bestFit="1" customWidth="1"/>
    <col min="5900" max="6145" width="46.5703125" style="633"/>
    <col min="6146" max="6147" width="0" style="633" hidden="1" customWidth="1"/>
    <col min="6148" max="6148" width="69" style="633" customWidth="1"/>
    <col min="6149" max="6149" width="15" style="633" bestFit="1" customWidth="1"/>
    <col min="6150" max="6150" width="14.85546875" style="633" bestFit="1" customWidth="1"/>
    <col min="6151" max="6155" width="15" style="633" bestFit="1" customWidth="1"/>
    <col min="6156" max="6401" width="46.5703125" style="633"/>
    <col min="6402" max="6403" width="0" style="633" hidden="1" customWidth="1"/>
    <col min="6404" max="6404" width="69" style="633" customWidth="1"/>
    <col min="6405" max="6405" width="15" style="633" bestFit="1" customWidth="1"/>
    <col min="6406" max="6406" width="14.85546875" style="633" bestFit="1" customWidth="1"/>
    <col min="6407" max="6411" width="15" style="633" bestFit="1" customWidth="1"/>
    <col min="6412" max="6657" width="46.5703125" style="633"/>
    <col min="6658" max="6659" width="0" style="633" hidden="1" customWidth="1"/>
    <col min="6660" max="6660" width="69" style="633" customWidth="1"/>
    <col min="6661" max="6661" width="15" style="633" bestFit="1" customWidth="1"/>
    <col min="6662" max="6662" width="14.85546875" style="633" bestFit="1" customWidth="1"/>
    <col min="6663" max="6667" width="15" style="633" bestFit="1" customWidth="1"/>
    <col min="6668" max="6913" width="46.5703125" style="633"/>
    <col min="6914" max="6915" width="0" style="633" hidden="1" customWidth="1"/>
    <col min="6916" max="6916" width="69" style="633" customWidth="1"/>
    <col min="6917" max="6917" width="15" style="633" bestFit="1" customWidth="1"/>
    <col min="6918" max="6918" width="14.85546875" style="633" bestFit="1" customWidth="1"/>
    <col min="6919" max="6923" width="15" style="633" bestFit="1" customWidth="1"/>
    <col min="6924" max="7169" width="46.5703125" style="633"/>
    <col min="7170" max="7171" width="0" style="633" hidden="1" customWidth="1"/>
    <col min="7172" max="7172" width="69" style="633" customWidth="1"/>
    <col min="7173" max="7173" width="15" style="633" bestFit="1" customWidth="1"/>
    <col min="7174" max="7174" width="14.85546875" style="633" bestFit="1" customWidth="1"/>
    <col min="7175" max="7179" width="15" style="633" bestFit="1" customWidth="1"/>
    <col min="7180" max="7425" width="46.5703125" style="633"/>
    <col min="7426" max="7427" width="0" style="633" hidden="1" customWidth="1"/>
    <col min="7428" max="7428" width="69" style="633" customWidth="1"/>
    <col min="7429" max="7429" width="15" style="633" bestFit="1" customWidth="1"/>
    <col min="7430" max="7430" width="14.85546875" style="633" bestFit="1" customWidth="1"/>
    <col min="7431" max="7435" width="15" style="633" bestFit="1" customWidth="1"/>
    <col min="7436" max="7681" width="46.5703125" style="633"/>
    <col min="7682" max="7683" width="0" style="633" hidden="1" customWidth="1"/>
    <col min="7684" max="7684" width="69" style="633" customWidth="1"/>
    <col min="7685" max="7685" width="15" style="633" bestFit="1" customWidth="1"/>
    <col min="7686" max="7686" width="14.85546875" style="633" bestFit="1" customWidth="1"/>
    <col min="7687" max="7691" width="15" style="633" bestFit="1" customWidth="1"/>
    <col min="7692" max="7937" width="46.5703125" style="633"/>
    <col min="7938" max="7939" width="0" style="633" hidden="1" customWidth="1"/>
    <col min="7940" max="7940" width="69" style="633" customWidth="1"/>
    <col min="7941" max="7941" width="15" style="633" bestFit="1" customWidth="1"/>
    <col min="7942" max="7942" width="14.85546875" style="633" bestFit="1" customWidth="1"/>
    <col min="7943" max="7947" width="15" style="633" bestFit="1" customWidth="1"/>
    <col min="7948" max="8193" width="46.5703125" style="633"/>
    <col min="8194" max="8195" width="0" style="633" hidden="1" customWidth="1"/>
    <col min="8196" max="8196" width="69" style="633" customWidth="1"/>
    <col min="8197" max="8197" width="15" style="633" bestFit="1" customWidth="1"/>
    <col min="8198" max="8198" width="14.85546875" style="633" bestFit="1" customWidth="1"/>
    <col min="8199" max="8203" width="15" style="633" bestFit="1" customWidth="1"/>
    <col min="8204" max="8449" width="46.5703125" style="633"/>
    <col min="8450" max="8451" width="0" style="633" hidden="1" customWidth="1"/>
    <col min="8452" max="8452" width="69" style="633" customWidth="1"/>
    <col min="8453" max="8453" width="15" style="633" bestFit="1" customWidth="1"/>
    <col min="8454" max="8454" width="14.85546875" style="633" bestFit="1" customWidth="1"/>
    <col min="8455" max="8459" width="15" style="633" bestFit="1" customWidth="1"/>
    <col min="8460" max="8705" width="46.5703125" style="633"/>
    <col min="8706" max="8707" width="0" style="633" hidden="1" customWidth="1"/>
    <col min="8708" max="8708" width="69" style="633" customWidth="1"/>
    <col min="8709" max="8709" width="15" style="633" bestFit="1" customWidth="1"/>
    <col min="8710" max="8710" width="14.85546875" style="633" bestFit="1" customWidth="1"/>
    <col min="8711" max="8715" width="15" style="633" bestFit="1" customWidth="1"/>
    <col min="8716" max="8961" width="46.5703125" style="633"/>
    <col min="8962" max="8963" width="0" style="633" hidden="1" customWidth="1"/>
    <col min="8964" max="8964" width="69" style="633" customWidth="1"/>
    <col min="8965" max="8965" width="15" style="633" bestFit="1" customWidth="1"/>
    <col min="8966" max="8966" width="14.85546875" style="633" bestFit="1" customWidth="1"/>
    <col min="8967" max="8971" width="15" style="633" bestFit="1" customWidth="1"/>
    <col min="8972" max="9217" width="46.5703125" style="633"/>
    <col min="9218" max="9219" width="0" style="633" hidden="1" customWidth="1"/>
    <col min="9220" max="9220" width="69" style="633" customWidth="1"/>
    <col min="9221" max="9221" width="15" style="633" bestFit="1" customWidth="1"/>
    <col min="9222" max="9222" width="14.85546875" style="633" bestFit="1" customWidth="1"/>
    <col min="9223" max="9227" width="15" style="633" bestFit="1" customWidth="1"/>
    <col min="9228" max="9473" width="46.5703125" style="633"/>
    <col min="9474" max="9475" width="0" style="633" hidden="1" customWidth="1"/>
    <col min="9476" max="9476" width="69" style="633" customWidth="1"/>
    <col min="9477" max="9477" width="15" style="633" bestFit="1" customWidth="1"/>
    <col min="9478" max="9478" width="14.85546875" style="633" bestFit="1" customWidth="1"/>
    <col min="9479" max="9483" width="15" style="633" bestFit="1" customWidth="1"/>
    <col min="9484" max="9729" width="46.5703125" style="633"/>
    <col min="9730" max="9731" width="0" style="633" hidden="1" customWidth="1"/>
    <col min="9732" max="9732" width="69" style="633" customWidth="1"/>
    <col min="9733" max="9733" width="15" style="633" bestFit="1" customWidth="1"/>
    <col min="9734" max="9734" width="14.85546875" style="633" bestFit="1" customWidth="1"/>
    <col min="9735" max="9739" width="15" style="633" bestFit="1" customWidth="1"/>
    <col min="9740" max="9985" width="46.5703125" style="633"/>
    <col min="9986" max="9987" width="0" style="633" hidden="1" customWidth="1"/>
    <col min="9988" max="9988" width="69" style="633" customWidth="1"/>
    <col min="9989" max="9989" width="15" style="633" bestFit="1" customWidth="1"/>
    <col min="9990" max="9990" width="14.85546875" style="633" bestFit="1" customWidth="1"/>
    <col min="9991" max="9995" width="15" style="633" bestFit="1" customWidth="1"/>
    <col min="9996" max="10241" width="46.5703125" style="633"/>
    <col min="10242" max="10243" width="0" style="633" hidden="1" customWidth="1"/>
    <col min="10244" max="10244" width="69" style="633" customWidth="1"/>
    <col min="10245" max="10245" width="15" style="633" bestFit="1" customWidth="1"/>
    <col min="10246" max="10246" width="14.85546875" style="633" bestFit="1" customWidth="1"/>
    <col min="10247" max="10251" width="15" style="633" bestFit="1" customWidth="1"/>
    <col min="10252" max="10497" width="46.5703125" style="633"/>
    <col min="10498" max="10499" width="0" style="633" hidden="1" customWidth="1"/>
    <col min="10500" max="10500" width="69" style="633" customWidth="1"/>
    <col min="10501" max="10501" width="15" style="633" bestFit="1" customWidth="1"/>
    <col min="10502" max="10502" width="14.85546875" style="633" bestFit="1" customWidth="1"/>
    <col min="10503" max="10507" width="15" style="633" bestFit="1" customWidth="1"/>
    <col min="10508" max="10753" width="46.5703125" style="633"/>
    <col min="10754" max="10755" width="0" style="633" hidden="1" customWidth="1"/>
    <col min="10756" max="10756" width="69" style="633" customWidth="1"/>
    <col min="10757" max="10757" width="15" style="633" bestFit="1" customWidth="1"/>
    <col min="10758" max="10758" width="14.85546875" style="633" bestFit="1" customWidth="1"/>
    <col min="10759" max="10763" width="15" style="633" bestFit="1" customWidth="1"/>
    <col min="10764" max="11009" width="46.5703125" style="633"/>
    <col min="11010" max="11011" width="0" style="633" hidden="1" customWidth="1"/>
    <col min="11012" max="11012" width="69" style="633" customWidth="1"/>
    <col min="11013" max="11013" width="15" style="633" bestFit="1" customWidth="1"/>
    <col min="11014" max="11014" width="14.85546875" style="633" bestFit="1" customWidth="1"/>
    <col min="11015" max="11019" width="15" style="633" bestFit="1" customWidth="1"/>
    <col min="11020" max="11265" width="46.5703125" style="633"/>
    <col min="11266" max="11267" width="0" style="633" hidden="1" customWidth="1"/>
    <col min="11268" max="11268" width="69" style="633" customWidth="1"/>
    <col min="11269" max="11269" width="15" style="633" bestFit="1" customWidth="1"/>
    <col min="11270" max="11270" width="14.85546875" style="633" bestFit="1" customWidth="1"/>
    <col min="11271" max="11275" width="15" style="633" bestFit="1" customWidth="1"/>
    <col min="11276" max="11521" width="46.5703125" style="633"/>
    <col min="11522" max="11523" width="0" style="633" hidden="1" customWidth="1"/>
    <col min="11524" max="11524" width="69" style="633" customWidth="1"/>
    <col min="11525" max="11525" width="15" style="633" bestFit="1" customWidth="1"/>
    <col min="11526" max="11526" width="14.85546875" style="633" bestFit="1" customWidth="1"/>
    <col min="11527" max="11531" width="15" style="633" bestFit="1" customWidth="1"/>
    <col min="11532" max="11777" width="46.5703125" style="633"/>
    <col min="11778" max="11779" width="0" style="633" hidden="1" customWidth="1"/>
    <col min="11780" max="11780" width="69" style="633" customWidth="1"/>
    <col min="11781" max="11781" width="15" style="633" bestFit="1" customWidth="1"/>
    <col min="11782" max="11782" width="14.85546875" style="633" bestFit="1" customWidth="1"/>
    <col min="11783" max="11787" width="15" style="633" bestFit="1" customWidth="1"/>
    <col min="11788" max="12033" width="46.5703125" style="633"/>
    <col min="12034" max="12035" width="0" style="633" hidden="1" customWidth="1"/>
    <col min="12036" max="12036" width="69" style="633" customWidth="1"/>
    <col min="12037" max="12037" width="15" style="633" bestFit="1" customWidth="1"/>
    <col min="12038" max="12038" width="14.85546875" style="633" bestFit="1" customWidth="1"/>
    <col min="12039" max="12043" width="15" style="633" bestFit="1" customWidth="1"/>
    <col min="12044" max="12289" width="46.5703125" style="633"/>
    <col min="12290" max="12291" width="0" style="633" hidden="1" customWidth="1"/>
    <col min="12292" max="12292" width="69" style="633" customWidth="1"/>
    <col min="12293" max="12293" width="15" style="633" bestFit="1" customWidth="1"/>
    <col min="12294" max="12294" width="14.85546875" style="633" bestFit="1" customWidth="1"/>
    <col min="12295" max="12299" width="15" style="633" bestFit="1" customWidth="1"/>
    <col min="12300" max="12545" width="46.5703125" style="633"/>
    <col min="12546" max="12547" width="0" style="633" hidden="1" customWidth="1"/>
    <col min="12548" max="12548" width="69" style="633" customWidth="1"/>
    <col min="12549" max="12549" width="15" style="633" bestFit="1" customWidth="1"/>
    <col min="12550" max="12550" width="14.85546875" style="633" bestFit="1" customWidth="1"/>
    <col min="12551" max="12555" width="15" style="633" bestFit="1" customWidth="1"/>
    <col min="12556" max="12801" width="46.5703125" style="633"/>
    <col min="12802" max="12803" width="0" style="633" hidden="1" customWidth="1"/>
    <col min="12804" max="12804" width="69" style="633" customWidth="1"/>
    <col min="12805" max="12805" width="15" style="633" bestFit="1" customWidth="1"/>
    <col min="12806" max="12806" width="14.85546875" style="633" bestFit="1" customWidth="1"/>
    <col min="12807" max="12811" width="15" style="633" bestFit="1" customWidth="1"/>
    <col min="12812" max="13057" width="46.5703125" style="633"/>
    <col min="13058" max="13059" width="0" style="633" hidden="1" customWidth="1"/>
    <col min="13060" max="13060" width="69" style="633" customWidth="1"/>
    <col min="13061" max="13061" width="15" style="633" bestFit="1" customWidth="1"/>
    <col min="13062" max="13062" width="14.85546875" style="633" bestFit="1" customWidth="1"/>
    <col min="13063" max="13067" width="15" style="633" bestFit="1" customWidth="1"/>
    <col min="13068" max="13313" width="46.5703125" style="633"/>
    <col min="13314" max="13315" width="0" style="633" hidden="1" customWidth="1"/>
    <col min="13316" max="13316" width="69" style="633" customWidth="1"/>
    <col min="13317" max="13317" width="15" style="633" bestFit="1" customWidth="1"/>
    <col min="13318" max="13318" width="14.85546875" style="633" bestFit="1" customWidth="1"/>
    <col min="13319" max="13323" width="15" style="633" bestFit="1" customWidth="1"/>
    <col min="13324" max="13569" width="46.5703125" style="633"/>
    <col min="13570" max="13571" width="0" style="633" hidden="1" customWidth="1"/>
    <col min="13572" max="13572" width="69" style="633" customWidth="1"/>
    <col min="13573" max="13573" width="15" style="633" bestFit="1" customWidth="1"/>
    <col min="13574" max="13574" width="14.85546875" style="633" bestFit="1" customWidth="1"/>
    <col min="13575" max="13579" width="15" style="633" bestFit="1" customWidth="1"/>
    <col min="13580" max="13825" width="46.5703125" style="633"/>
    <col min="13826" max="13827" width="0" style="633" hidden="1" customWidth="1"/>
    <col min="13828" max="13828" width="69" style="633" customWidth="1"/>
    <col min="13829" max="13829" width="15" style="633" bestFit="1" customWidth="1"/>
    <col min="13830" max="13830" width="14.85546875" style="633" bestFit="1" customWidth="1"/>
    <col min="13831" max="13835" width="15" style="633" bestFit="1" customWidth="1"/>
    <col min="13836" max="14081" width="46.5703125" style="633"/>
    <col min="14082" max="14083" width="0" style="633" hidden="1" customWidth="1"/>
    <col min="14084" max="14084" width="69" style="633" customWidth="1"/>
    <col min="14085" max="14085" width="15" style="633" bestFit="1" customWidth="1"/>
    <col min="14086" max="14086" width="14.85546875" style="633" bestFit="1" customWidth="1"/>
    <col min="14087" max="14091" width="15" style="633" bestFit="1" customWidth="1"/>
    <col min="14092" max="14337" width="46.5703125" style="633"/>
    <col min="14338" max="14339" width="0" style="633" hidden="1" customWidth="1"/>
    <col min="14340" max="14340" width="69" style="633" customWidth="1"/>
    <col min="14341" max="14341" width="15" style="633" bestFit="1" customWidth="1"/>
    <col min="14342" max="14342" width="14.85546875" style="633" bestFit="1" customWidth="1"/>
    <col min="14343" max="14347" width="15" style="633" bestFit="1" customWidth="1"/>
    <col min="14348" max="14593" width="46.5703125" style="633"/>
    <col min="14594" max="14595" width="0" style="633" hidden="1" customWidth="1"/>
    <col min="14596" max="14596" width="69" style="633" customWidth="1"/>
    <col min="14597" max="14597" width="15" style="633" bestFit="1" customWidth="1"/>
    <col min="14598" max="14598" width="14.85546875" style="633" bestFit="1" customWidth="1"/>
    <col min="14599" max="14603" width="15" style="633" bestFit="1" customWidth="1"/>
    <col min="14604" max="14849" width="46.5703125" style="633"/>
    <col min="14850" max="14851" width="0" style="633" hidden="1" customWidth="1"/>
    <col min="14852" max="14852" width="69" style="633" customWidth="1"/>
    <col min="14853" max="14853" width="15" style="633" bestFit="1" customWidth="1"/>
    <col min="14854" max="14854" width="14.85546875" style="633" bestFit="1" customWidth="1"/>
    <col min="14855" max="14859" width="15" style="633" bestFit="1" customWidth="1"/>
    <col min="14860" max="15105" width="46.5703125" style="633"/>
    <col min="15106" max="15107" width="0" style="633" hidden="1" customWidth="1"/>
    <col min="15108" max="15108" width="69" style="633" customWidth="1"/>
    <col min="15109" max="15109" width="15" style="633" bestFit="1" customWidth="1"/>
    <col min="15110" max="15110" width="14.85546875" style="633" bestFit="1" customWidth="1"/>
    <col min="15111" max="15115" width="15" style="633" bestFit="1" customWidth="1"/>
    <col min="15116" max="15361" width="46.5703125" style="633"/>
    <col min="15362" max="15363" width="0" style="633" hidden="1" customWidth="1"/>
    <col min="15364" max="15364" width="69" style="633" customWidth="1"/>
    <col min="15365" max="15365" width="15" style="633" bestFit="1" customWidth="1"/>
    <col min="15366" max="15366" width="14.85546875" style="633" bestFit="1" customWidth="1"/>
    <col min="15367" max="15371" width="15" style="633" bestFit="1" customWidth="1"/>
    <col min="15372" max="15617" width="46.5703125" style="633"/>
    <col min="15618" max="15619" width="0" style="633" hidden="1" customWidth="1"/>
    <col min="15620" max="15620" width="69" style="633" customWidth="1"/>
    <col min="15621" max="15621" width="15" style="633" bestFit="1" customWidth="1"/>
    <col min="15622" max="15622" width="14.85546875" style="633" bestFit="1" customWidth="1"/>
    <col min="15623" max="15627" width="15" style="633" bestFit="1" customWidth="1"/>
    <col min="15628" max="15873" width="46.5703125" style="633"/>
    <col min="15874" max="15875" width="0" style="633" hidden="1" customWidth="1"/>
    <col min="15876" max="15876" width="69" style="633" customWidth="1"/>
    <col min="15877" max="15877" width="15" style="633" bestFit="1" customWidth="1"/>
    <col min="15878" max="15878" width="14.85546875" style="633" bestFit="1" customWidth="1"/>
    <col min="15879" max="15883" width="15" style="633" bestFit="1" customWidth="1"/>
    <col min="15884" max="16129" width="46.5703125" style="633"/>
    <col min="16130" max="16131" width="0" style="633" hidden="1" customWidth="1"/>
    <col min="16132" max="16132" width="69" style="633" customWidth="1"/>
    <col min="16133" max="16133" width="15" style="633" bestFit="1" customWidth="1"/>
    <col min="16134" max="16134" width="14.85546875" style="633" bestFit="1" customWidth="1"/>
    <col min="16135" max="16139" width="15" style="633" bestFit="1" customWidth="1"/>
    <col min="16140" max="16384" width="46.5703125" style="633"/>
  </cols>
  <sheetData>
    <row r="1" spans="1:11" s="40" customFormat="1" ht="30" customHeight="1">
      <c r="A1" s="47"/>
      <c r="B1" s="47"/>
      <c r="C1" s="749" t="s">
        <v>442</v>
      </c>
      <c r="D1" s="749"/>
      <c r="E1" s="749"/>
      <c r="F1" s="749"/>
      <c r="G1" s="749"/>
      <c r="H1" s="749"/>
      <c r="I1" s="749"/>
      <c r="J1" s="749"/>
      <c r="K1" s="749"/>
    </row>
    <row r="2" spans="1:11" s="40" customFormat="1" ht="21" customHeight="1">
      <c r="A2" s="47"/>
      <c r="B2" s="47"/>
      <c r="C2" s="750" t="s">
        <v>765</v>
      </c>
      <c r="D2" s="750"/>
      <c r="E2" s="750"/>
      <c r="F2" s="750"/>
      <c r="G2" s="750"/>
      <c r="H2" s="750"/>
      <c r="I2" s="750"/>
      <c r="J2" s="750"/>
      <c r="K2" s="750"/>
    </row>
    <row r="3" spans="1:11" s="41" customFormat="1" ht="30" customHeight="1">
      <c r="A3" s="47" t="s">
        <v>1240</v>
      </c>
      <c r="B3" s="47"/>
      <c r="C3" s="751" t="s">
        <v>512</v>
      </c>
      <c r="D3" s="751"/>
      <c r="E3" s="751"/>
      <c r="F3" s="751"/>
      <c r="G3" s="751"/>
      <c r="H3" s="751"/>
      <c r="I3" s="751"/>
      <c r="J3" s="751"/>
      <c r="K3" s="751"/>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3"/>
      <c r="D5" s="409">
        <v>2015</v>
      </c>
      <c r="E5" s="409">
        <v>2016</v>
      </c>
      <c r="F5" s="409">
        <v>2017</v>
      </c>
      <c r="G5" s="409">
        <v>2018</v>
      </c>
      <c r="H5" s="409">
        <v>2019</v>
      </c>
      <c r="I5" s="409">
        <v>2020</v>
      </c>
      <c r="J5" s="409">
        <v>2021</v>
      </c>
      <c r="K5" s="409">
        <v>2022</v>
      </c>
    </row>
    <row r="6" spans="1:11" s="19" customFormat="1" ht="15" customHeight="1" thickTop="1" thickBot="1">
      <c r="A6" s="193"/>
      <c r="B6" s="193"/>
      <c r="C6" s="459"/>
      <c r="D6" s="503" t="s">
        <v>1244</v>
      </c>
      <c r="E6" s="503" t="s">
        <v>1244</v>
      </c>
      <c r="F6" s="504" t="s">
        <v>1244</v>
      </c>
      <c r="G6" s="503" t="s">
        <v>1244</v>
      </c>
      <c r="H6" s="503" t="s">
        <v>1244</v>
      </c>
      <c r="I6" s="503" t="s">
        <v>1244</v>
      </c>
      <c r="J6" s="503" t="s">
        <v>1244</v>
      </c>
      <c r="K6" s="503" t="s">
        <v>1504</v>
      </c>
    </row>
    <row r="7" spans="1:11" s="19" customFormat="1" ht="15" customHeight="1" thickTop="1" thickBot="1">
      <c r="A7" s="193" t="s">
        <v>749</v>
      </c>
      <c r="B7" s="195" t="s">
        <v>766</v>
      </c>
      <c r="C7" s="505" t="s">
        <v>247</v>
      </c>
      <c r="D7" s="506">
        <v>6976620</v>
      </c>
      <c r="E7" s="506">
        <v>7406594</v>
      </c>
      <c r="F7" s="506">
        <v>3699790</v>
      </c>
      <c r="G7" s="506">
        <v>3853298</v>
      </c>
      <c r="H7" s="506">
        <v>3703507</v>
      </c>
      <c r="I7" s="506">
        <v>3583449</v>
      </c>
      <c r="J7" s="506">
        <v>4340530.9196999995</v>
      </c>
      <c r="K7" s="506">
        <v>4380105.9643700002</v>
      </c>
    </row>
    <row r="8" spans="1:11" s="19" customFormat="1" ht="15" customHeight="1" thickTop="1" thickBot="1">
      <c r="A8" s="194" t="s">
        <v>749</v>
      </c>
      <c r="B8" s="196" t="s">
        <v>767</v>
      </c>
      <c r="C8" s="410" t="s">
        <v>768</v>
      </c>
      <c r="D8" s="411">
        <v>188767</v>
      </c>
      <c r="E8" s="411">
        <v>177204</v>
      </c>
      <c r="F8" s="411">
        <v>71468</v>
      </c>
      <c r="G8" s="411">
        <v>75340</v>
      </c>
      <c r="H8" s="411">
        <v>135780</v>
      </c>
      <c r="I8" s="411">
        <v>316526</v>
      </c>
      <c r="J8" s="411">
        <v>431510.72247000004</v>
      </c>
      <c r="K8" s="411">
        <v>364275.03587000002</v>
      </c>
    </row>
    <row r="9" spans="1:11" s="19" customFormat="1" ht="15" customHeight="1" thickTop="1">
      <c r="A9" s="47" t="s">
        <v>749</v>
      </c>
      <c r="B9" s="197" t="s">
        <v>769</v>
      </c>
      <c r="C9" s="507" t="s">
        <v>770</v>
      </c>
      <c r="D9" s="363">
        <v>187366</v>
      </c>
      <c r="E9" s="363">
        <v>174194</v>
      </c>
      <c r="F9" s="363">
        <v>71116</v>
      </c>
      <c r="G9" s="363">
        <v>75243</v>
      </c>
      <c r="H9" s="363">
        <v>135680</v>
      </c>
      <c r="I9" s="363">
        <v>315732</v>
      </c>
      <c r="J9" s="363">
        <v>431410.77448999998</v>
      </c>
      <c r="K9" s="363">
        <v>363804.94309000002</v>
      </c>
    </row>
    <row r="10" spans="1:11" s="19" customFormat="1" ht="15" customHeight="1" thickBot="1">
      <c r="A10" s="47" t="s">
        <v>749</v>
      </c>
      <c r="B10" s="197" t="s">
        <v>771</v>
      </c>
      <c r="C10" s="507" t="s">
        <v>772</v>
      </c>
      <c r="D10" s="363">
        <v>1402</v>
      </c>
      <c r="E10" s="363">
        <v>3010</v>
      </c>
      <c r="F10" s="363">
        <v>353</v>
      </c>
      <c r="G10" s="363">
        <v>97</v>
      </c>
      <c r="H10" s="363">
        <v>100</v>
      </c>
      <c r="I10" s="363">
        <v>795</v>
      </c>
      <c r="J10" s="363">
        <v>99.947980000000001</v>
      </c>
      <c r="K10" s="363">
        <v>470.09278000000006</v>
      </c>
    </row>
    <row r="11" spans="1:11" s="19" customFormat="1" ht="15" customHeight="1" thickTop="1" thickBot="1">
      <c r="A11" s="194" t="s">
        <v>749</v>
      </c>
      <c r="B11" s="196" t="s">
        <v>773</v>
      </c>
      <c r="C11" s="410" t="s">
        <v>774</v>
      </c>
      <c r="D11" s="411">
        <v>1322722</v>
      </c>
      <c r="E11" s="411">
        <v>1288187</v>
      </c>
      <c r="F11" s="411">
        <v>544564</v>
      </c>
      <c r="G11" s="411">
        <v>623884</v>
      </c>
      <c r="H11" s="411">
        <v>631955</v>
      </c>
      <c r="I11" s="411">
        <v>881069</v>
      </c>
      <c r="J11" s="411">
        <v>1315751.1378199998</v>
      </c>
      <c r="K11" s="411">
        <v>1219816.44297</v>
      </c>
    </row>
    <row r="12" spans="1:11" s="19" customFormat="1" ht="15" customHeight="1" thickTop="1">
      <c r="A12" s="47" t="s">
        <v>749</v>
      </c>
      <c r="B12" s="197" t="s">
        <v>775</v>
      </c>
      <c r="C12" s="507" t="s">
        <v>776</v>
      </c>
      <c r="D12" s="363">
        <v>1308597</v>
      </c>
      <c r="E12" s="363">
        <v>1270714</v>
      </c>
      <c r="F12" s="363">
        <v>538149</v>
      </c>
      <c r="G12" s="363">
        <v>616259</v>
      </c>
      <c r="H12" s="363">
        <v>623492</v>
      </c>
      <c r="I12" s="363">
        <v>871567</v>
      </c>
      <c r="J12" s="363">
        <v>1306181.1983699999</v>
      </c>
      <c r="K12" s="363">
        <v>1210206.73073</v>
      </c>
    </row>
    <row r="13" spans="1:11" s="19" customFormat="1" ht="15" customHeight="1">
      <c r="A13" s="47" t="s">
        <v>749</v>
      </c>
      <c r="B13" s="197" t="s">
        <v>777</v>
      </c>
      <c r="C13" s="507" t="s">
        <v>778</v>
      </c>
      <c r="D13" s="363">
        <v>14125</v>
      </c>
      <c r="E13" s="363">
        <v>17473</v>
      </c>
      <c r="F13" s="363">
        <v>6416</v>
      </c>
      <c r="G13" s="363">
        <v>7625</v>
      </c>
      <c r="H13" s="363">
        <v>8462</v>
      </c>
      <c r="I13" s="363">
        <v>9502</v>
      </c>
      <c r="J13" s="363">
        <v>9569.9394499999999</v>
      </c>
      <c r="K13" s="363">
        <v>9609.7122400000007</v>
      </c>
    </row>
    <row r="14" spans="1:11" s="19" customFormat="1" ht="15" customHeight="1">
      <c r="A14" s="47" t="s">
        <v>749</v>
      </c>
      <c r="B14" s="197" t="s">
        <v>779</v>
      </c>
      <c r="C14" s="507" t="s">
        <v>780</v>
      </c>
      <c r="D14" s="363">
        <v>0</v>
      </c>
      <c r="E14" s="363">
        <v>0</v>
      </c>
      <c r="F14" s="363">
        <v>0</v>
      </c>
      <c r="G14" s="363">
        <v>0</v>
      </c>
      <c r="H14" s="363">
        <v>0</v>
      </c>
      <c r="I14" s="363">
        <v>0</v>
      </c>
      <c r="J14" s="363">
        <v>0</v>
      </c>
      <c r="K14" s="363">
        <v>0</v>
      </c>
    </row>
    <row r="15" spans="1:11" s="19" customFormat="1" ht="15" customHeight="1" thickBot="1">
      <c r="A15" s="47" t="s">
        <v>749</v>
      </c>
      <c r="B15" s="198">
        <v>212.04</v>
      </c>
      <c r="C15" s="507" t="s">
        <v>781</v>
      </c>
      <c r="D15" s="363">
        <v>0</v>
      </c>
      <c r="E15" s="363">
        <v>0</v>
      </c>
      <c r="F15" s="363">
        <v>0</v>
      </c>
      <c r="G15" s="363">
        <v>0</v>
      </c>
      <c r="H15" s="363">
        <v>0</v>
      </c>
      <c r="I15" s="363">
        <v>0</v>
      </c>
      <c r="J15" s="363">
        <v>0</v>
      </c>
      <c r="K15" s="363">
        <v>0</v>
      </c>
    </row>
    <row r="16" spans="1:11" s="19" customFormat="1" ht="15" customHeight="1" thickTop="1" thickBot="1">
      <c r="A16" s="194" t="s">
        <v>749</v>
      </c>
      <c r="B16" s="196" t="s">
        <v>782</v>
      </c>
      <c r="C16" s="410" t="s">
        <v>783</v>
      </c>
      <c r="D16" s="411">
        <v>120056</v>
      </c>
      <c r="E16" s="411">
        <v>16475</v>
      </c>
      <c r="F16" s="411">
        <v>5264</v>
      </c>
      <c r="G16" s="411">
        <v>6342</v>
      </c>
      <c r="H16" s="411">
        <v>56974</v>
      </c>
      <c r="I16" s="411">
        <v>55525</v>
      </c>
      <c r="J16" s="411">
        <v>52459.773179999997</v>
      </c>
      <c r="K16" s="411">
        <v>52305.976659999993</v>
      </c>
    </row>
    <row r="17" spans="1:11" s="19" customFormat="1" ht="15" customHeight="1" thickTop="1">
      <c r="A17" s="47" t="s">
        <v>749</v>
      </c>
      <c r="B17" s="197" t="s">
        <v>784</v>
      </c>
      <c r="C17" s="507" t="s">
        <v>785</v>
      </c>
      <c r="D17" s="363">
        <v>8988</v>
      </c>
      <c r="E17" s="363">
        <v>2084</v>
      </c>
      <c r="F17" s="363">
        <v>1447</v>
      </c>
      <c r="G17" s="363">
        <v>1219</v>
      </c>
      <c r="H17" s="363">
        <v>846</v>
      </c>
      <c r="I17" s="363">
        <v>460</v>
      </c>
      <c r="J17" s="363">
        <v>329.62617999999998</v>
      </c>
      <c r="K17" s="363">
        <v>178.82965999999999</v>
      </c>
    </row>
    <row r="18" spans="1:11" s="19" customFormat="1" ht="15" customHeight="1">
      <c r="A18" s="47" t="s">
        <v>749</v>
      </c>
      <c r="B18" s="197" t="s">
        <v>786</v>
      </c>
      <c r="C18" s="507" t="s">
        <v>787</v>
      </c>
      <c r="D18" s="363">
        <v>54</v>
      </c>
      <c r="E18" s="363">
        <v>12</v>
      </c>
      <c r="F18" s="363">
        <v>0</v>
      </c>
      <c r="G18" s="363">
        <v>0</v>
      </c>
      <c r="H18" s="363">
        <v>0</v>
      </c>
      <c r="I18" s="363">
        <v>0</v>
      </c>
      <c r="J18" s="363">
        <v>0</v>
      </c>
      <c r="K18" s="363">
        <v>0</v>
      </c>
    </row>
    <row r="19" spans="1:11" s="19" customFormat="1" ht="15" customHeight="1">
      <c r="A19" s="47" t="s">
        <v>749</v>
      </c>
      <c r="B19" s="197" t="s">
        <v>788</v>
      </c>
      <c r="C19" s="507" t="s">
        <v>789</v>
      </c>
      <c r="D19" s="363">
        <v>0</v>
      </c>
      <c r="E19" s="363">
        <v>4</v>
      </c>
      <c r="F19" s="363">
        <v>0</v>
      </c>
      <c r="G19" s="363">
        <v>0</v>
      </c>
      <c r="H19" s="363">
        <v>0</v>
      </c>
      <c r="I19" s="363">
        <v>0</v>
      </c>
      <c r="J19" s="363">
        <v>0</v>
      </c>
      <c r="K19" s="363">
        <v>0</v>
      </c>
    </row>
    <row r="20" spans="1:11" s="19" customFormat="1" ht="15" customHeight="1">
      <c r="A20" s="47" t="s">
        <v>749</v>
      </c>
      <c r="B20" s="197" t="s">
        <v>790</v>
      </c>
      <c r="C20" s="507" t="s">
        <v>791</v>
      </c>
      <c r="D20" s="363">
        <v>72</v>
      </c>
      <c r="E20" s="363">
        <v>107</v>
      </c>
      <c r="F20" s="363">
        <v>0</v>
      </c>
      <c r="G20" s="363">
        <v>40</v>
      </c>
      <c r="H20" s="363">
        <v>60</v>
      </c>
      <c r="I20" s="363">
        <v>0</v>
      </c>
      <c r="J20" s="363">
        <v>0</v>
      </c>
      <c r="K20" s="363">
        <v>0</v>
      </c>
    </row>
    <row r="21" spans="1:11" s="19" customFormat="1" ht="15" customHeight="1">
      <c r="A21" s="47" t="s">
        <v>749</v>
      </c>
      <c r="B21" s="197" t="s">
        <v>792</v>
      </c>
      <c r="C21" s="507" t="s">
        <v>793</v>
      </c>
      <c r="D21" s="363">
        <v>426</v>
      </c>
      <c r="E21" s="363">
        <v>32</v>
      </c>
      <c r="F21" s="363">
        <v>563</v>
      </c>
      <c r="G21" s="363">
        <v>119</v>
      </c>
      <c r="H21" s="363">
        <v>0</v>
      </c>
      <c r="I21" s="363">
        <v>0</v>
      </c>
      <c r="J21" s="363">
        <v>0</v>
      </c>
      <c r="K21" s="363">
        <v>0</v>
      </c>
    </row>
    <row r="22" spans="1:11" s="19" customFormat="1" ht="15" customHeight="1">
      <c r="A22" s="47" t="s">
        <v>749</v>
      </c>
      <c r="B22" s="197" t="s">
        <v>794</v>
      </c>
      <c r="C22" s="507" t="s">
        <v>795</v>
      </c>
      <c r="D22" s="363">
        <v>107</v>
      </c>
      <c r="E22" s="363">
        <v>443</v>
      </c>
      <c r="F22" s="363">
        <v>520</v>
      </c>
      <c r="G22" s="363">
        <v>918</v>
      </c>
      <c r="H22" s="363">
        <v>1040</v>
      </c>
      <c r="I22" s="363">
        <v>65</v>
      </c>
      <c r="J22" s="363">
        <v>130.14699999999999</v>
      </c>
      <c r="K22" s="363">
        <v>127.14700000000001</v>
      </c>
    </row>
    <row r="23" spans="1:11" s="19" customFormat="1" ht="15" customHeight="1">
      <c r="A23" s="47" t="s">
        <v>749</v>
      </c>
      <c r="B23" s="197" t="s">
        <v>796</v>
      </c>
      <c r="C23" s="507" t="s">
        <v>797</v>
      </c>
      <c r="D23" s="363">
        <v>5365</v>
      </c>
      <c r="E23" s="363">
        <v>52</v>
      </c>
      <c r="F23" s="363">
        <v>0</v>
      </c>
      <c r="G23" s="363">
        <v>2000</v>
      </c>
      <c r="H23" s="363">
        <v>0</v>
      </c>
      <c r="I23" s="363">
        <v>0</v>
      </c>
      <c r="J23" s="363">
        <v>0</v>
      </c>
      <c r="K23" s="363">
        <v>0</v>
      </c>
    </row>
    <row r="24" spans="1:11" s="19" customFormat="1" ht="15" customHeight="1" thickBot="1">
      <c r="A24" s="47" t="s">
        <v>749</v>
      </c>
      <c r="B24" s="197" t="s">
        <v>798</v>
      </c>
      <c r="C24" s="507" t="s">
        <v>799</v>
      </c>
      <c r="D24" s="363">
        <v>105043</v>
      </c>
      <c r="E24" s="363">
        <v>13741</v>
      </c>
      <c r="F24" s="363">
        <v>2734</v>
      </c>
      <c r="G24" s="363">
        <v>2046</v>
      </c>
      <c r="H24" s="363">
        <v>55028</v>
      </c>
      <c r="I24" s="363">
        <v>55000</v>
      </c>
      <c r="J24" s="363">
        <v>52000</v>
      </c>
      <c r="K24" s="363">
        <v>52000</v>
      </c>
    </row>
    <row r="25" spans="1:11" s="19" customFormat="1" ht="15" customHeight="1" thickTop="1" thickBot="1">
      <c r="A25" s="193" t="s">
        <v>749</v>
      </c>
      <c r="B25" s="199" t="s">
        <v>800</v>
      </c>
      <c r="C25" s="410" t="s">
        <v>801</v>
      </c>
      <c r="D25" s="412">
        <v>72355</v>
      </c>
      <c r="E25" s="412">
        <v>81295</v>
      </c>
      <c r="F25" s="412">
        <v>43008</v>
      </c>
      <c r="G25" s="412">
        <v>58931</v>
      </c>
      <c r="H25" s="412">
        <v>56373</v>
      </c>
      <c r="I25" s="412">
        <v>39410</v>
      </c>
      <c r="J25" s="412">
        <v>35456.256500000003</v>
      </c>
      <c r="K25" s="412">
        <v>35939.6944</v>
      </c>
    </row>
    <row r="26" spans="1:11" s="19" customFormat="1" ht="15" customHeight="1" thickTop="1" thickBot="1">
      <c r="A26" s="193" t="s">
        <v>749</v>
      </c>
      <c r="B26" s="199" t="s">
        <v>802</v>
      </c>
      <c r="C26" s="410" t="s">
        <v>803</v>
      </c>
      <c r="D26" s="412">
        <v>4959551</v>
      </c>
      <c r="E26" s="412">
        <v>5460134</v>
      </c>
      <c r="F26" s="412">
        <v>2772120</v>
      </c>
      <c r="G26" s="412">
        <v>2775817</v>
      </c>
      <c r="H26" s="412">
        <v>2508032</v>
      </c>
      <c r="I26" s="412">
        <v>2010001</v>
      </c>
      <c r="J26" s="412">
        <v>2203744.3764</v>
      </c>
      <c r="K26" s="412">
        <v>2411859.9904999998</v>
      </c>
    </row>
    <row r="27" spans="1:11" s="19" customFormat="1" ht="15" customHeight="1" thickTop="1" thickBot="1">
      <c r="A27" s="194" t="s">
        <v>749</v>
      </c>
      <c r="B27" s="200" t="s">
        <v>804</v>
      </c>
      <c r="C27" s="410" t="s">
        <v>805</v>
      </c>
      <c r="D27" s="411">
        <v>313168</v>
      </c>
      <c r="E27" s="411">
        <v>383298</v>
      </c>
      <c r="F27" s="411">
        <v>263365</v>
      </c>
      <c r="G27" s="411">
        <v>312983</v>
      </c>
      <c r="H27" s="411">
        <v>314393</v>
      </c>
      <c r="I27" s="411">
        <v>280916</v>
      </c>
      <c r="J27" s="411">
        <v>301608.65333</v>
      </c>
      <c r="K27" s="411">
        <v>295908.82397000003</v>
      </c>
    </row>
    <row r="28" spans="1:11" s="19" customFormat="1" ht="15" customHeight="1" thickTop="1">
      <c r="A28" s="47" t="s">
        <v>749</v>
      </c>
      <c r="B28" s="197" t="s">
        <v>806</v>
      </c>
      <c r="C28" s="507" t="s">
        <v>807</v>
      </c>
      <c r="D28" s="363">
        <v>0</v>
      </c>
      <c r="E28" s="363">
        <v>0</v>
      </c>
      <c r="F28" s="363">
        <v>0</v>
      </c>
      <c r="G28" s="363">
        <v>0</v>
      </c>
      <c r="H28" s="363">
        <v>0</v>
      </c>
      <c r="I28" s="363">
        <v>0</v>
      </c>
      <c r="J28" s="363">
        <v>0</v>
      </c>
      <c r="K28" s="363">
        <v>0</v>
      </c>
    </row>
    <row r="29" spans="1:11" s="19" customFormat="1" ht="15" customHeight="1">
      <c r="A29" s="47" t="s">
        <v>749</v>
      </c>
      <c r="B29" s="197" t="s">
        <v>808</v>
      </c>
      <c r="C29" s="507" t="s">
        <v>809</v>
      </c>
      <c r="D29" s="363">
        <v>446</v>
      </c>
      <c r="E29" s="363">
        <v>548</v>
      </c>
      <c r="F29" s="363">
        <v>668</v>
      </c>
      <c r="G29" s="363">
        <v>790</v>
      </c>
      <c r="H29" s="363">
        <v>792</v>
      </c>
      <c r="I29" s="363">
        <v>692</v>
      </c>
      <c r="J29" s="363">
        <v>1119.2173500000001</v>
      </c>
      <c r="K29" s="363">
        <v>1086.82178</v>
      </c>
    </row>
    <row r="30" spans="1:11" s="19" customFormat="1" ht="15" customHeight="1">
      <c r="A30" s="47" t="s">
        <v>749</v>
      </c>
      <c r="B30" s="197" t="s">
        <v>810</v>
      </c>
      <c r="C30" s="507" t="s">
        <v>811</v>
      </c>
      <c r="D30" s="363">
        <v>9009</v>
      </c>
      <c r="E30" s="363">
        <v>867</v>
      </c>
      <c r="F30" s="363">
        <v>351</v>
      </c>
      <c r="G30" s="363">
        <v>473</v>
      </c>
      <c r="H30" s="363">
        <v>3986</v>
      </c>
      <c r="I30" s="363">
        <v>11509</v>
      </c>
      <c r="J30" s="363">
        <v>8606.2797899999987</v>
      </c>
      <c r="K30" s="363">
        <v>9589.3909199999998</v>
      </c>
    </row>
    <row r="31" spans="1:11" s="19" customFormat="1" ht="15" customHeight="1">
      <c r="A31" s="47" t="s">
        <v>749</v>
      </c>
      <c r="B31" s="201" t="s">
        <v>812</v>
      </c>
      <c r="C31" s="507" t="s">
        <v>813</v>
      </c>
      <c r="D31" s="363">
        <v>885</v>
      </c>
      <c r="E31" s="363">
        <v>659</v>
      </c>
      <c r="F31" s="363">
        <v>54</v>
      </c>
      <c r="G31" s="363">
        <v>111</v>
      </c>
      <c r="H31" s="363">
        <v>280</v>
      </c>
      <c r="I31" s="363">
        <v>241</v>
      </c>
      <c r="J31" s="363">
        <v>194.00964999999999</v>
      </c>
      <c r="K31" s="363">
        <v>222.63695999999999</v>
      </c>
    </row>
    <row r="32" spans="1:11" s="19" customFormat="1" ht="15" customHeight="1">
      <c r="A32" s="47" t="s">
        <v>749</v>
      </c>
      <c r="B32" s="201" t="s">
        <v>814</v>
      </c>
      <c r="C32" s="143" t="s">
        <v>815</v>
      </c>
      <c r="D32" s="363">
        <v>302827</v>
      </c>
      <c r="E32" s="363">
        <v>381224</v>
      </c>
      <c r="F32" s="363">
        <v>262292</v>
      </c>
      <c r="G32" s="363">
        <v>311609</v>
      </c>
      <c r="H32" s="363">
        <v>309334</v>
      </c>
      <c r="I32" s="363">
        <v>268474</v>
      </c>
      <c r="J32" s="363">
        <v>291689.14654000005</v>
      </c>
      <c r="K32" s="363">
        <v>285009.97431000002</v>
      </c>
    </row>
    <row r="33" spans="1:11" s="19" customFormat="1" ht="15" customHeight="1">
      <c r="A33" s="47" t="s">
        <v>749</v>
      </c>
      <c r="B33" s="201" t="s">
        <v>816</v>
      </c>
      <c r="C33" s="508" t="s">
        <v>817</v>
      </c>
      <c r="D33" s="472">
        <v>23849</v>
      </c>
      <c r="E33" s="472">
        <v>16909</v>
      </c>
      <c r="F33" s="472">
        <v>0</v>
      </c>
      <c r="G33" s="472">
        <v>0</v>
      </c>
      <c r="H33" s="472">
        <v>92634</v>
      </c>
      <c r="I33" s="472">
        <v>294397</v>
      </c>
      <c r="J33" s="472">
        <v>135191.46462000001</v>
      </c>
      <c r="K33" s="472">
        <v>87607.654370000004</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33" customWidth="1"/>
    <col min="2" max="2" width="20.7109375" style="633" bestFit="1" customWidth="1"/>
    <col min="3" max="3" width="18.7109375" style="633" customWidth="1"/>
    <col min="4" max="4" width="17.7109375" style="633"/>
    <col min="5" max="5" width="14.28515625" style="633" customWidth="1"/>
    <col min="6" max="8" width="13.85546875" style="633" customWidth="1"/>
    <col min="9" max="9" width="17.7109375" style="633"/>
    <col min="10" max="12" width="13.85546875" style="633" customWidth="1"/>
    <col min="13" max="14" width="17.7109375" style="633"/>
    <col min="15" max="17" width="15.140625" style="633" customWidth="1"/>
    <col min="18" max="18" width="17" style="633" bestFit="1" customWidth="1"/>
    <col min="19" max="19" width="18.7109375" style="633" bestFit="1" customWidth="1"/>
    <col min="20" max="16384" width="17.7109375" style="633"/>
  </cols>
  <sheetData>
    <row r="1" spans="1:19" s="257" customFormat="1" ht="30" customHeight="1">
      <c r="A1" s="749" t="s">
        <v>994</v>
      </c>
      <c r="B1" s="749"/>
      <c r="C1" s="749"/>
      <c r="D1" s="749"/>
      <c r="E1" s="749"/>
      <c r="F1" s="749"/>
      <c r="G1" s="749"/>
      <c r="H1" s="749"/>
      <c r="I1" s="749"/>
      <c r="J1" s="749"/>
      <c r="K1" s="749"/>
      <c r="L1" s="749"/>
      <c r="M1" s="749"/>
      <c r="N1" s="749"/>
      <c r="O1" s="749"/>
      <c r="P1" s="749"/>
      <c r="Q1" s="749"/>
      <c r="R1" s="749"/>
      <c r="S1" s="749"/>
    </row>
    <row r="2" spans="1:19" s="257" customFormat="1" ht="15" customHeight="1">
      <c r="A2" s="750" t="s">
        <v>995</v>
      </c>
      <c r="B2" s="750"/>
      <c r="C2" s="750"/>
      <c r="D2" s="750"/>
      <c r="E2" s="750"/>
      <c r="F2" s="750"/>
      <c r="G2" s="750"/>
      <c r="H2" s="750"/>
      <c r="I2" s="750"/>
      <c r="J2" s="750"/>
      <c r="K2" s="750"/>
      <c r="L2" s="750"/>
      <c r="M2" s="750"/>
      <c r="N2" s="750"/>
      <c r="O2" s="750"/>
      <c r="P2" s="750"/>
      <c r="Q2" s="750"/>
      <c r="R2" s="750"/>
      <c r="S2" s="750"/>
    </row>
    <row r="3" spans="1:19" s="257" customFormat="1" ht="15" customHeight="1">
      <c r="A3" s="761" t="s">
        <v>1500</v>
      </c>
      <c r="B3" s="761"/>
      <c r="C3" s="761"/>
      <c r="D3" s="761"/>
      <c r="E3" s="761"/>
      <c r="F3" s="761"/>
      <c r="G3" s="761"/>
      <c r="H3" s="761"/>
      <c r="I3" s="761"/>
      <c r="J3" s="761"/>
      <c r="K3" s="761"/>
      <c r="L3" s="761"/>
      <c r="M3" s="761"/>
      <c r="N3" s="761"/>
      <c r="O3" s="761"/>
      <c r="P3" s="761"/>
      <c r="Q3" s="761"/>
      <c r="R3" s="761"/>
      <c r="S3" s="761"/>
    </row>
    <row r="4" spans="1:19" s="257" customFormat="1" ht="30" customHeight="1">
      <c r="A4" s="751" t="s">
        <v>512</v>
      </c>
      <c r="B4" s="751"/>
      <c r="C4" s="751"/>
      <c r="D4" s="751"/>
      <c r="E4" s="751"/>
      <c r="F4" s="751"/>
      <c r="G4" s="751"/>
      <c r="H4" s="751"/>
      <c r="I4" s="751"/>
      <c r="J4" s="751"/>
      <c r="K4" s="751"/>
      <c r="L4" s="751"/>
      <c r="M4" s="751"/>
      <c r="N4" s="751"/>
      <c r="O4" s="751"/>
      <c r="P4" s="751"/>
      <c r="Q4" s="751"/>
      <c r="R4" s="751"/>
      <c r="S4" s="751"/>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4" t="s">
        <v>996</v>
      </c>
      <c r="C6" s="779" t="s">
        <v>997</v>
      </c>
      <c r="D6" s="779"/>
      <c r="E6" s="779"/>
      <c r="F6" s="779"/>
      <c r="G6" s="727"/>
      <c r="H6" s="779" t="s">
        <v>998</v>
      </c>
      <c r="I6" s="779"/>
      <c r="J6" s="779"/>
      <c r="K6" s="779"/>
      <c r="L6" s="727"/>
      <c r="M6" s="779" t="s">
        <v>999</v>
      </c>
      <c r="N6" s="779"/>
      <c r="O6" s="779"/>
      <c r="P6" s="779"/>
      <c r="Q6" s="727"/>
      <c r="R6" s="779" t="s">
        <v>1000</v>
      </c>
      <c r="S6" s="779"/>
    </row>
    <row r="7" spans="1:19" s="258" customFormat="1" ht="15" customHeight="1">
      <c r="A7" s="270"/>
      <c r="B7" s="634" t="s">
        <v>1001</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4" t="s">
        <v>1002</v>
      </c>
      <c r="C8" s="634" t="s">
        <v>156</v>
      </c>
      <c r="D8" s="634" t="s">
        <v>158</v>
      </c>
      <c r="E8" s="634" t="s">
        <v>157</v>
      </c>
      <c r="F8" s="634" t="s">
        <v>159</v>
      </c>
      <c r="G8" s="727" t="s">
        <v>160</v>
      </c>
      <c r="H8" s="634" t="s">
        <v>156</v>
      </c>
      <c r="I8" s="634" t="s">
        <v>158</v>
      </c>
      <c r="J8" s="634" t="s">
        <v>157</v>
      </c>
      <c r="K8" s="634" t="s">
        <v>159</v>
      </c>
      <c r="L8" s="727" t="s">
        <v>160</v>
      </c>
      <c r="M8" s="634" t="s">
        <v>156</v>
      </c>
      <c r="N8" s="634" t="s">
        <v>158</v>
      </c>
      <c r="O8" s="634" t="s">
        <v>157</v>
      </c>
      <c r="P8" s="634" t="s">
        <v>159</v>
      </c>
      <c r="Q8" s="727" t="s">
        <v>160</v>
      </c>
      <c r="R8" s="271" t="s">
        <v>1003</v>
      </c>
      <c r="S8" s="271" t="s">
        <v>1004</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4">
        <v>15267031.34</v>
      </c>
      <c r="C11" s="724">
        <v>1420536.92</v>
      </c>
      <c r="D11" s="724">
        <v>0</v>
      </c>
      <c r="E11" s="724">
        <v>716601.1</v>
      </c>
      <c r="F11" s="724">
        <v>7804.18</v>
      </c>
      <c r="G11" s="724">
        <v>2144942.2000000002</v>
      </c>
      <c r="H11" s="724">
        <v>2219527.09</v>
      </c>
      <c r="I11" s="724">
        <v>0</v>
      </c>
      <c r="J11" s="724">
        <v>1124260.6299999999</v>
      </c>
      <c r="K11" s="724">
        <v>10502.85</v>
      </c>
      <c r="L11" s="724">
        <v>3354290.57</v>
      </c>
      <c r="M11" s="724">
        <v>798990.16999999993</v>
      </c>
      <c r="N11" s="724">
        <v>0</v>
      </c>
      <c r="O11" s="724">
        <v>407659.52999999991</v>
      </c>
      <c r="P11" s="724">
        <v>2698.67</v>
      </c>
      <c r="Q11" s="724">
        <v>1209348.3699999996</v>
      </c>
      <c r="R11" s="725">
        <v>0.14049504138896987</v>
      </c>
      <c r="S11" s="725">
        <v>0.21970810796802884</v>
      </c>
    </row>
    <row r="12" spans="1:19" ht="15" customHeight="1">
      <c r="A12" s="269" t="s">
        <v>117</v>
      </c>
      <c r="B12" s="724">
        <v>22729783.32</v>
      </c>
      <c r="C12" s="724">
        <v>1902277.33</v>
      </c>
      <c r="D12" s="724">
        <v>0</v>
      </c>
      <c r="E12" s="724">
        <v>765514.96</v>
      </c>
      <c r="F12" s="724">
        <v>266.42</v>
      </c>
      <c r="G12" s="724">
        <v>2668058.71</v>
      </c>
      <c r="H12" s="724">
        <v>4757944.79</v>
      </c>
      <c r="I12" s="724">
        <v>171.5</v>
      </c>
      <c r="J12" s="724">
        <v>1057423.68</v>
      </c>
      <c r="K12" s="724">
        <v>5943.47</v>
      </c>
      <c r="L12" s="724">
        <v>5821483.4399999995</v>
      </c>
      <c r="M12" s="724">
        <v>2855667.46</v>
      </c>
      <c r="N12" s="724">
        <v>171.5</v>
      </c>
      <c r="O12" s="724">
        <v>291908.71999999997</v>
      </c>
      <c r="P12" s="724">
        <v>5677.05</v>
      </c>
      <c r="Q12" s="724">
        <v>3153424.7299999995</v>
      </c>
      <c r="R12" s="725">
        <v>0.11738161655295533</v>
      </c>
      <c r="S12" s="725">
        <v>0.256116979121295</v>
      </c>
    </row>
    <row r="13" spans="1:19" ht="15" customHeight="1">
      <c r="A13" s="269" t="s">
        <v>36</v>
      </c>
      <c r="B13" s="724">
        <v>17449870.16</v>
      </c>
      <c r="C13" s="724">
        <v>1280565.28</v>
      </c>
      <c r="D13" s="724">
        <v>14.13</v>
      </c>
      <c r="E13" s="724">
        <v>1122737.05</v>
      </c>
      <c r="F13" s="724">
        <v>16771.13</v>
      </c>
      <c r="G13" s="724">
        <v>2420087.59</v>
      </c>
      <c r="H13" s="724">
        <v>1519074.14</v>
      </c>
      <c r="I13" s="724">
        <v>1832.81</v>
      </c>
      <c r="J13" s="724">
        <v>2195687.66</v>
      </c>
      <c r="K13" s="724">
        <v>65504.23</v>
      </c>
      <c r="L13" s="724">
        <v>3782098.8400000003</v>
      </c>
      <c r="M13" s="724">
        <v>238508.85999999987</v>
      </c>
      <c r="N13" s="724">
        <v>1818.6799999999998</v>
      </c>
      <c r="O13" s="724">
        <v>1072950.6100000001</v>
      </c>
      <c r="P13" s="724">
        <v>48733.100000000006</v>
      </c>
      <c r="Q13" s="724">
        <v>1362011.25</v>
      </c>
      <c r="R13" s="725">
        <v>0.1386879998424011</v>
      </c>
      <c r="S13" s="725">
        <v>0.21674080123929129</v>
      </c>
    </row>
    <row r="14" spans="1:19" ht="15" customHeight="1">
      <c r="A14" s="269" t="s">
        <v>38</v>
      </c>
      <c r="B14" s="724">
        <v>10440962.5</v>
      </c>
      <c r="C14" s="724">
        <v>734614.4</v>
      </c>
      <c r="D14" s="724">
        <v>0</v>
      </c>
      <c r="E14" s="724">
        <v>828632.58</v>
      </c>
      <c r="F14" s="724">
        <v>710.38</v>
      </c>
      <c r="G14" s="724">
        <v>1563957.3599999999</v>
      </c>
      <c r="H14" s="724">
        <v>997869.11</v>
      </c>
      <c r="I14" s="724">
        <v>0</v>
      </c>
      <c r="J14" s="724">
        <v>992916.69</v>
      </c>
      <c r="K14" s="724">
        <v>1306.8399999999999</v>
      </c>
      <c r="L14" s="724">
        <v>1992092.64</v>
      </c>
      <c r="M14" s="724">
        <v>263254.70999999996</v>
      </c>
      <c r="N14" s="724">
        <v>0</v>
      </c>
      <c r="O14" s="724">
        <v>164284.10999999999</v>
      </c>
      <c r="P14" s="724">
        <v>596.45999999999992</v>
      </c>
      <c r="Q14" s="724">
        <v>428135.27999999997</v>
      </c>
      <c r="R14" s="725">
        <v>0.14979053511589568</v>
      </c>
      <c r="S14" s="725">
        <v>0.19079588112685969</v>
      </c>
    </row>
    <row r="15" spans="1:19" ht="15" customHeight="1">
      <c r="A15" s="269" t="s">
        <v>46</v>
      </c>
      <c r="B15" s="724">
        <v>9418962.0399999991</v>
      </c>
      <c r="C15" s="724">
        <v>791721.4</v>
      </c>
      <c r="D15" s="724">
        <v>0</v>
      </c>
      <c r="E15" s="724">
        <v>466167.91</v>
      </c>
      <c r="F15" s="724">
        <v>0.01</v>
      </c>
      <c r="G15" s="724">
        <v>1257889.32</v>
      </c>
      <c r="H15" s="724">
        <v>1223468.18</v>
      </c>
      <c r="I15" s="724">
        <v>0</v>
      </c>
      <c r="J15" s="724">
        <v>738230.42</v>
      </c>
      <c r="K15" s="724">
        <v>2481.54</v>
      </c>
      <c r="L15" s="724">
        <v>1964180.1400000001</v>
      </c>
      <c r="M15" s="724">
        <v>431746.77999999991</v>
      </c>
      <c r="N15" s="724">
        <v>0</v>
      </c>
      <c r="O15" s="724">
        <v>272062.51000000007</v>
      </c>
      <c r="P15" s="724">
        <v>2481.5299999999997</v>
      </c>
      <c r="Q15" s="724">
        <v>706290.82000000007</v>
      </c>
      <c r="R15" s="725">
        <v>0.13354861338840263</v>
      </c>
      <c r="S15" s="725">
        <v>0.20853466991995653</v>
      </c>
    </row>
    <row r="16" spans="1:19" ht="15" customHeight="1">
      <c r="A16" s="269" t="s">
        <v>44</v>
      </c>
      <c r="B16" s="724">
        <v>5890009.4100000001</v>
      </c>
      <c r="C16" s="724">
        <v>452271.87</v>
      </c>
      <c r="D16" s="724">
        <v>0</v>
      </c>
      <c r="E16" s="724">
        <v>407770.82</v>
      </c>
      <c r="F16" s="724">
        <v>5789.61</v>
      </c>
      <c r="G16" s="724">
        <v>865832.29999999993</v>
      </c>
      <c r="H16" s="724">
        <v>495208.33</v>
      </c>
      <c r="I16" s="724">
        <v>86.05</v>
      </c>
      <c r="J16" s="724">
        <v>483511.44</v>
      </c>
      <c r="K16" s="724">
        <v>7452.56</v>
      </c>
      <c r="L16" s="724">
        <v>986258.38000000012</v>
      </c>
      <c r="M16" s="724">
        <v>42936.460000000021</v>
      </c>
      <c r="N16" s="724">
        <v>86.05</v>
      </c>
      <c r="O16" s="724">
        <v>75740.62</v>
      </c>
      <c r="P16" s="724">
        <v>1662.9500000000007</v>
      </c>
      <c r="Q16" s="724">
        <v>120426.08000000002</v>
      </c>
      <c r="R16" s="725">
        <v>0.14700015564151703</v>
      </c>
      <c r="S16" s="725">
        <v>0.16744597696661406</v>
      </c>
    </row>
    <row r="17" spans="1:19" ht="15" customHeight="1">
      <c r="A17" s="269" t="s">
        <v>40</v>
      </c>
      <c r="B17" s="724">
        <v>3428629</v>
      </c>
      <c r="C17" s="724">
        <v>288208.01</v>
      </c>
      <c r="D17" s="724">
        <v>0</v>
      </c>
      <c r="E17" s="724">
        <v>217887.21</v>
      </c>
      <c r="F17" s="724">
        <v>0</v>
      </c>
      <c r="G17" s="724">
        <v>506095.22</v>
      </c>
      <c r="H17" s="724">
        <v>392948.7</v>
      </c>
      <c r="I17" s="724">
        <v>34.299999999999997</v>
      </c>
      <c r="J17" s="724">
        <v>407269.6</v>
      </c>
      <c r="K17" s="724">
        <v>239.08</v>
      </c>
      <c r="L17" s="724">
        <v>800491.67999999993</v>
      </c>
      <c r="M17" s="724">
        <v>104740.69</v>
      </c>
      <c r="N17" s="724">
        <v>34.299999999999997</v>
      </c>
      <c r="O17" s="724">
        <v>189382.38999999998</v>
      </c>
      <c r="P17" s="724">
        <v>239.08</v>
      </c>
      <c r="Q17" s="724">
        <v>294396.46000000002</v>
      </c>
      <c r="R17" s="725">
        <v>0.1476086272384676</v>
      </c>
      <c r="S17" s="725">
        <v>0.23347281960223748</v>
      </c>
    </row>
    <row r="18" spans="1:19" ht="15" customHeight="1">
      <c r="A18" s="269" t="s">
        <v>42</v>
      </c>
      <c r="B18" s="724">
        <v>4923425.1500000004</v>
      </c>
      <c r="C18" s="724">
        <v>423376.97</v>
      </c>
      <c r="D18" s="724">
        <v>0</v>
      </c>
      <c r="E18" s="724">
        <v>81775.19</v>
      </c>
      <c r="F18" s="724">
        <v>13.37</v>
      </c>
      <c r="G18" s="724">
        <v>505165.52999999997</v>
      </c>
      <c r="H18" s="724">
        <v>558830.56999999995</v>
      </c>
      <c r="I18" s="724">
        <v>0</v>
      </c>
      <c r="J18" s="724">
        <v>107298.08</v>
      </c>
      <c r="K18" s="724">
        <v>765.14</v>
      </c>
      <c r="L18" s="724">
        <v>666893.78999999992</v>
      </c>
      <c r="M18" s="724">
        <v>135453.59999999998</v>
      </c>
      <c r="N18" s="724">
        <v>0</v>
      </c>
      <c r="O18" s="724">
        <v>25522.89</v>
      </c>
      <c r="P18" s="724">
        <v>751.77</v>
      </c>
      <c r="Q18" s="724">
        <v>161728.25999999998</v>
      </c>
      <c r="R18" s="725">
        <v>0.10260449069688811</v>
      </c>
      <c r="S18" s="725">
        <v>0.1354532200007143</v>
      </c>
    </row>
    <row r="19" spans="1:19" ht="15" customHeight="1">
      <c r="A19" s="269" t="s">
        <v>48</v>
      </c>
      <c r="B19" s="724">
        <v>67697.72</v>
      </c>
      <c r="C19" s="724">
        <v>4679.68</v>
      </c>
      <c r="D19" s="724">
        <v>0</v>
      </c>
      <c r="E19" s="724">
        <v>10134.549999999999</v>
      </c>
      <c r="F19" s="724">
        <v>0</v>
      </c>
      <c r="G19" s="724">
        <v>14814.23</v>
      </c>
      <c r="H19" s="724">
        <v>44820.66</v>
      </c>
      <c r="I19" s="724">
        <v>0</v>
      </c>
      <c r="J19" s="724">
        <v>22145.98</v>
      </c>
      <c r="K19" s="724">
        <v>0</v>
      </c>
      <c r="L19" s="724">
        <v>66966.64</v>
      </c>
      <c r="M19" s="724">
        <v>40140.980000000003</v>
      </c>
      <c r="N19" s="724">
        <v>0</v>
      </c>
      <c r="O19" s="724">
        <v>12011.43</v>
      </c>
      <c r="P19" s="724">
        <v>0</v>
      </c>
      <c r="Q19" s="724">
        <v>52152.41</v>
      </c>
      <c r="R19" s="725">
        <v>0.21882908316557781</v>
      </c>
      <c r="S19" s="725">
        <v>0.9892008179891435</v>
      </c>
    </row>
    <row r="20" spans="1:19" ht="15" customHeight="1">
      <c r="A20" s="269" t="s">
        <v>50</v>
      </c>
      <c r="B20" s="724">
        <v>6059768.9699999997</v>
      </c>
      <c r="C20" s="724">
        <v>517643.63</v>
      </c>
      <c r="D20" s="724">
        <v>0</v>
      </c>
      <c r="E20" s="724">
        <v>108196.55</v>
      </c>
      <c r="F20" s="724">
        <v>96.47</v>
      </c>
      <c r="G20" s="724">
        <v>625936.65</v>
      </c>
      <c r="H20" s="724">
        <v>603570.67000000004</v>
      </c>
      <c r="I20" s="724">
        <v>0</v>
      </c>
      <c r="J20" s="724">
        <v>250699.46</v>
      </c>
      <c r="K20" s="724">
        <v>455.93</v>
      </c>
      <c r="L20" s="724">
        <v>854726.06</v>
      </c>
      <c r="M20" s="724">
        <v>85927.040000000037</v>
      </c>
      <c r="N20" s="724">
        <v>0</v>
      </c>
      <c r="O20" s="724">
        <v>142502.90999999997</v>
      </c>
      <c r="P20" s="724">
        <v>359.46000000000004</v>
      </c>
      <c r="Q20" s="724">
        <v>228789.41</v>
      </c>
      <c r="R20" s="725">
        <v>0.10329381418645076</v>
      </c>
      <c r="S20" s="725">
        <v>0.14104928161972488</v>
      </c>
    </row>
    <row r="21" spans="1:19" ht="15" customHeight="1">
      <c r="A21" s="269" t="s">
        <v>52</v>
      </c>
      <c r="B21" s="724">
        <v>897611.29</v>
      </c>
      <c r="C21" s="724">
        <v>88471.18</v>
      </c>
      <c r="D21" s="724">
        <v>0</v>
      </c>
      <c r="E21" s="724">
        <v>43507.94</v>
      </c>
      <c r="F21" s="724">
        <v>0</v>
      </c>
      <c r="G21" s="724">
        <v>131979.12</v>
      </c>
      <c r="H21" s="724">
        <v>238370.81</v>
      </c>
      <c r="I21" s="724">
        <v>0</v>
      </c>
      <c r="J21" s="724">
        <v>67808.429999999993</v>
      </c>
      <c r="K21" s="724">
        <v>0</v>
      </c>
      <c r="L21" s="724">
        <v>306179.24</v>
      </c>
      <c r="M21" s="724">
        <v>149899.63</v>
      </c>
      <c r="N21" s="724">
        <v>0</v>
      </c>
      <c r="O21" s="724">
        <v>24300.489999999991</v>
      </c>
      <c r="P21" s="724">
        <v>0</v>
      </c>
      <c r="Q21" s="724">
        <v>174200.12</v>
      </c>
      <c r="R21" s="725">
        <v>0.14703371210939201</v>
      </c>
      <c r="S21" s="725">
        <v>0.34110448855873904</v>
      </c>
    </row>
    <row r="22" spans="1:19" ht="15" customHeight="1">
      <c r="A22" s="269" t="s">
        <v>54</v>
      </c>
      <c r="B22" s="724">
        <v>11701733.109999999</v>
      </c>
      <c r="C22" s="724">
        <v>828451.14</v>
      </c>
      <c r="D22" s="724">
        <v>0</v>
      </c>
      <c r="E22" s="724">
        <v>621617.65</v>
      </c>
      <c r="F22" s="724">
        <v>0.04</v>
      </c>
      <c r="G22" s="724">
        <v>1450068.83</v>
      </c>
      <c r="H22" s="724">
        <v>919413.23</v>
      </c>
      <c r="I22" s="724">
        <v>0</v>
      </c>
      <c r="J22" s="724">
        <v>663025.63</v>
      </c>
      <c r="K22" s="724">
        <v>26.34</v>
      </c>
      <c r="L22" s="724">
        <v>1582465.2</v>
      </c>
      <c r="M22" s="724">
        <v>90962.089999999967</v>
      </c>
      <c r="N22" s="724">
        <v>0</v>
      </c>
      <c r="O22" s="724">
        <v>41407.979999999981</v>
      </c>
      <c r="P22" s="724">
        <v>26.3</v>
      </c>
      <c r="Q22" s="724">
        <v>132396.36999999994</v>
      </c>
      <c r="R22" s="725">
        <v>0.12391915081030251</v>
      </c>
      <c r="S22" s="725">
        <v>0.13523340390045865</v>
      </c>
    </row>
    <row r="23" spans="1:19" ht="15" customHeight="1">
      <c r="A23" s="269" t="s">
        <v>56</v>
      </c>
      <c r="B23" s="724">
        <v>2577462.0099999998</v>
      </c>
      <c r="C23" s="724">
        <v>239573.23</v>
      </c>
      <c r="D23" s="724">
        <v>0</v>
      </c>
      <c r="E23" s="724">
        <v>31644.66</v>
      </c>
      <c r="F23" s="724">
        <v>0</v>
      </c>
      <c r="G23" s="724">
        <v>271217.89</v>
      </c>
      <c r="H23" s="724">
        <v>241868.1</v>
      </c>
      <c r="I23" s="724">
        <v>0</v>
      </c>
      <c r="J23" s="724">
        <v>136456.53</v>
      </c>
      <c r="K23" s="724">
        <v>0</v>
      </c>
      <c r="L23" s="724">
        <v>378324.63</v>
      </c>
      <c r="M23" s="724">
        <v>2294.8699999999953</v>
      </c>
      <c r="N23" s="724">
        <v>0</v>
      </c>
      <c r="O23" s="724">
        <v>104811.87</v>
      </c>
      <c r="P23" s="724">
        <v>0</v>
      </c>
      <c r="Q23" s="724">
        <v>107106.73999999999</v>
      </c>
      <c r="R23" s="725">
        <v>0.10522672650372063</v>
      </c>
      <c r="S23" s="725">
        <v>0.14678184529284297</v>
      </c>
    </row>
    <row r="24" spans="1:19" ht="15" customHeight="1">
      <c r="A24" s="289"/>
      <c r="B24" s="724" t="s">
        <v>443</v>
      </c>
      <c r="C24" s="724" t="s">
        <v>443</v>
      </c>
      <c r="D24" s="724" t="s">
        <v>443</v>
      </c>
      <c r="E24" s="724" t="s">
        <v>443</v>
      </c>
      <c r="F24" s="724" t="s">
        <v>443</v>
      </c>
      <c r="G24" s="724"/>
      <c r="H24" s="724" t="s">
        <v>443</v>
      </c>
      <c r="I24" s="724" t="s">
        <v>443</v>
      </c>
      <c r="J24" s="724"/>
      <c r="K24" s="724" t="s">
        <v>443</v>
      </c>
      <c r="L24" s="724"/>
      <c r="M24" s="724"/>
      <c r="N24" s="724"/>
      <c r="O24" s="724"/>
      <c r="P24" s="724" t="s">
        <v>443</v>
      </c>
      <c r="Q24" s="724"/>
      <c r="R24" s="725"/>
      <c r="S24" s="725"/>
    </row>
    <row r="25" spans="1:19" ht="15" customHeight="1">
      <c r="A25" s="269" t="s">
        <v>160</v>
      </c>
      <c r="B25" s="724">
        <v>110852946.02</v>
      </c>
      <c r="C25" s="724">
        <v>8972391.040000001</v>
      </c>
      <c r="D25" s="724">
        <v>14.13</v>
      </c>
      <c r="E25" s="724">
        <v>5422188.1700000018</v>
      </c>
      <c r="F25" s="724">
        <v>31451.610000000004</v>
      </c>
      <c r="G25" s="724">
        <v>14426044.950000003</v>
      </c>
      <c r="H25" s="724">
        <v>14212914.379999999</v>
      </c>
      <c r="I25" s="724">
        <v>2124.6600000000003</v>
      </c>
      <c r="J25" s="724">
        <v>8246734.2300000004</v>
      </c>
      <c r="K25" s="724">
        <v>94677.979999999981</v>
      </c>
      <c r="L25" s="724">
        <v>22556451.25</v>
      </c>
      <c r="M25" s="724">
        <v>5240523.339999998</v>
      </c>
      <c r="N25" s="724">
        <v>2110.5300000000002</v>
      </c>
      <c r="O25" s="724">
        <v>2824546.0599999987</v>
      </c>
      <c r="P25" s="724">
        <v>63226.369999999981</v>
      </c>
      <c r="Q25" s="724">
        <v>8130406.299999997</v>
      </c>
      <c r="R25" s="725">
        <v>0.13013677550254071</v>
      </c>
      <c r="S25" s="725">
        <v>0.20348084611057954</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11"/>
      <c r="B29" s="634" t="s">
        <v>996</v>
      </c>
      <c r="C29" s="779" t="s">
        <v>997</v>
      </c>
      <c r="D29" s="779"/>
      <c r="E29" s="779"/>
      <c r="F29" s="779"/>
      <c r="G29" s="727"/>
      <c r="H29" s="779" t="s">
        <v>998</v>
      </c>
      <c r="I29" s="779"/>
      <c r="J29" s="779"/>
      <c r="K29" s="779"/>
      <c r="L29" s="727"/>
      <c r="M29" s="779" t="s">
        <v>999</v>
      </c>
      <c r="N29" s="779"/>
      <c r="O29" s="779"/>
      <c r="P29" s="779"/>
      <c r="Q29" s="727"/>
      <c r="R29" s="779" t="s">
        <v>1000</v>
      </c>
      <c r="S29" s="779"/>
    </row>
    <row r="30" spans="1:19" ht="15" customHeight="1">
      <c r="A30" s="711"/>
      <c r="B30" s="634" t="s">
        <v>1001</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4" t="s">
        <v>1002</v>
      </c>
      <c r="C31" s="634" t="s">
        <v>156</v>
      </c>
      <c r="D31" s="634" t="s">
        <v>158</v>
      </c>
      <c r="E31" s="634" t="s">
        <v>157</v>
      </c>
      <c r="F31" s="634" t="s">
        <v>159</v>
      </c>
      <c r="G31" s="727" t="s">
        <v>160</v>
      </c>
      <c r="H31" s="634" t="s">
        <v>156</v>
      </c>
      <c r="I31" s="634" t="s">
        <v>158</v>
      </c>
      <c r="J31" s="634" t="s">
        <v>157</v>
      </c>
      <c r="K31" s="634" t="s">
        <v>159</v>
      </c>
      <c r="L31" s="727" t="s">
        <v>160</v>
      </c>
      <c r="M31" s="634" t="s">
        <v>156</v>
      </c>
      <c r="N31" s="634" t="s">
        <v>158</v>
      </c>
      <c r="O31" s="634" t="s">
        <v>157</v>
      </c>
      <c r="P31" s="634" t="s">
        <v>159</v>
      </c>
      <c r="Q31" s="727" t="s">
        <v>160</v>
      </c>
      <c r="R31" s="271" t="s">
        <v>1003</v>
      </c>
      <c r="S31" s="271" t="s">
        <v>1004</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4">
        <v>1862823.65</v>
      </c>
      <c r="C34" s="724">
        <v>168861.56</v>
      </c>
      <c r="D34" s="724">
        <v>0</v>
      </c>
      <c r="E34" s="724">
        <v>14769.92</v>
      </c>
      <c r="F34" s="724">
        <v>0</v>
      </c>
      <c r="G34" s="724">
        <v>183631.48</v>
      </c>
      <c r="H34" s="724">
        <v>319825.38</v>
      </c>
      <c r="I34" s="724">
        <v>0</v>
      </c>
      <c r="J34" s="724">
        <v>69116.39</v>
      </c>
      <c r="K34" s="724">
        <v>776.51</v>
      </c>
      <c r="L34" s="724">
        <v>389718.28</v>
      </c>
      <c r="M34" s="724">
        <v>150963.82</v>
      </c>
      <c r="N34" s="724">
        <v>0</v>
      </c>
      <c r="O34" s="724">
        <v>54346.47</v>
      </c>
      <c r="P34" s="724">
        <v>776.51</v>
      </c>
      <c r="Q34" s="724">
        <v>206086.80000000002</v>
      </c>
      <c r="R34" s="725">
        <v>9.8576953325667738E-2</v>
      </c>
      <c r="S34" s="725">
        <v>0.20920835957821346</v>
      </c>
    </row>
    <row r="35" spans="1:19" ht="15" customHeight="1">
      <c r="A35" s="269" t="s">
        <v>58</v>
      </c>
      <c r="B35" s="724">
        <v>335230.03000000003</v>
      </c>
      <c r="C35" s="724">
        <v>22528.89</v>
      </c>
      <c r="D35" s="724">
        <v>0</v>
      </c>
      <c r="E35" s="724">
        <v>18058.78</v>
      </c>
      <c r="F35" s="724">
        <v>0</v>
      </c>
      <c r="G35" s="724">
        <v>40587.67</v>
      </c>
      <c r="H35" s="724">
        <v>39065.82</v>
      </c>
      <c r="I35" s="724">
        <v>0</v>
      </c>
      <c r="J35" s="724">
        <v>31925.1</v>
      </c>
      <c r="K35" s="724">
        <v>0</v>
      </c>
      <c r="L35" s="724"/>
      <c r="M35" s="724">
        <v>16536.93</v>
      </c>
      <c r="N35" s="724">
        <v>0</v>
      </c>
      <c r="O35" s="724">
        <v>13866.32</v>
      </c>
      <c r="P35" s="724">
        <v>0</v>
      </c>
      <c r="Q35" s="724">
        <v>30403.25</v>
      </c>
      <c r="R35" s="725">
        <v>0.12107408754519992</v>
      </c>
      <c r="S35" s="725">
        <v>0.21176778225984108</v>
      </c>
    </row>
    <row r="36" spans="1:19" ht="15" customHeight="1">
      <c r="A36" s="289"/>
      <c r="B36" s="724" t="s">
        <v>443</v>
      </c>
      <c r="C36" s="724" t="s">
        <v>443</v>
      </c>
      <c r="D36" s="724" t="s">
        <v>443</v>
      </c>
      <c r="E36" s="724" t="s">
        <v>443</v>
      </c>
      <c r="F36" s="724" t="s">
        <v>443</v>
      </c>
      <c r="G36" s="724"/>
      <c r="H36" s="724" t="s">
        <v>443</v>
      </c>
      <c r="I36" s="724" t="s">
        <v>443</v>
      </c>
      <c r="J36" s="724"/>
      <c r="K36" s="724" t="s">
        <v>443</v>
      </c>
      <c r="L36" s="724"/>
      <c r="M36" s="724"/>
      <c r="N36" s="724"/>
      <c r="O36" s="724"/>
      <c r="P36" s="724" t="s">
        <v>443</v>
      </c>
      <c r="Q36" s="724"/>
      <c r="R36" s="725"/>
      <c r="S36" s="725"/>
    </row>
    <row r="37" spans="1:19" ht="15" customHeight="1">
      <c r="A37" s="269" t="s">
        <v>160</v>
      </c>
      <c r="B37" s="724">
        <v>2198053.6799999997</v>
      </c>
      <c r="C37" s="724">
        <v>191390.45</v>
      </c>
      <c r="D37" s="724">
        <v>0</v>
      </c>
      <c r="E37" s="724">
        <v>32828.699999999997</v>
      </c>
      <c r="F37" s="724">
        <v>0</v>
      </c>
      <c r="G37" s="724">
        <v>224219.15000000002</v>
      </c>
      <c r="H37" s="724">
        <v>358891.2</v>
      </c>
      <c r="I37" s="724">
        <v>0</v>
      </c>
      <c r="J37" s="724">
        <v>101041.48999999999</v>
      </c>
      <c r="K37" s="724">
        <v>776.51</v>
      </c>
      <c r="L37" s="724">
        <v>460709.2</v>
      </c>
      <c r="M37" s="724">
        <v>167500.75</v>
      </c>
      <c r="N37" s="724">
        <v>0</v>
      </c>
      <c r="O37" s="724">
        <v>68212.789999999994</v>
      </c>
      <c r="P37" s="724">
        <v>776.51</v>
      </c>
      <c r="Q37" s="724">
        <v>236490.05</v>
      </c>
      <c r="R37" s="725">
        <v>0.10200804104110872</v>
      </c>
      <c r="S37" s="725">
        <v>0.20959870279419204</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11"/>
      <c r="B41" s="702" t="s">
        <v>996</v>
      </c>
      <c r="C41" s="779" t="s">
        <v>997</v>
      </c>
      <c r="D41" s="779"/>
      <c r="E41" s="779"/>
      <c r="F41" s="779"/>
      <c r="G41" s="727"/>
      <c r="H41" s="779" t="s">
        <v>998</v>
      </c>
      <c r="I41" s="779"/>
      <c r="J41" s="779"/>
      <c r="K41" s="779"/>
      <c r="L41" s="727"/>
      <c r="M41" s="779" t="s">
        <v>999</v>
      </c>
      <c r="N41" s="779"/>
      <c r="O41" s="779"/>
      <c r="P41" s="779"/>
      <c r="Q41" s="727"/>
      <c r="R41" s="779" t="s">
        <v>1000</v>
      </c>
      <c r="S41" s="779"/>
    </row>
    <row r="42" spans="1:19" s="5" customFormat="1" ht="15">
      <c r="A42" s="711"/>
      <c r="B42" s="702" t="s">
        <v>1001</v>
      </c>
      <c r="C42" s="270"/>
      <c r="D42" s="270"/>
      <c r="E42" s="270"/>
      <c r="F42" s="270"/>
      <c r="G42" s="270"/>
      <c r="H42" s="270"/>
      <c r="I42" s="270"/>
      <c r="J42" s="270"/>
      <c r="K42" s="270"/>
      <c r="L42" s="270"/>
      <c r="M42" s="270"/>
      <c r="N42" s="270"/>
      <c r="O42" s="270"/>
      <c r="P42" s="270"/>
      <c r="Q42" s="270"/>
      <c r="R42" s="270"/>
      <c r="S42" s="270"/>
    </row>
    <row r="43" spans="1:19" s="5" customFormat="1" ht="15">
      <c r="A43" s="271" t="s">
        <v>1019</v>
      </c>
      <c r="B43" s="702" t="s">
        <v>1002</v>
      </c>
      <c r="C43" s="702" t="s">
        <v>156</v>
      </c>
      <c r="D43" s="702" t="s">
        <v>158</v>
      </c>
      <c r="E43" s="702" t="s">
        <v>157</v>
      </c>
      <c r="F43" s="702" t="s">
        <v>159</v>
      </c>
      <c r="G43" s="727" t="s">
        <v>160</v>
      </c>
      <c r="H43" s="702" t="s">
        <v>156</v>
      </c>
      <c r="I43" s="702" t="s">
        <v>158</v>
      </c>
      <c r="J43" s="702" t="s">
        <v>157</v>
      </c>
      <c r="K43" s="702" t="s">
        <v>159</v>
      </c>
      <c r="L43" s="727" t="s">
        <v>160</v>
      </c>
      <c r="M43" s="702" t="s">
        <v>156</v>
      </c>
      <c r="N43" s="702" t="s">
        <v>158</v>
      </c>
      <c r="O43" s="702" t="s">
        <v>157</v>
      </c>
      <c r="P43" s="702" t="s">
        <v>159</v>
      </c>
      <c r="Q43" s="727" t="s">
        <v>160</v>
      </c>
      <c r="R43" s="271" t="s">
        <v>1003</v>
      </c>
      <c r="S43" s="271" t="s">
        <v>1004</v>
      </c>
    </row>
    <row r="44" spans="1:19" s="5" customFormat="1" ht="18.75" customHeight="1">
      <c r="A44" s="704"/>
      <c r="B44" s="5" t="s">
        <v>443</v>
      </c>
      <c r="C44" s="5" t="s">
        <v>443</v>
      </c>
      <c r="D44" s="5" t="s">
        <v>443</v>
      </c>
      <c r="E44" s="703" t="s">
        <v>443</v>
      </c>
      <c r="F44" s="703"/>
      <c r="G44" s="703"/>
      <c r="I44" s="703" t="s">
        <v>443</v>
      </c>
      <c r="J44" s="703" t="s">
        <v>443</v>
      </c>
      <c r="K44" s="703"/>
      <c r="L44" s="703"/>
      <c r="Q44" s="726"/>
    </row>
    <row r="45" spans="1:19" s="5" customFormat="1" ht="18.75" customHeight="1">
      <c r="A45" s="704"/>
      <c r="B45" s="703" t="s">
        <v>443</v>
      </c>
      <c r="C45" s="703" t="s">
        <v>443</v>
      </c>
      <c r="D45" s="704" t="s">
        <v>443</v>
      </c>
      <c r="E45" s="705" t="s">
        <v>443</v>
      </c>
      <c r="F45" s="705"/>
      <c r="G45" s="705"/>
      <c r="H45" s="5" t="s">
        <v>443</v>
      </c>
      <c r="I45" s="5" t="s">
        <v>443</v>
      </c>
      <c r="J45" s="703" t="s">
        <v>443</v>
      </c>
      <c r="K45" s="703"/>
      <c r="L45" s="703"/>
      <c r="M45" s="706"/>
      <c r="N45" s="706"/>
      <c r="O45" s="706"/>
      <c r="P45" s="706"/>
      <c r="Q45" s="706"/>
    </row>
    <row r="46" spans="1:19" s="5" customFormat="1" ht="15">
      <c r="A46" s="269" t="s">
        <v>120</v>
      </c>
      <c r="B46" s="724">
        <v>155337.35</v>
      </c>
      <c r="C46" s="724">
        <v>0</v>
      </c>
      <c r="D46" s="724">
        <v>0</v>
      </c>
      <c r="E46" s="724">
        <v>15335.78</v>
      </c>
      <c r="F46" s="724">
        <v>0</v>
      </c>
      <c r="G46" s="724">
        <v>15335.78</v>
      </c>
      <c r="H46" s="724">
        <v>87187.62</v>
      </c>
      <c r="I46" s="724">
        <v>0</v>
      </c>
      <c r="J46" s="724">
        <v>80375.08</v>
      </c>
      <c r="K46" s="724">
        <v>0</v>
      </c>
      <c r="L46" s="724">
        <v>167562.70000000001</v>
      </c>
      <c r="M46" s="724">
        <v>87187.62</v>
      </c>
      <c r="N46" s="724">
        <v>0</v>
      </c>
      <c r="O46" s="724">
        <v>65039.3</v>
      </c>
      <c r="P46" s="724">
        <v>0</v>
      </c>
      <c r="Q46" s="724">
        <v>152226.91999999998</v>
      </c>
      <c r="R46" s="725">
        <v>9.8725644540736665E-2</v>
      </c>
      <c r="S46" s="725">
        <v>1.0787019348534013</v>
      </c>
    </row>
    <row r="47" spans="1:19" s="5" customFormat="1" ht="15">
      <c r="A47" s="269"/>
      <c r="B47" s="724" t="s">
        <v>443</v>
      </c>
      <c r="C47" s="724" t="s">
        <v>443</v>
      </c>
      <c r="D47" s="724" t="s">
        <v>443</v>
      </c>
      <c r="E47" s="724" t="s">
        <v>443</v>
      </c>
      <c r="F47" s="724" t="s">
        <v>443</v>
      </c>
      <c r="G47" s="724"/>
      <c r="H47" s="724" t="s">
        <v>443</v>
      </c>
      <c r="I47" s="724" t="s">
        <v>443</v>
      </c>
      <c r="J47" s="724"/>
      <c r="K47" s="724" t="s">
        <v>443</v>
      </c>
      <c r="L47" s="724"/>
      <c r="M47" s="724"/>
      <c r="N47" s="724"/>
      <c r="O47" s="724"/>
      <c r="P47" s="724" t="s">
        <v>443</v>
      </c>
      <c r="Q47" s="724"/>
      <c r="R47" s="725"/>
      <c r="S47" s="725"/>
    </row>
    <row r="48" spans="1:19" s="5" customFormat="1" ht="15">
      <c r="A48" s="269" t="s">
        <v>160</v>
      </c>
      <c r="B48" s="724">
        <v>155337.35</v>
      </c>
      <c r="C48" s="724">
        <v>0</v>
      </c>
      <c r="D48" s="724">
        <v>0</v>
      </c>
      <c r="E48" s="724">
        <v>15335.78</v>
      </c>
      <c r="F48" s="724">
        <v>0</v>
      </c>
      <c r="G48" s="724">
        <v>15335.78</v>
      </c>
      <c r="H48" s="724">
        <v>87187.62</v>
      </c>
      <c r="I48" s="724">
        <v>0</v>
      </c>
      <c r="J48" s="724">
        <v>80375.08</v>
      </c>
      <c r="K48" s="724">
        <v>0</v>
      </c>
      <c r="L48" s="724">
        <v>167562.70000000001</v>
      </c>
      <c r="M48" s="724">
        <v>87187.62</v>
      </c>
      <c r="N48" s="724">
        <v>0</v>
      </c>
      <c r="O48" s="724">
        <v>65039.3</v>
      </c>
      <c r="P48" s="724">
        <v>0</v>
      </c>
      <c r="Q48" s="724">
        <v>152226.91999999998</v>
      </c>
      <c r="R48" s="725">
        <v>9.8725644540736665E-2</v>
      </c>
      <c r="S48" s="725">
        <v>1.0787019348534013</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1462</v>
      </c>
      <c r="B50" s="47"/>
      <c r="C50" s="47"/>
      <c r="D50" s="47"/>
      <c r="E50" s="47"/>
      <c r="F50" s="47"/>
      <c r="G50" s="47"/>
      <c r="H50" s="47"/>
      <c r="I50" s="47"/>
      <c r="J50" s="47"/>
      <c r="K50" s="47"/>
      <c r="L50" s="47"/>
      <c r="M50" s="47"/>
      <c r="N50" s="47"/>
      <c r="O50" s="47"/>
      <c r="P50" s="47"/>
      <c r="Q50" s="47"/>
      <c r="R50" s="47"/>
      <c r="S50" s="47"/>
    </row>
    <row r="51" spans="1:19" ht="15" customHeight="1">
      <c r="A51" s="268" t="s">
        <v>1463</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C41:F41"/>
    <mergeCell ref="H41:K41"/>
    <mergeCell ref="M41:P41"/>
    <mergeCell ref="R41:S41"/>
    <mergeCell ref="C29:F29"/>
    <mergeCell ref="H29:K29"/>
    <mergeCell ref="M29:P29"/>
    <mergeCell ref="R29:S29"/>
    <mergeCell ref="A1:S1"/>
    <mergeCell ref="A2:S2"/>
    <mergeCell ref="A4:S4"/>
    <mergeCell ref="C6:F6"/>
    <mergeCell ref="H6:K6"/>
    <mergeCell ref="M6:P6"/>
    <mergeCell ref="R6:S6"/>
    <mergeCell ref="A3:S3"/>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2" t="s">
        <v>442</v>
      </c>
      <c r="B1" s="772"/>
      <c r="C1" s="772"/>
      <c r="D1" s="772"/>
      <c r="E1" s="772"/>
    </row>
    <row r="2" spans="1:5" ht="18">
      <c r="A2" s="773" t="s">
        <v>724</v>
      </c>
      <c r="B2" s="773"/>
      <c r="C2" s="773"/>
      <c r="D2" s="773"/>
      <c r="E2" s="773"/>
    </row>
    <row r="3" spans="1:5" ht="18">
      <c r="A3" s="773" t="s">
        <v>1500</v>
      </c>
      <c r="B3" s="773"/>
      <c r="C3" s="773"/>
      <c r="D3" s="773"/>
      <c r="E3" s="773"/>
    </row>
    <row r="4" spans="1:5" ht="30" customHeight="1">
      <c r="A4" s="774" t="s">
        <v>512</v>
      </c>
      <c r="B4" s="774"/>
      <c r="C4" s="774"/>
      <c r="D4" s="774"/>
      <c r="E4" s="774"/>
    </row>
    <row r="5" spans="1:5">
      <c r="A5" s="99"/>
      <c r="B5" s="101"/>
      <c r="C5" s="205"/>
      <c r="D5" s="205"/>
      <c r="E5" s="98"/>
    </row>
    <row r="6" spans="1:5" ht="30" customHeight="1">
      <c r="A6" s="72" t="s">
        <v>725</v>
      </c>
      <c r="B6" s="73" t="s">
        <v>60</v>
      </c>
      <c r="C6" s="73" t="s">
        <v>58</v>
      </c>
      <c r="D6" s="176" t="s">
        <v>519</v>
      </c>
      <c r="E6" s="73" t="s">
        <v>726</v>
      </c>
    </row>
    <row r="7" spans="1:5">
      <c r="A7" s="100" t="s">
        <v>727</v>
      </c>
      <c r="B7" s="97">
        <v>624466.66948000004</v>
      </c>
      <c r="C7" s="97">
        <v>0</v>
      </c>
      <c r="D7" s="97">
        <v>624466.66948000004</v>
      </c>
      <c r="E7" s="160">
        <v>0.13443940244899108</v>
      </c>
    </row>
    <row r="8" spans="1:5">
      <c r="A8" s="100" t="s">
        <v>728</v>
      </c>
      <c r="B8" s="97">
        <v>321752.78102999995</v>
      </c>
      <c r="C8" s="97">
        <v>0</v>
      </c>
      <c r="D8" s="97">
        <v>321752.78102999995</v>
      </c>
      <c r="E8" s="160">
        <v>6.926911191912645E-2</v>
      </c>
    </row>
    <row r="9" spans="1:5">
      <c r="A9" s="100" t="s">
        <v>729</v>
      </c>
      <c r="B9" s="97">
        <v>1272156.1727799999</v>
      </c>
      <c r="C9" s="97">
        <v>157542.98397999999</v>
      </c>
      <c r="D9" s="97">
        <v>1429699.1567599999</v>
      </c>
      <c r="E9" s="160">
        <v>0.30779529110287723</v>
      </c>
    </row>
    <row r="10" spans="1:5">
      <c r="A10" s="100" t="s">
        <v>730</v>
      </c>
      <c r="B10" s="97">
        <v>536208.57926999999</v>
      </c>
      <c r="C10" s="97">
        <v>178083.21005000002</v>
      </c>
      <c r="D10" s="97">
        <v>714291.78931999998</v>
      </c>
      <c r="E10" s="160">
        <v>0.15377756095511991</v>
      </c>
    </row>
    <row r="11" spans="1:5">
      <c r="A11" s="100" t="s">
        <v>731</v>
      </c>
      <c r="B11" s="97">
        <v>268415.57548</v>
      </c>
      <c r="C11" s="97">
        <v>67083.869430000006</v>
      </c>
      <c r="D11" s="97">
        <v>335499.44491000002</v>
      </c>
      <c r="E11" s="160">
        <v>7.2228586568483258E-2</v>
      </c>
    </row>
    <row r="12" spans="1:5">
      <c r="A12" s="100" t="s">
        <v>732</v>
      </c>
      <c r="B12" s="97">
        <v>132885.44604000001</v>
      </c>
      <c r="C12" s="97">
        <v>65781.599619999994</v>
      </c>
      <c r="D12" s="97">
        <v>198667.04566</v>
      </c>
      <c r="E12" s="160">
        <v>4.2770383449091731E-2</v>
      </c>
    </row>
    <row r="13" spans="1:5">
      <c r="A13" s="100" t="s">
        <v>733</v>
      </c>
      <c r="B13" s="97">
        <v>34694.936009999998</v>
      </c>
      <c r="C13" s="97">
        <v>39704.606810000005</v>
      </c>
      <c r="D13" s="97">
        <v>74399.542820000002</v>
      </c>
      <c r="E13" s="160">
        <v>1.6017236096088024E-2</v>
      </c>
    </row>
    <row r="14" spans="1:5">
      <c r="A14" s="100" t="s">
        <v>734</v>
      </c>
      <c r="B14" s="97">
        <v>30111.96859</v>
      </c>
      <c r="C14" s="97">
        <v>27769.45895</v>
      </c>
      <c r="D14" s="97">
        <v>57881.427540000004</v>
      </c>
      <c r="E14" s="160">
        <v>1.2461104670089039E-2</v>
      </c>
    </row>
    <row r="15" spans="1:5">
      <c r="A15" s="100" t="s">
        <v>735</v>
      </c>
      <c r="B15" s="97">
        <v>26431.985579999997</v>
      </c>
      <c r="C15" s="97">
        <v>15062.486339999999</v>
      </c>
      <c r="D15" s="97">
        <v>41494.471919999996</v>
      </c>
      <c r="E15" s="160">
        <v>8.9332101815882484E-3</v>
      </c>
    </row>
    <row r="16" spans="1:5">
      <c r="A16" s="100" t="s">
        <v>736</v>
      </c>
      <c r="B16" s="97">
        <v>88737.180529999998</v>
      </c>
      <c r="C16" s="97">
        <v>17608.33872</v>
      </c>
      <c r="D16" s="97">
        <v>106345.51925</v>
      </c>
      <c r="E16" s="160">
        <v>2.2894781675061961E-2</v>
      </c>
    </row>
    <row r="17" spans="1:5">
      <c r="A17" s="100" t="s">
        <v>737</v>
      </c>
      <c r="B17" s="97">
        <v>339479.33175999997</v>
      </c>
      <c r="C17" s="97">
        <v>45991.65842</v>
      </c>
      <c r="D17" s="97">
        <v>385470.99017999996</v>
      </c>
      <c r="E17" s="160">
        <v>8.2986798357666133E-2</v>
      </c>
    </row>
    <row r="18" spans="1:5">
      <c r="A18" s="100" t="s">
        <v>738</v>
      </c>
      <c r="B18" s="97">
        <v>207217.59950000001</v>
      </c>
      <c r="C18" s="97">
        <v>31079.218570000001</v>
      </c>
      <c r="D18" s="97">
        <v>238296.81807000001</v>
      </c>
      <c r="E18" s="160">
        <v>5.130214852540306E-2</v>
      </c>
    </row>
    <row r="19" spans="1:5">
      <c r="A19" s="100" t="s">
        <v>739</v>
      </c>
      <c r="B19" s="97">
        <v>34644.982479999999</v>
      </c>
      <c r="C19" s="97">
        <v>8022.1760000000004</v>
      </c>
      <c r="D19" s="97">
        <v>42667.158479999998</v>
      </c>
      <c r="E19" s="160">
        <v>9.1856740649171112E-3</v>
      </c>
    </row>
    <row r="20" spans="1:5">
      <c r="A20" s="100" t="s">
        <v>740</v>
      </c>
      <c r="B20" s="97">
        <v>69444.478659999993</v>
      </c>
      <c r="C20" s="97">
        <v>4590.3129200000003</v>
      </c>
      <c r="D20" s="97">
        <v>74034.79157999999</v>
      </c>
      <c r="E20" s="160">
        <v>1.5938709985496784E-2</v>
      </c>
    </row>
    <row r="21" spans="1:5">
      <c r="A21" s="72" t="s">
        <v>160</v>
      </c>
      <c r="B21" s="158">
        <v>3986647.68719</v>
      </c>
      <c r="C21" s="158">
        <v>658319.91980999999</v>
      </c>
      <c r="D21" s="158">
        <v>4644967.6069999998</v>
      </c>
      <c r="E21" s="161">
        <v>1</v>
      </c>
    </row>
    <row r="22" spans="1:5">
      <c r="A22" s="54" t="s">
        <v>741</v>
      </c>
      <c r="B22" s="160">
        <v>0.85827244116451817</v>
      </c>
      <c r="C22" s="160">
        <v>0.14172755883548188</v>
      </c>
      <c r="D22" s="160">
        <v>1</v>
      </c>
      <c r="E22" s="234"/>
    </row>
    <row r="23" spans="1:5" ht="30" customHeight="1">
      <c r="A23" s="435" t="s">
        <v>742</v>
      </c>
      <c r="B23" s="73" t="s">
        <v>60</v>
      </c>
      <c r="C23" s="73" t="s">
        <v>58</v>
      </c>
      <c r="D23" s="176" t="s">
        <v>519</v>
      </c>
      <c r="E23" s="73" t="s">
        <v>683</v>
      </c>
    </row>
    <row r="24" spans="1:5">
      <c r="A24" s="100" t="s">
        <v>727</v>
      </c>
      <c r="B24" s="97">
        <v>16</v>
      </c>
      <c r="C24" s="97">
        <v>0</v>
      </c>
      <c r="D24" s="97">
        <v>16</v>
      </c>
      <c r="E24" s="160">
        <v>1.5837428793435384E-5</v>
      </c>
    </row>
    <row r="25" spans="1:5">
      <c r="A25" s="100" t="s">
        <v>728</v>
      </c>
      <c r="B25" s="97">
        <v>35</v>
      </c>
      <c r="C25" s="97">
        <v>0</v>
      </c>
      <c r="D25" s="97">
        <v>35</v>
      </c>
      <c r="E25" s="160">
        <v>3.4644375485639904E-5</v>
      </c>
    </row>
    <row r="26" spans="1:5">
      <c r="A26" s="100" t="s">
        <v>729</v>
      </c>
      <c r="B26" s="97">
        <v>270</v>
      </c>
      <c r="C26" s="97">
        <v>39</v>
      </c>
      <c r="D26" s="97">
        <v>309</v>
      </c>
      <c r="E26" s="160">
        <v>3.058603435732209E-4</v>
      </c>
    </row>
    <row r="27" spans="1:5">
      <c r="A27" s="100" t="s">
        <v>730</v>
      </c>
      <c r="B27" s="97">
        <v>230</v>
      </c>
      <c r="C27" s="97">
        <v>75</v>
      </c>
      <c r="D27" s="97">
        <v>305</v>
      </c>
      <c r="E27" s="160">
        <v>3.0190098637486202E-4</v>
      </c>
    </row>
    <row r="28" spans="1:5">
      <c r="A28" s="100" t="s">
        <v>731</v>
      </c>
      <c r="B28" s="97">
        <v>265</v>
      </c>
      <c r="C28" s="97">
        <v>70</v>
      </c>
      <c r="D28" s="97">
        <v>335</v>
      </c>
      <c r="E28" s="160">
        <v>3.3159616536255338E-4</v>
      </c>
    </row>
    <row r="29" spans="1:5">
      <c r="A29" s="100" t="s">
        <v>732</v>
      </c>
      <c r="B29" s="97">
        <v>269</v>
      </c>
      <c r="C29" s="97">
        <v>132</v>
      </c>
      <c r="D29" s="97">
        <v>401</v>
      </c>
      <c r="E29" s="160">
        <v>3.9692555913547437E-4</v>
      </c>
    </row>
    <row r="30" spans="1:5">
      <c r="A30" s="100" t="s">
        <v>733</v>
      </c>
      <c r="B30" s="97">
        <v>133</v>
      </c>
      <c r="C30" s="97">
        <v>143</v>
      </c>
      <c r="D30" s="97">
        <v>276</v>
      </c>
      <c r="E30" s="160">
        <v>2.731956466867604E-4</v>
      </c>
    </row>
    <row r="31" spans="1:5">
      <c r="A31" s="100" t="s">
        <v>734</v>
      </c>
      <c r="B31" s="97">
        <v>183</v>
      </c>
      <c r="C31" s="97">
        <v>164</v>
      </c>
      <c r="D31" s="97">
        <v>347</v>
      </c>
      <c r="E31" s="160">
        <v>3.4347423695762992E-4</v>
      </c>
    </row>
    <row r="32" spans="1:5">
      <c r="A32" s="100" t="s">
        <v>735</v>
      </c>
      <c r="B32" s="97">
        <v>223</v>
      </c>
      <c r="C32" s="97">
        <v>124</v>
      </c>
      <c r="D32" s="97">
        <v>347</v>
      </c>
      <c r="E32" s="160">
        <v>3.4347423695762992E-4</v>
      </c>
    </row>
    <row r="33" spans="1:5">
      <c r="A33" s="100" t="s">
        <v>736</v>
      </c>
      <c r="B33" s="97">
        <v>1160</v>
      </c>
      <c r="C33" s="97">
        <v>209</v>
      </c>
      <c r="D33" s="97">
        <v>1369</v>
      </c>
      <c r="E33" s="160">
        <v>1.3550900011383151E-3</v>
      </c>
    </row>
    <row r="34" spans="1:5">
      <c r="A34" s="100" t="s">
        <v>737</v>
      </c>
      <c r="B34" s="97">
        <v>6522</v>
      </c>
      <c r="C34" s="97">
        <v>981</v>
      </c>
      <c r="D34" s="97">
        <v>7503</v>
      </c>
      <c r="E34" s="160">
        <v>7.4267642648216062E-3</v>
      </c>
    </row>
    <row r="35" spans="1:5">
      <c r="A35" s="100" t="s">
        <v>738</v>
      </c>
      <c r="B35" s="97">
        <v>12953</v>
      </c>
      <c r="C35" s="97">
        <v>1846</v>
      </c>
      <c r="D35" s="97">
        <v>14799</v>
      </c>
      <c r="E35" s="160">
        <v>1.4648631794628142E-2</v>
      </c>
    </row>
    <row r="36" spans="1:5">
      <c r="A36" s="100" t="s">
        <v>739</v>
      </c>
      <c r="B36" s="97">
        <v>7075</v>
      </c>
      <c r="C36" s="97">
        <v>1410</v>
      </c>
      <c r="D36" s="97">
        <v>8485</v>
      </c>
      <c r="E36" s="160">
        <v>8.3987864570187025E-3</v>
      </c>
    </row>
    <row r="37" spans="1:5">
      <c r="A37" s="100" t="s">
        <v>740</v>
      </c>
      <c r="B37" s="97">
        <v>952927</v>
      </c>
      <c r="C37" s="97">
        <v>22811</v>
      </c>
      <c r="D37" s="97">
        <v>975738</v>
      </c>
      <c r="E37" s="160">
        <v>0.96582381850306598</v>
      </c>
    </row>
    <row r="38" spans="1:5">
      <c r="A38" s="72" t="s">
        <v>160</v>
      </c>
      <c r="B38" s="158">
        <v>982261</v>
      </c>
      <c r="C38" s="158">
        <v>28004</v>
      </c>
      <c r="D38" s="158">
        <v>1010265</v>
      </c>
      <c r="E38" s="161">
        <v>1</v>
      </c>
    </row>
    <row r="39" spans="1:5">
      <c r="A39" s="54" t="s">
        <v>741</v>
      </c>
      <c r="B39" s="106">
        <v>0.97228054025428967</v>
      </c>
      <c r="C39" s="106">
        <v>2.7719459745710284E-2</v>
      </c>
      <c r="D39" s="106">
        <v>1</v>
      </c>
      <c r="E39" s="144"/>
    </row>
    <row r="40" spans="1:5" ht="15.75" thickBot="1">
      <c r="A40" s="252"/>
      <c r="B40" s="253"/>
      <c r="C40" s="253"/>
      <c r="D40" s="254"/>
      <c r="E40" s="254"/>
    </row>
    <row r="41" spans="1:5" ht="36.75" customHeight="1" thickTop="1">
      <c r="A41" s="780" t="s">
        <v>1455</v>
      </c>
      <c r="B41" s="781"/>
      <c r="C41" s="781"/>
      <c r="D41" s="781"/>
      <c r="E41" s="781"/>
    </row>
    <row r="42" spans="1:5">
      <c r="A42" s="209"/>
      <c r="B42" s="210"/>
      <c r="C42" s="210"/>
      <c r="D42" s="210"/>
      <c r="E42" s="210"/>
    </row>
    <row r="43" spans="1:5" ht="30" customHeight="1">
      <c r="A43" s="772" t="s">
        <v>442</v>
      </c>
      <c r="B43" s="772"/>
      <c r="C43" s="772"/>
      <c r="D43" s="772"/>
      <c r="E43" s="772"/>
    </row>
    <row r="44" spans="1:5" ht="18">
      <c r="A44" s="773" t="s">
        <v>743</v>
      </c>
      <c r="B44" s="773"/>
      <c r="C44" s="773"/>
      <c r="D44" s="773"/>
      <c r="E44" s="773"/>
    </row>
    <row r="45" spans="1:5" ht="18">
      <c r="A45" s="773" t="s">
        <v>1500</v>
      </c>
      <c r="B45" s="773"/>
      <c r="C45" s="773"/>
      <c r="D45" s="773"/>
      <c r="E45" s="773"/>
    </row>
    <row r="46" spans="1:5" ht="30" customHeight="1">
      <c r="A46" s="774" t="s">
        <v>512</v>
      </c>
      <c r="B46" s="774"/>
      <c r="C46" s="774"/>
      <c r="D46" s="774"/>
      <c r="E46" s="774"/>
    </row>
    <row r="47" spans="1:5">
      <c r="A47" s="99"/>
      <c r="B47" s="101"/>
      <c r="C47" s="205"/>
      <c r="D47" s="205"/>
      <c r="E47" s="98"/>
    </row>
    <row r="48" spans="1:5" ht="30" customHeight="1">
      <c r="A48" s="72" t="s">
        <v>725</v>
      </c>
      <c r="B48" s="73" t="s">
        <v>60</v>
      </c>
      <c r="C48" s="73" t="s">
        <v>58</v>
      </c>
      <c r="D48" s="176" t="s">
        <v>519</v>
      </c>
      <c r="E48" s="73" t="s">
        <v>726</v>
      </c>
    </row>
    <row r="49" spans="1:5">
      <c r="A49" s="100" t="s">
        <v>727</v>
      </c>
      <c r="B49" s="97">
        <v>195728.34338000001</v>
      </c>
      <c r="C49" s="97">
        <v>0</v>
      </c>
      <c r="D49" s="97">
        <v>195728.34338000001</v>
      </c>
      <c r="E49" s="160">
        <v>0.53292818508457185</v>
      </c>
    </row>
    <row r="50" spans="1:5">
      <c r="A50" s="100" t="s">
        <v>728</v>
      </c>
      <c r="B50" s="97">
        <v>67893.782890000002</v>
      </c>
      <c r="C50" s="97">
        <v>0</v>
      </c>
      <c r="D50" s="97">
        <v>67893.782890000002</v>
      </c>
      <c r="E50" s="160">
        <v>0.18486086311907585</v>
      </c>
    </row>
    <row r="51" spans="1:5">
      <c r="A51" s="100" t="s">
        <v>729</v>
      </c>
      <c r="B51" s="97">
        <v>44187.80977</v>
      </c>
      <c r="C51" s="97">
        <v>3450.3415</v>
      </c>
      <c r="D51" s="97">
        <v>47638.151270000002</v>
      </c>
      <c r="E51" s="160">
        <v>0.12970892747922563</v>
      </c>
    </row>
    <row r="52" spans="1:5">
      <c r="A52" s="100" t="s">
        <v>730</v>
      </c>
      <c r="B52" s="97">
        <v>23831.316780000001</v>
      </c>
      <c r="C52" s="97">
        <v>0</v>
      </c>
      <c r="D52" s="97">
        <v>23831.316780000001</v>
      </c>
      <c r="E52" s="160">
        <v>6.4887793869912544E-2</v>
      </c>
    </row>
    <row r="53" spans="1:5">
      <c r="A53" s="100" t="s">
        <v>731</v>
      </c>
      <c r="B53" s="97">
        <v>8649.9639999999999</v>
      </c>
      <c r="C53" s="97">
        <v>3418.5318199999997</v>
      </c>
      <c r="D53" s="97">
        <v>12068.49582</v>
      </c>
      <c r="E53" s="160">
        <v>3.2860041948888953E-2</v>
      </c>
    </row>
    <row r="54" spans="1:5">
      <c r="A54" s="100" t="s">
        <v>732</v>
      </c>
      <c r="B54" s="97">
        <v>4045.9581899999998</v>
      </c>
      <c r="C54" s="97">
        <v>1191.7264499999999</v>
      </c>
      <c r="D54" s="97">
        <v>5237.6846399999995</v>
      </c>
      <c r="E54" s="160">
        <v>1.4261142362101867E-2</v>
      </c>
    </row>
    <row r="55" spans="1:5">
      <c r="A55" s="100" t="s">
        <v>733</v>
      </c>
      <c r="B55" s="97">
        <v>3196.6530499999999</v>
      </c>
      <c r="C55" s="97">
        <v>2584.3568300000002</v>
      </c>
      <c r="D55" s="97">
        <v>5781.0098799999996</v>
      </c>
      <c r="E55" s="160">
        <v>1.5740505693255604E-2</v>
      </c>
    </row>
    <row r="56" spans="1:5">
      <c r="A56" s="100" t="s">
        <v>734</v>
      </c>
      <c r="B56" s="97">
        <v>1813.2392600000001</v>
      </c>
      <c r="C56" s="97">
        <v>524.81845999999996</v>
      </c>
      <c r="D56" s="97">
        <v>2338.0577199999998</v>
      </c>
      <c r="E56" s="160">
        <v>6.3660522325245045E-3</v>
      </c>
    </row>
    <row r="57" spans="1:5">
      <c r="A57" s="100" t="s">
        <v>735</v>
      </c>
      <c r="B57" s="97">
        <v>833.93494999999996</v>
      </c>
      <c r="C57" s="97">
        <v>489.98334999999997</v>
      </c>
      <c r="D57" s="97">
        <v>1323.9182999999998</v>
      </c>
      <c r="E57" s="160">
        <v>3.6047583330812922E-3</v>
      </c>
    </row>
    <row r="58" spans="1:5">
      <c r="A58" s="100" t="s">
        <v>736</v>
      </c>
      <c r="B58" s="97">
        <v>953.98158999999998</v>
      </c>
      <c r="C58" s="97">
        <v>409.89704</v>
      </c>
      <c r="D58" s="97">
        <v>1363.8786299999999</v>
      </c>
      <c r="E58" s="160">
        <v>3.7135621260042987E-3</v>
      </c>
    </row>
    <row r="59" spans="1:5">
      <c r="A59" s="100" t="s">
        <v>737</v>
      </c>
      <c r="B59" s="97">
        <v>1501.2215800000001</v>
      </c>
      <c r="C59" s="97">
        <v>404.55408</v>
      </c>
      <c r="D59" s="97">
        <v>1905.7756600000002</v>
      </c>
      <c r="E59" s="160">
        <v>5.1890367338894711E-3</v>
      </c>
    </row>
    <row r="60" spans="1:5">
      <c r="A60" s="100" t="s">
        <v>738</v>
      </c>
      <c r="B60" s="97">
        <v>948.19407999999999</v>
      </c>
      <c r="C60" s="97">
        <v>361.73071000000004</v>
      </c>
      <c r="D60" s="97">
        <v>1309.92479</v>
      </c>
      <c r="E60" s="160">
        <v>3.5666568718494655E-3</v>
      </c>
    </row>
    <row r="61" spans="1:5">
      <c r="A61" s="100" t="s">
        <v>739</v>
      </c>
      <c r="B61" s="97">
        <v>155.70829999999998</v>
      </c>
      <c r="C61" s="97">
        <v>65.904130000000009</v>
      </c>
      <c r="D61" s="97">
        <v>221.61242999999999</v>
      </c>
      <c r="E61" s="160">
        <v>6.0340525072951603E-4</v>
      </c>
    </row>
    <row r="62" spans="1:5">
      <c r="A62" s="100" t="s">
        <v>740</v>
      </c>
      <c r="B62" s="97">
        <v>526.41890999999998</v>
      </c>
      <c r="C62" s="97">
        <v>101.27021000000001</v>
      </c>
      <c r="D62" s="97">
        <v>627.68912</v>
      </c>
      <c r="E62" s="160">
        <v>1.7090688948891057E-3</v>
      </c>
    </row>
    <row r="63" spans="1:5">
      <c r="A63" s="72" t="s">
        <v>160</v>
      </c>
      <c r="B63" s="158">
        <v>354266.52672999998</v>
      </c>
      <c r="C63" s="158">
        <v>13003.114580000001</v>
      </c>
      <c r="D63" s="158">
        <v>367269.64131000004</v>
      </c>
      <c r="E63" s="161">
        <v>1</v>
      </c>
    </row>
    <row r="64" spans="1:5">
      <c r="A64" s="54" t="s">
        <v>741</v>
      </c>
      <c r="B64" s="160">
        <v>0.96459518261945165</v>
      </c>
      <c r="C64" s="160">
        <v>3.5404817380548223E-2</v>
      </c>
      <c r="D64" s="160">
        <v>1</v>
      </c>
      <c r="E64" s="234"/>
    </row>
    <row r="65" spans="1:5" ht="30" customHeight="1">
      <c r="A65" s="435" t="s">
        <v>744</v>
      </c>
      <c r="B65" s="73" t="s">
        <v>60</v>
      </c>
      <c r="C65" s="73" t="s">
        <v>58</v>
      </c>
      <c r="D65" s="176" t="s">
        <v>519</v>
      </c>
      <c r="E65" s="73" t="s">
        <v>683</v>
      </c>
    </row>
    <row r="66" spans="1:5">
      <c r="A66" s="100" t="s">
        <v>727</v>
      </c>
      <c r="B66" s="97">
        <v>5</v>
      </c>
      <c r="C66" s="97">
        <v>0</v>
      </c>
      <c r="D66" s="97">
        <v>5</v>
      </c>
      <c r="E66" s="160">
        <v>3.0525030525030525E-3</v>
      </c>
    </row>
    <row r="67" spans="1:5">
      <c r="A67" s="100" t="s">
        <v>728</v>
      </c>
      <c r="B67" s="97">
        <v>7</v>
      </c>
      <c r="C67" s="97">
        <v>0</v>
      </c>
      <c r="D67" s="97">
        <v>7</v>
      </c>
      <c r="E67" s="160">
        <v>4.2735042735042739E-3</v>
      </c>
    </row>
    <row r="68" spans="1:5">
      <c r="A68" s="100" t="s">
        <v>729</v>
      </c>
      <c r="B68" s="97">
        <v>10</v>
      </c>
      <c r="C68" s="97">
        <v>1</v>
      </c>
      <c r="D68" s="97">
        <v>11</v>
      </c>
      <c r="E68" s="160">
        <v>6.7155067155067159E-3</v>
      </c>
    </row>
    <row r="69" spans="1:5">
      <c r="A69" s="100" t="s">
        <v>730</v>
      </c>
      <c r="B69" s="97">
        <v>11</v>
      </c>
      <c r="C69" s="97">
        <v>0</v>
      </c>
      <c r="D69" s="97">
        <v>11</v>
      </c>
      <c r="E69" s="160">
        <v>6.7155067155067159E-3</v>
      </c>
    </row>
    <row r="70" spans="1:5">
      <c r="A70" s="100" t="s">
        <v>731</v>
      </c>
      <c r="B70" s="97">
        <v>9</v>
      </c>
      <c r="C70" s="97">
        <v>3</v>
      </c>
      <c r="D70" s="97">
        <v>12</v>
      </c>
      <c r="E70" s="160">
        <v>7.326007326007326E-3</v>
      </c>
    </row>
    <row r="71" spans="1:5">
      <c r="A71" s="100" t="s">
        <v>732</v>
      </c>
      <c r="B71" s="97">
        <v>9</v>
      </c>
      <c r="C71" s="97">
        <v>3</v>
      </c>
      <c r="D71" s="97">
        <v>12</v>
      </c>
      <c r="E71" s="160">
        <v>7.326007326007326E-3</v>
      </c>
    </row>
    <row r="72" spans="1:5">
      <c r="A72" s="100" t="s">
        <v>733</v>
      </c>
      <c r="B72" s="97">
        <v>12</v>
      </c>
      <c r="C72" s="97">
        <v>10</v>
      </c>
      <c r="D72" s="97">
        <v>22</v>
      </c>
      <c r="E72" s="160">
        <v>1.3431013431013432E-2</v>
      </c>
    </row>
    <row r="73" spans="1:5">
      <c r="A73" s="100" t="s">
        <v>734</v>
      </c>
      <c r="B73" s="97">
        <v>11</v>
      </c>
      <c r="C73" s="97">
        <v>3</v>
      </c>
      <c r="D73" s="97">
        <v>14</v>
      </c>
      <c r="E73" s="160">
        <v>8.5470085470085479E-3</v>
      </c>
    </row>
    <row r="74" spans="1:5">
      <c r="A74" s="100" t="s">
        <v>735</v>
      </c>
      <c r="B74" s="97">
        <v>7</v>
      </c>
      <c r="C74" s="97">
        <v>4</v>
      </c>
      <c r="D74" s="97">
        <v>11</v>
      </c>
      <c r="E74" s="160">
        <v>6.7155067155067159E-3</v>
      </c>
    </row>
    <row r="75" spans="1:5">
      <c r="A75" s="100" t="s">
        <v>736</v>
      </c>
      <c r="B75" s="97">
        <v>11</v>
      </c>
      <c r="C75" s="97">
        <v>5</v>
      </c>
      <c r="D75" s="97">
        <v>16</v>
      </c>
      <c r="E75" s="160">
        <v>9.768009768009768E-3</v>
      </c>
    </row>
    <row r="76" spans="1:5">
      <c r="A76" s="100" t="s">
        <v>737</v>
      </c>
      <c r="B76" s="97">
        <v>29</v>
      </c>
      <c r="C76" s="97">
        <v>9</v>
      </c>
      <c r="D76" s="97">
        <v>38</v>
      </c>
      <c r="E76" s="160">
        <v>2.31990231990232E-2</v>
      </c>
    </row>
    <row r="77" spans="1:5">
      <c r="A77" s="100" t="s">
        <v>738</v>
      </c>
      <c r="B77" s="97">
        <v>58</v>
      </c>
      <c r="C77" s="97">
        <v>22</v>
      </c>
      <c r="D77" s="97">
        <v>80</v>
      </c>
      <c r="E77" s="160">
        <v>4.884004884004884E-2</v>
      </c>
    </row>
    <row r="78" spans="1:5">
      <c r="A78" s="100" t="s">
        <v>739</v>
      </c>
      <c r="B78" s="97">
        <v>32</v>
      </c>
      <c r="C78" s="97">
        <v>13</v>
      </c>
      <c r="D78" s="97">
        <v>45</v>
      </c>
      <c r="E78" s="160">
        <v>2.7472527472527472E-2</v>
      </c>
    </row>
    <row r="79" spans="1:5">
      <c r="A79" s="100" t="s">
        <v>740</v>
      </c>
      <c r="B79" s="97">
        <v>1088</v>
      </c>
      <c r="C79" s="97">
        <v>266</v>
      </c>
      <c r="D79" s="97">
        <v>1354</v>
      </c>
      <c r="E79" s="160">
        <v>0.82661782661782657</v>
      </c>
    </row>
    <row r="80" spans="1:5">
      <c r="A80" s="72" t="s">
        <v>160</v>
      </c>
      <c r="B80" s="158">
        <v>1299</v>
      </c>
      <c r="C80" s="158">
        <v>339</v>
      </c>
      <c r="D80" s="158">
        <v>1638</v>
      </c>
      <c r="E80" s="161">
        <v>1</v>
      </c>
    </row>
    <row r="81" spans="1:5">
      <c r="A81" s="54" t="s">
        <v>741</v>
      </c>
      <c r="B81" s="106">
        <v>0.793040293040293</v>
      </c>
      <c r="C81" s="106">
        <v>0.20695970695970695</v>
      </c>
      <c r="D81" s="106">
        <v>1</v>
      </c>
      <c r="E81" s="144"/>
    </row>
    <row r="82" spans="1:5" ht="15.75" thickBot="1">
      <c r="A82" s="252"/>
      <c r="B82" s="253"/>
      <c r="C82" s="253"/>
      <c r="D82" s="254"/>
      <c r="E82" s="254"/>
    </row>
    <row r="83" spans="1:5" ht="15.75" customHeight="1" thickTop="1">
      <c r="A83" s="780" t="s">
        <v>1456</v>
      </c>
      <c r="B83" s="781"/>
      <c r="C83" s="781"/>
      <c r="D83" s="781"/>
      <c r="E83" s="781"/>
    </row>
    <row r="84" spans="1:5">
      <c r="A84" s="212"/>
      <c r="B84" s="212"/>
      <c r="C84" s="212"/>
      <c r="D84" s="211"/>
      <c r="E84" s="98"/>
    </row>
    <row r="85" spans="1:5" ht="30" customHeight="1">
      <c r="A85" s="772" t="s">
        <v>442</v>
      </c>
      <c r="B85" s="772"/>
      <c r="C85" s="772"/>
      <c r="D85" s="772"/>
      <c r="E85" s="772"/>
    </row>
    <row r="86" spans="1:5" ht="18">
      <c r="A86" s="773" t="s">
        <v>747</v>
      </c>
      <c r="B86" s="773"/>
      <c r="C86" s="773"/>
      <c r="D86" s="773"/>
      <c r="E86" s="773"/>
    </row>
    <row r="87" spans="1:5" ht="18">
      <c r="A87" s="773" t="s">
        <v>1500</v>
      </c>
      <c r="B87" s="773"/>
      <c r="C87" s="773"/>
      <c r="D87" s="773"/>
      <c r="E87" s="773"/>
    </row>
    <row r="88" spans="1:5" ht="30" customHeight="1">
      <c r="A88" s="774" t="s">
        <v>512</v>
      </c>
      <c r="B88" s="774"/>
      <c r="C88" s="774"/>
      <c r="D88" s="774"/>
      <c r="E88" s="774"/>
    </row>
    <row r="89" spans="1:5">
      <c r="A89" s="99"/>
      <c r="B89" s="101"/>
      <c r="C89" s="205"/>
      <c r="D89" s="205"/>
      <c r="E89" s="98"/>
    </row>
    <row r="90" spans="1:5" ht="30" customHeight="1">
      <c r="A90" s="72" t="s">
        <v>725</v>
      </c>
      <c r="B90" s="73" t="s">
        <v>60</v>
      </c>
      <c r="C90" s="73" t="s">
        <v>58</v>
      </c>
      <c r="D90" s="176" t="s">
        <v>519</v>
      </c>
      <c r="E90" s="73" t="s">
        <v>726</v>
      </c>
    </row>
    <row r="91" spans="1:5">
      <c r="A91" s="100" t="s">
        <v>727</v>
      </c>
      <c r="B91" s="97">
        <v>428738.32610000001</v>
      </c>
      <c r="C91" s="97">
        <v>0</v>
      </c>
      <c r="D91" s="97">
        <v>428738.32610000001</v>
      </c>
      <c r="E91" s="160">
        <v>0.34816691703624802</v>
      </c>
    </row>
    <row r="92" spans="1:5">
      <c r="A92" s="100" t="s">
        <v>728</v>
      </c>
      <c r="B92" s="97">
        <v>78909.174140000003</v>
      </c>
      <c r="C92" s="97">
        <v>0</v>
      </c>
      <c r="D92" s="97">
        <v>78909.174140000003</v>
      </c>
      <c r="E92" s="160">
        <v>6.4080027871807818E-2</v>
      </c>
    </row>
    <row r="93" spans="1:5">
      <c r="A93" s="100" t="s">
        <v>729</v>
      </c>
      <c r="B93" s="97">
        <v>75293.891480000006</v>
      </c>
      <c r="C93" s="97">
        <v>4870.8110800000004</v>
      </c>
      <c r="D93" s="97">
        <v>80164.702560000005</v>
      </c>
      <c r="E93" s="160">
        <v>6.5099608890419228E-2</v>
      </c>
    </row>
    <row r="94" spans="1:5">
      <c r="A94" s="100" t="s">
        <v>730</v>
      </c>
      <c r="B94" s="97">
        <v>7177.3739100000003</v>
      </c>
      <c r="C94" s="97">
        <v>2794.33718</v>
      </c>
      <c r="D94" s="97">
        <v>9971.7110900000007</v>
      </c>
      <c r="E94" s="160">
        <v>8.0977596273296287E-3</v>
      </c>
    </row>
    <row r="95" spans="1:5">
      <c r="A95" s="100" t="s">
        <v>731</v>
      </c>
      <c r="B95" s="97">
        <v>16077.06235</v>
      </c>
      <c r="C95" s="97">
        <v>18221.495930000001</v>
      </c>
      <c r="D95" s="97">
        <v>34298.558279999997</v>
      </c>
      <c r="E95" s="160">
        <v>2.7852940985617372E-2</v>
      </c>
    </row>
    <row r="96" spans="1:5">
      <c r="A96" s="100" t="s">
        <v>732</v>
      </c>
      <c r="B96" s="97">
        <v>18410.24048</v>
      </c>
      <c r="C96" s="97">
        <v>30848.54581</v>
      </c>
      <c r="D96" s="97">
        <v>49258.786290000004</v>
      </c>
      <c r="E96" s="160">
        <v>4.0001741658002667E-2</v>
      </c>
    </row>
    <row r="97" spans="1:5">
      <c r="A97" s="100" t="s">
        <v>733</v>
      </c>
      <c r="B97" s="97">
        <v>28224.074760000003</v>
      </c>
      <c r="C97" s="97">
        <v>21303.102609999998</v>
      </c>
      <c r="D97" s="97">
        <v>49527.177370000005</v>
      </c>
      <c r="E97" s="160">
        <v>4.0219694869075832E-2</v>
      </c>
    </row>
    <row r="98" spans="1:5">
      <c r="A98" s="100" t="s">
        <v>734</v>
      </c>
      <c r="B98" s="97">
        <v>27000.029910000001</v>
      </c>
      <c r="C98" s="97">
        <v>18999.731250000001</v>
      </c>
      <c r="D98" s="97">
        <v>45999.761160000002</v>
      </c>
      <c r="E98" s="160">
        <v>3.7355174596043525E-2</v>
      </c>
    </row>
    <row r="99" spans="1:5">
      <c r="A99" s="100" t="s">
        <v>735</v>
      </c>
      <c r="B99" s="97">
        <v>25253.883550000002</v>
      </c>
      <c r="C99" s="97">
        <v>10190.774650000001</v>
      </c>
      <c r="D99" s="97">
        <v>35444.658200000005</v>
      </c>
      <c r="E99" s="160">
        <v>2.8783658048847267E-2</v>
      </c>
    </row>
    <row r="100" spans="1:5">
      <c r="A100" s="100" t="s">
        <v>736</v>
      </c>
      <c r="B100" s="97">
        <v>42233.111880000004</v>
      </c>
      <c r="C100" s="97">
        <v>13388.578800000001</v>
      </c>
      <c r="D100" s="97">
        <v>55621.690680000007</v>
      </c>
      <c r="E100" s="160">
        <v>4.5168885974244635E-2</v>
      </c>
    </row>
    <row r="101" spans="1:5">
      <c r="A101" s="100" t="s">
        <v>737</v>
      </c>
      <c r="B101" s="97">
        <v>67106.988639999996</v>
      </c>
      <c r="C101" s="97">
        <v>41610.661409999993</v>
      </c>
      <c r="D101" s="97">
        <v>108717.65005</v>
      </c>
      <c r="E101" s="160">
        <v>8.8286693167024033E-2</v>
      </c>
    </row>
    <row r="102" spans="1:5">
      <c r="A102" s="100" t="s">
        <v>738</v>
      </c>
      <c r="B102" s="97">
        <v>124790.15304999999</v>
      </c>
      <c r="C102" s="97">
        <v>27070.699399999998</v>
      </c>
      <c r="D102" s="97">
        <v>151860.85245000001</v>
      </c>
      <c r="E102" s="160">
        <v>0.12332213286591234</v>
      </c>
    </row>
    <row r="103" spans="1:5">
      <c r="A103" s="100" t="s">
        <v>739</v>
      </c>
      <c r="B103" s="97">
        <v>29635.399219999999</v>
      </c>
      <c r="C103" s="97">
        <v>3468.5232400000004</v>
      </c>
      <c r="D103" s="97">
        <v>33103.922460000002</v>
      </c>
      <c r="E103" s="160">
        <v>2.6882809217333482E-2</v>
      </c>
    </row>
    <row r="104" spans="1:5">
      <c r="A104" s="100" t="s">
        <v>740</v>
      </c>
      <c r="B104" s="97">
        <v>65636.253190000003</v>
      </c>
      <c r="C104" s="97">
        <v>4162.8155900000002</v>
      </c>
      <c r="D104" s="97">
        <v>69799.068780000001</v>
      </c>
      <c r="E104" s="160">
        <v>5.6681955192094104E-2</v>
      </c>
    </row>
    <row r="105" spans="1:5">
      <c r="A105" s="72" t="s">
        <v>160</v>
      </c>
      <c r="B105" s="158">
        <v>1034485.9626600001</v>
      </c>
      <c r="C105" s="158">
        <v>196930.07695000002</v>
      </c>
      <c r="D105" s="158">
        <v>1231416.0396100001</v>
      </c>
      <c r="E105" s="161">
        <v>1</v>
      </c>
    </row>
    <row r="106" spans="1:5">
      <c r="A106" s="54" t="s">
        <v>741</v>
      </c>
      <c r="B106" s="160">
        <v>0.84007835644858952</v>
      </c>
      <c r="C106" s="160">
        <v>0.1599216435514105</v>
      </c>
      <c r="D106" s="160">
        <v>1</v>
      </c>
      <c r="E106" s="234"/>
    </row>
    <row r="107" spans="1:5" ht="30" customHeight="1">
      <c r="A107" s="435" t="s">
        <v>744</v>
      </c>
      <c r="B107" s="73" t="s">
        <v>60</v>
      </c>
      <c r="C107" s="73" t="s">
        <v>58</v>
      </c>
      <c r="D107" s="176" t="s">
        <v>519</v>
      </c>
      <c r="E107" s="73" t="s">
        <v>683</v>
      </c>
    </row>
    <row r="108" spans="1:5">
      <c r="A108" s="100" t="s">
        <v>727</v>
      </c>
      <c r="B108" s="97">
        <v>11</v>
      </c>
      <c r="C108" s="97">
        <v>0</v>
      </c>
      <c r="D108" s="97">
        <v>11</v>
      </c>
      <c r="E108" s="160">
        <v>1.1091795701223324E-5</v>
      </c>
    </row>
    <row r="109" spans="1:5">
      <c r="A109" s="100" t="s">
        <v>728</v>
      </c>
      <c r="B109" s="97">
        <v>8</v>
      </c>
      <c r="C109" s="97">
        <v>0</v>
      </c>
      <c r="D109" s="97">
        <v>8</v>
      </c>
      <c r="E109" s="160">
        <v>8.0667605099806001E-6</v>
      </c>
    </row>
    <row r="110" spans="1:5">
      <c r="A110" s="100" t="s">
        <v>729</v>
      </c>
      <c r="B110" s="97">
        <v>15</v>
      </c>
      <c r="C110" s="97">
        <v>1</v>
      </c>
      <c r="D110" s="97">
        <v>16</v>
      </c>
      <c r="E110" s="160">
        <v>1.61335210199612E-5</v>
      </c>
    </row>
    <row r="111" spans="1:5">
      <c r="A111" s="100" t="s">
        <v>730</v>
      </c>
      <c r="B111" s="97">
        <v>3</v>
      </c>
      <c r="C111" s="97">
        <v>2</v>
      </c>
      <c r="D111" s="97">
        <v>5</v>
      </c>
      <c r="E111" s="160">
        <v>5.0417253187378751E-6</v>
      </c>
    </row>
    <row r="112" spans="1:5">
      <c r="A112" s="100" t="s">
        <v>731</v>
      </c>
      <c r="B112" s="97">
        <v>17</v>
      </c>
      <c r="C112" s="97">
        <v>21</v>
      </c>
      <c r="D112" s="97">
        <v>38</v>
      </c>
      <c r="E112" s="160">
        <v>3.8317112422407849E-5</v>
      </c>
    </row>
    <row r="113" spans="1:5">
      <c r="A113" s="100" t="s">
        <v>732</v>
      </c>
      <c r="B113" s="97">
        <v>40</v>
      </c>
      <c r="C113" s="97">
        <v>67</v>
      </c>
      <c r="D113" s="97">
        <v>107</v>
      </c>
      <c r="E113" s="160">
        <v>1.0789292182099052E-4</v>
      </c>
    </row>
    <row r="114" spans="1:5">
      <c r="A114" s="100" t="s">
        <v>733</v>
      </c>
      <c r="B114" s="97">
        <v>110</v>
      </c>
      <c r="C114" s="97">
        <v>80</v>
      </c>
      <c r="D114" s="97">
        <v>190</v>
      </c>
      <c r="E114" s="160">
        <v>1.9158556211203924E-4</v>
      </c>
    </row>
    <row r="115" spans="1:5">
      <c r="A115" s="100" t="s">
        <v>734</v>
      </c>
      <c r="B115" s="97">
        <v>165</v>
      </c>
      <c r="C115" s="97">
        <v>114</v>
      </c>
      <c r="D115" s="97">
        <v>279</v>
      </c>
      <c r="E115" s="160">
        <v>2.8132827278557339E-4</v>
      </c>
    </row>
    <row r="116" spans="1:5">
      <c r="A116" s="100" t="s">
        <v>735</v>
      </c>
      <c r="B116" s="97">
        <v>213</v>
      </c>
      <c r="C116" s="97">
        <v>85</v>
      </c>
      <c r="D116" s="97">
        <v>298</v>
      </c>
      <c r="E116" s="160">
        <v>3.0048682899677735E-4</v>
      </c>
    </row>
    <row r="117" spans="1:5">
      <c r="A117" s="100" t="s">
        <v>736</v>
      </c>
      <c r="B117" s="97">
        <v>506</v>
      </c>
      <c r="C117" s="97">
        <v>161</v>
      </c>
      <c r="D117" s="97">
        <v>667</v>
      </c>
      <c r="E117" s="160">
        <v>6.7256615751963252E-4</v>
      </c>
    </row>
    <row r="118" spans="1:5">
      <c r="A118" s="100" t="s">
        <v>737</v>
      </c>
      <c r="B118" s="97">
        <v>1407</v>
      </c>
      <c r="C118" s="97">
        <v>892</v>
      </c>
      <c r="D118" s="97">
        <v>2299</v>
      </c>
      <c r="E118" s="160">
        <v>2.3181853015556749E-3</v>
      </c>
    </row>
    <row r="119" spans="1:5">
      <c r="A119" s="100" t="s">
        <v>738</v>
      </c>
      <c r="B119" s="97">
        <v>8278</v>
      </c>
      <c r="C119" s="97">
        <v>1566</v>
      </c>
      <c r="D119" s="97">
        <v>9844</v>
      </c>
      <c r="E119" s="160">
        <v>9.926148807531128E-3</v>
      </c>
    </row>
    <row r="120" spans="1:5">
      <c r="A120" s="100" t="s">
        <v>739</v>
      </c>
      <c r="B120" s="97">
        <v>6080</v>
      </c>
      <c r="C120" s="97">
        <v>705</v>
      </c>
      <c r="D120" s="97">
        <v>6785</v>
      </c>
      <c r="E120" s="160">
        <v>6.8416212575272955E-3</v>
      </c>
    </row>
    <row r="121" spans="1:5">
      <c r="A121" s="100" t="s">
        <v>740</v>
      </c>
      <c r="B121" s="97">
        <v>948846</v>
      </c>
      <c r="C121" s="97">
        <v>22331</v>
      </c>
      <c r="D121" s="97">
        <v>971177</v>
      </c>
      <c r="E121" s="160">
        <v>0.97928153397517859</v>
      </c>
    </row>
    <row r="122" spans="1:5">
      <c r="A122" s="72" t="s">
        <v>160</v>
      </c>
      <c r="B122" s="158">
        <v>965699</v>
      </c>
      <c r="C122" s="158">
        <v>26025</v>
      </c>
      <c r="D122" s="158">
        <v>991724</v>
      </c>
      <c r="E122" s="161">
        <v>1</v>
      </c>
    </row>
    <row r="123" spans="1:5">
      <c r="A123" s="54" t="s">
        <v>741</v>
      </c>
      <c r="B123" s="106">
        <v>0.97375781971596931</v>
      </c>
      <c r="C123" s="106">
        <v>2.6242180284030636E-2</v>
      </c>
      <c r="D123" s="106">
        <v>1</v>
      </c>
      <c r="E123" s="144"/>
    </row>
    <row r="124" spans="1:5" ht="15.75" thickBot="1">
      <c r="A124" s="252"/>
      <c r="B124" s="253"/>
      <c r="C124" s="253"/>
      <c r="D124" s="254"/>
      <c r="E124" s="254"/>
    </row>
    <row r="125" spans="1:5" ht="15.75" thickTop="1">
      <c r="A125" s="780" t="s">
        <v>1464</v>
      </c>
      <c r="B125" s="781"/>
      <c r="C125" s="781"/>
      <c r="D125" s="781"/>
      <c r="E125" s="781"/>
    </row>
    <row r="126" spans="1:5">
      <c r="A126" s="214"/>
      <c r="B126" s="96"/>
      <c r="C126" s="96"/>
      <c r="D126" s="211"/>
      <c r="E126" s="98"/>
    </row>
    <row r="127" spans="1:5" ht="30" customHeight="1">
      <c r="A127" s="772" t="s">
        <v>442</v>
      </c>
      <c r="B127" s="772"/>
      <c r="C127" s="772"/>
      <c r="D127" s="772"/>
      <c r="E127" s="772"/>
    </row>
    <row r="128" spans="1:5" ht="18">
      <c r="A128" s="773" t="s">
        <v>745</v>
      </c>
      <c r="B128" s="773"/>
      <c r="C128" s="773"/>
      <c r="D128" s="773"/>
      <c r="E128" s="773"/>
    </row>
    <row r="129" spans="1:5" ht="18">
      <c r="A129" s="773" t="s">
        <v>1500</v>
      </c>
      <c r="B129" s="773"/>
      <c r="C129" s="773"/>
      <c r="D129" s="773"/>
      <c r="E129" s="773"/>
    </row>
    <row r="130" spans="1:5" ht="30" customHeight="1">
      <c r="A130" s="774" t="s">
        <v>512</v>
      </c>
      <c r="B130" s="774"/>
      <c r="C130" s="774"/>
      <c r="D130" s="774"/>
      <c r="E130" s="774"/>
    </row>
    <row r="131" spans="1:5">
      <c r="A131" s="99"/>
      <c r="B131" s="101"/>
      <c r="C131" s="205"/>
      <c r="D131" s="205"/>
      <c r="E131" s="98"/>
    </row>
    <row r="132" spans="1:5" ht="30" customHeight="1">
      <c r="A132" s="72" t="s">
        <v>725</v>
      </c>
      <c r="B132" s="73" t="s">
        <v>60</v>
      </c>
      <c r="C132" s="73" t="s">
        <v>58</v>
      </c>
      <c r="D132" s="176" t="s">
        <v>519</v>
      </c>
      <c r="E132" s="73" t="s">
        <v>726</v>
      </c>
    </row>
    <row r="133" spans="1:5">
      <c r="A133" s="100" t="s">
        <v>727</v>
      </c>
      <c r="B133" s="97">
        <v>0</v>
      </c>
      <c r="C133" s="97">
        <v>0</v>
      </c>
      <c r="D133" s="97">
        <v>0</v>
      </c>
      <c r="E133" s="160">
        <v>0</v>
      </c>
    </row>
    <row r="134" spans="1:5">
      <c r="A134" s="100" t="s">
        <v>728</v>
      </c>
      <c r="B134" s="97">
        <v>174949.82399999999</v>
      </c>
      <c r="C134" s="97">
        <v>0</v>
      </c>
      <c r="D134" s="97">
        <v>174949.82399999999</v>
      </c>
      <c r="E134" s="160">
        <v>5.7876917689677933E-2</v>
      </c>
    </row>
    <row r="135" spans="1:5">
      <c r="A135" s="100" t="s">
        <v>729</v>
      </c>
      <c r="B135" s="97">
        <v>1152674.47153</v>
      </c>
      <c r="C135" s="97">
        <v>149221.8314</v>
      </c>
      <c r="D135" s="97">
        <v>1301896.30293</v>
      </c>
      <c r="E135" s="160">
        <v>0.43069346080151316</v>
      </c>
    </row>
    <row r="136" spans="1:5">
      <c r="A136" s="100" t="s">
        <v>730</v>
      </c>
      <c r="B136" s="97">
        <v>505199.88857999997</v>
      </c>
      <c r="C136" s="97">
        <v>173080.89787000002</v>
      </c>
      <c r="D136" s="97">
        <v>678280.78645000001</v>
      </c>
      <c r="E136" s="160">
        <v>0.22438891534898983</v>
      </c>
    </row>
    <row r="137" spans="1:5">
      <c r="A137" s="100" t="s">
        <v>731</v>
      </c>
      <c r="B137" s="97">
        <v>243688.54913</v>
      </c>
      <c r="C137" s="97">
        <v>42443.841679999998</v>
      </c>
      <c r="D137" s="97">
        <v>286132.39081000001</v>
      </c>
      <c r="E137" s="160">
        <v>9.4658345190796703E-2</v>
      </c>
    </row>
    <row r="138" spans="1:5">
      <c r="A138" s="100" t="s">
        <v>732</v>
      </c>
      <c r="B138" s="97">
        <v>109849.24737000001</v>
      </c>
      <c r="C138" s="97">
        <v>29913.90208</v>
      </c>
      <c r="D138" s="97">
        <v>139763.14945000003</v>
      </c>
      <c r="E138" s="160">
        <v>4.6236458613229628E-2</v>
      </c>
    </row>
    <row r="139" spans="1:5">
      <c r="A139" s="100" t="s">
        <v>733</v>
      </c>
      <c r="B139" s="97">
        <v>3274.2082</v>
      </c>
      <c r="C139" s="97">
        <v>13816.490169999999</v>
      </c>
      <c r="D139" s="97">
        <v>17090.698369999998</v>
      </c>
      <c r="E139" s="160">
        <v>5.6539464870773619E-3</v>
      </c>
    </row>
    <row r="140" spans="1:5">
      <c r="A140" s="100" t="s">
        <v>734</v>
      </c>
      <c r="B140" s="97">
        <v>1298.6994199999999</v>
      </c>
      <c r="C140" s="97">
        <v>7788.4252400000005</v>
      </c>
      <c r="D140" s="97">
        <v>9087.1246600000013</v>
      </c>
      <c r="E140" s="160">
        <v>3.0062034585565671E-3</v>
      </c>
    </row>
    <row r="141" spans="1:5">
      <c r="A141" s="100" t="s">
        <v>735</v>
      </c>
      <c r="B141" s="97">
        <v>344.16708</v>
      </c>
      <c r="C141" s="97">
        <v>3661.2405800000001</v>
      </c>
      <c r="D141" s="97">
        <v>4005.4076600000003</v>
      </c>
      <c r="E141" s="160">
        <v>1.3250693493205544E-3</v>
      </c>
    </row>
    <row r="142" spans="1:5">
      <c r="A142" s="100" t="s">
        <v>736</v>
      </c>
      <c r="B142" s="97">
        <v>45398.799599999998</v>
      </c>
      <c r="C142" s="97">
        <v>3478.8814700000003</v>
      </c>
      <c r="D142" s="97">
        <v>48877.681069999999</v>
      </c>
      <c r="E142" s="160">
        <v>1.6169719177029404E-2</v>
      </c>
    </row>
    <row r="143" spans="1:5">
      <c r="A143" s="100" t="s">
        <v>737</v>
      </c>
      <c r="B143" s="97">
        <v>268832.73441000003</v>
      </c>
      <c r="C143" s="97">
        <v>2805.8719300000002</v>
      </c>
      <c r="D143" s="97">
        <v>271638.60634000006</v>
      </c>
      <c r="E143" s="160">
        <v>8.9863510011184755E-2</v>
      </c>
    </row>
    <row r="144" spans="1:5">
      <c r="A144" s="100" t="s">
        <v>738</v>
      </c>
      <c r="B144" s="97">
        <v>81233.844849999994</v>
      </c>
      <c r="C144" s="97">
        <v>1363.8965600000001</v>
      </c>
      <c r="D144" s="97">
        <v>82597.741409999988</v>
      </c>
      <c r="E144" s="160">
        <v>2.7324992798734522E-2</v>
      </c>
    </row>
    <row r="145" spans="1:5">
      <c r="A145" s="100" t="s">
        <v>739</v>
      </c>
      <c r="B145" s="97">
        <v>4853.8749600000001</v>
      </c>
      <c r="C145" s="97">
        <v>321.82083</v>
      </c>
      <c r="D145" s="97">
        <v>5175.6957899999998</v>
      </c>
      <c r="E145" s="160">
        <v>1.7122241816296003E-3</v>
      </c>
    </row>
    <row r="146" spans="1:5">
      <c r="A146" s="100" t="s">
        <v>740</v>
      </c>
      <c r="B146" s="97">
        <v>3281.80656</v>
      </c>
      <c r="C146" s="97">
        <v>13.751670000000001</v>
      </c>
      <c r="D146" s="97">
        <v>3295.5582300000001</v>
      </c>
      <c r="E146" s="160">
        <v>1.0902368922603243E-3</v>
      </c>
    </row>
    <row r="147" spans="1:5">
      <c r="A147" s="72" t="s">
        <v>160</v>
      </c>
      <c r="B147" s="158">
        <v>2594880.1156900004</v>
      </c>
      <c r="C147" s="158">
        <v>427910.85148000007</v>
      </c>
      <c r="D147" s="158">
        <v>3022790.9671699991</v>
      </c>
      <c r="E147" s="161">
        <v>1</v>
      </c>
    </row>
    <row r="148" spans="1:5">
      <c r="A148" s="54" t="s">
        <v>741</v>
      </c>
      <c r="B148" s="160">
        <v>0.85843849074333511</v>
      </c>
      <c r="C148" s="160">
        <v>0.1415615092566653</v>
      </c>
      <c r="D148" s="160">
        <v>1</v>
      </c>
      <c r="E148" s="234"/>
    </row>
    <row r="149" spans="1:5" ht="30" customHeight="1">
      <c r="A149" s="435" t="s">
        <v>744</v>
      </c>
      <c r="B149" s="73" t="s">
        <v>60</v>
      </c>
      <c r="C149" s="73" t="s">
        <v>58</v>
      </c>
      <c r="D149" s="176" t="s">
        <v>519</v>
      </c>
      <c r="E149" s="73" t="s">
        <v>683</v>
      </c>
    </row>
    <row r="150" spans="1:5">
      <c r="A150" s="100" t="s">
        <v>727</v>
      </c>
      <c r="B150" s="97">
        <v>0</v>
      </c>
      <c r="C150" s="97">
        <v>0</v>
      </c>
      <c r="D150" s="97">
        <v>0</v>
      </c>
      <c r="E150" s="160">
        <v>0</v>
      </c>
    </row>
    <row r="151" spans="1:5">
      <c r="A151" s="100" t="s">
        <v>728</v>
      </c>
      <c r="B151" s="97">
        <v>20</v>
      </c>
      <c r="C151" s="97">
        <v>0</v>
      </c>
      <c r="D151" s="97">
        <v>20</v>
      </c>
      <c r="E151" s="160">
        <v>1.2675074466062489E-3</v>
      </c>
    </row>
    <row r="152" spans="1:5">
      <c r="A152" s="100" t="s">
        <v>729</v>
      </c>
      <c r="B152" s="97">
        <v>245</v>
      </c>
      <c r="C152" s="97">
        <v>37</v>
      </c>
      <c r="D152" s="97">
        <v>282</v>
      </c>
      <c r="E152" s="160">
        <v>1.7871854997148107E-2</v>
      </c>
    </row>
    <row r="153" spans="1:5">
      <c r="A153" s="100" t="s">
        <v>730</v>
      </c>
      <c r="B153" s="97">
        <v>216</v>
      </c>
      <c r="C153" s="97">
        <v>72</v>
      </c>
      <c r="D153" s="97">
        <v>288</v>
      </c>
      <c r="E153" s="160">
        <v>1.8252107231129983E-2</v>
      </c>
    </row>
    <row r="154" spans="1:5">
      <c r="A154" s="100" t="s">
        <v>731</v>
      </c>
      <c r="B154" s="97">
        <v>239</v>
      </c>
      <c r="C154" s="97">
        <v>43</v>
      </c>
      <c r="D154" s="97">
        <v>282</v>
      </c>
      <c r="E154" s="160">
        <v>1.7871854997148107E-2</v>
      </c>
    </row>
    <row r="155" spans="1:5">
      <c r="A155" s="100" t="s">
        <v>732</v>
      </c>
      <c r="B155" s="97">
        <v>219</v>
      </c>
      <c r="C155" s="97">
        <v>55</v>
      </c>
      <c r="D155" s="97">
        <v>274</v>
      </c>
      <c r="E155" s="160">
        <v>1.736485201850561E-2</v>
      </c>
    </row>
    <row r="156" spans="1:5">
      <c r="A156" s="100" t="s">
        <v>733</v>
      </c>
      <c r="B156" s="97">
        <v>11</v>
      </c>
      <c r="C156" s="97">
        <v>46</v>
      </c>
      <c r="D156" s="97">
        <v>57</v>
      </c>
      <c r="E156" s="160">
        <v>3.6123962228278091E-3</v>
      </c>
    </row>
    <row r="157" spans="1:5">
      <c r="A157" s="100" t="s">
        <v>734</v>
      </c>
      <c r="B157" s="97">
        <v>7</v>
      </c>
      <c r="C157" s="97">
        <v>44</v>
      </c>
      <c r="D157" s="97">
        <v>51</v>
      </c>
      <c r="E157" s="160">
        <v>3.2321439888459346E-3</v>
      </c>
    </row>
    <row r="158" spans="1:5">
      <c r="A158" s="100" t="s">
        <v>735</v>
      </c>
      <c r="B158" s="97">
        <v>3</v>
      </c>
      <c r="C158" s="97">
        <v>29</v>
      </c>
      <c r="D158" s="97">
        <v>32</v>
      </c>
      <c r="E158" s="160">
        <v>2.028011914569998E-3</v>
      </c>
    </row>
    <row r="159" spans="1:5">
      <c r="A159" s="100" t="s">
        <v>736</v>
      </c>
      <c r="B159" s="97">
        <v>641</v>
      </c>
      <c r="C159" s="97">
        <v>39</v>
      </c>
      <c r="D159" s="97">
        <v>680</v>
      </c>
      <c r="E159" s="160">
        <v>4.3095253184612457E-2</v>
      </c>
    </row>
    <row r="160" spans="1:5">
      <c r="A160" s="100" t="s">
        <v>737</v>
      </c>
      <c r="B160" s="97">
        <v>5051</v>
      </c>
      <c r="C160" s="97">
        <v>56</v>
      </c>
      <c r="D160" s="97">
        <v>5107</v>
      </c>
      <c r="E160" s="160">
        <v>0.32365802649090564</v>
      </c>
    </row>
    <row r="161" spans="1:5">
      <c r="A161" s="100" t="s">
        <v>738</v>
      </c>
      <c r="B161" s="97">
        <v>4607</v>
      </c>
      <c r="C161" s="97">
        <v>70</v>
      </c>
      <c r="D161" s="97">
        <v>4677</v>
      </c>
      <c r="E161" s="160">
        <v>0.29640661638887128</v>
      </c>
    </row>
    <row r="162" spans="1:5">
      <c r="A162" s="100" t="s">
        <v>739</v>
      </c>
      <c r="B162" s="97">
        <v>963</v>
      </c>
      <c r="C162" s="97">
        <v>64</v>
      </c>
      <c r="D162" s="97">
        <v>1027</v>
      </c>
      <c r="E162" s="160">
        <v>6.5086507383230879E-2</v>
      </c>
    </row>
    <row r="163" spans="1:5">
      <c r="A163" s="100" t="s">
        <v>740</v>
      </c>
      <c r="B163" s="97">
        <v>2993</v>
      </c>
      <c r="C163" s="97">
        <v>9</v>
      </c>
      <c r="D163" s="97">
        <v>3002</v>
      </c>
      <c r="E163" s="160">
        <v>0.19025286773559794</v>
      </c>
    </row>
    <row r="164" spans="1:5">
      <c r="A164" s="72" t="s">
        <v>160</v>
      </c>
      <c r="B164" s="158">
        <v>15215</v>
      </c>
      <c r="C164" s="158">
        <v>564</v>
      </c>
      <c r="D164" s="158">
        <v>15779</v>
      </c>
      <c r="E164" s="161">
        <v>1</v>
      </c>
    </row>
    <row r="165" spans="1:5">
      <c r="A165" s="54" t="s">
        <v>741</v>
      </c>
      <c r="B165" s="106">
        <v>0.96425629000570379</v>
      </c>
      <c r="C165" s="106">
        <v>3.5743709994296213E-2</v>
      </c>
      <c r="D165" s="106">
        <v>1</v>
      </c>
      <c r="E165" s="144"/>
    </row>
    <row r="166" spans="1:5" ht="15.75" thickBot="1">
      <c r="A166" s="252"/>
      <c r="B166" s="253"/>
      <c r="C166" s="253"/>
      <c r="D166" s="254"/>
      <c r="E166" s="254"/>
    </row>
    <row r="167" spans="1:5" ht="15.75" thickTop="1">
      <c r="A167" s="780" t="s">
        <v>1465</v>
      </c>
      <c r="B167" s="781"/>
      <c r="C167" s="781"/>
      <c r="D167" s="781"/>
      <c r="E167" s="781"/>
    </row>
    <row r="168" spans="1:5">
      <c r="A168" s="190"/>
      <c r="B168" s="96"/>
      <c r="C168" s="11"/>
      <c r="D168" s="211"/>
      <c r="E168" s="215"/>
    </row>
    <row r="169" spans="1:5" ht="30" customHeight="1">
      <c r="A169" s="772" t="s">
        <v>442</v>
      </c>
      <c r="B169" s="772"/>
      <c r="C169" s="772"/>
      <c r="D169" s="772"/>
      <c r="E169" s="772"/>
    </row>
    <row r="170" spans="1:5" ht="18">
      <c r="A170" s="773" t="s">
        <v>746</v>
      </c>
      <c r="B170" s="773"/>
      <c r="C170" s="773"/>
      <c r="D170" s="773"/>
      <c r="E170" s="773"/>
    </row>
    <row r="171" spans="1:5" ht="18">
      <c r="A171" s="773" t="s">
        <v>1500</v>
      </c>
      <c r="B171" s="773"/>
      <c r="C171" s="773"/>
      <c r="D171" s="773"/>
      <c r="E171" s="773"/>
    </row>
    <row r="172" spans="1:5" ht="30" customHeight="1">
      <c r="A172" s="774" t="s">
        <v>512</v>
      </c>
      <c r="B172" s="774"/>
      <c r="C172" s="774"/>
      <c r="D172" s="774"/>
      <c r="E172" s="774"/>
    </row>
    <row r="173" spans="1:5">
      <c r="A173" s="99"/>
      <c r="B173" s="101"/>
      <c r="C173" s="205"/>
      <c r="D173" s="205"/>
      <c r="E173" s="98"/>
    </row>
    <row r="174" spans="1:5" ht="30" customHeight="1">
      <c r="A174" s="72" t="s">
        <v>725</v>
      </c>
      <c r="B174" s="73" t="s">
        <v>60</v>
      </c>
      <c r="C174" s="73" t="s">
        <v>58</v>
      </c>
      <c r="D174" s="176" t="s">
        <v>519</v>
      </c>
      <c r="E174" s="73" t="s">
        <v>726</v>
      </c>
    </row>
    <row r="175" spans="1:5">
      <c r="A175" s="100" t="s">
        <v>727</v>
      </c>
      <c r="B175" s="97">
        <v>0</v>
      </c>
      <c r="C175" s="97">
        <v>0</v>
      </c>
      <c r="D175" s="97">
        <v>0</v>
      </c>
      <c r="E175" s="160">
        <v>0</v>
      </c>
    </row>
    <row r="176" spans="1:5">
      <c r="A176" s="100" t="s">
        <v>728</v>
      </c>
      <c r="B176" s="97">
        <v>0</v>
      </c>
      <c r="C176" s="97">
        <v>0</v>
      </c>
      <c r="D176" s="97">
        <v>0</v>
      </c>
      <c r="E176" s="160">
        <v>0</v>
      </c>
    </row>
    <row r="177" spans="1:5">
      <c r="A177" s="100" t="s">
        <v>729</v>
      </c>
      <c r="B177" s="97">
        <v>0</v>
      </c>
      <c r="C177" s="97">
        <v>0</v>
      </c>
      <c r="D177" s="97">
        <v>0</v>
      </c>
      <c r="E177" s="160">
        <v>0</v>
      </c>
    </row>
    <row r="178" spans="1:5">
      <c r="A178" s="100" t="s">
        <v>730</v>
      </c>
      <c r="B178" s="97">
        <v>0</v>
      </c>
      <c r="C178" s="97">
        <v>2207.9749999999999</v>
      </c>
      <c r="D178" s="97">
        <v>2207.9749999999999</v>
      </c>
      <c r="E178" s="160">
        <v>9.3992544470378123E-2</v>
      </c>
    </row>
    <row r="179" spans="1:5">
      <c r="A179" s="100" t="s">
        <v>731</v>
      </c>
      <c r="B179" s="97">
        <v>0</v>
      </c>
      <c r="C179" s="97">
        <v>3000</v>
      </c>
      <c r="D179" s="97">
        <v>3000</v>
      </c>
      <c r="E179" s="160">
        <v>0.12770870748587931</v>
      </c>
    </row>
    <row r="180" spans="1:5">
      <c r="A180" s="100" t="s">
        <v>732</v>
      </c>
      <c r="B180" s="97">
        <v>580</v>
      </c>
      <c r="C180" s="97">
        <v>3827.4252799999999</v>
      </c>
      <c r="D180" s="97">
        <v>4407.4252799999995</v>
      </c>
      <c r="E180" s="160">
        <v>0.18762219528312987</v>
      </c>
    </row>
    <row r="181" spans="1:5">
      <c r="A181" s="100" t="s">
        <v>733</v>
      </c>
      <c r="B181" s="97">
        <v>0</v>
      </c>
      <c r="C181" s="97">
        <v>2000.6571999999999</v>
      </c>
      <c r="D181" s="97">
        <v>2000.6571999999999</v>
      </c>
      <c r="E181" s="160">
        <v>8.516711504477277E-2</v>
      </c>
    </row>
    <row r="182" spans="1:5">
      <c r="A182" s="100" t="s">
        <v>734</v>
      </c>
      <c r="B182" s="97">
        <v>0</v>
      </c>
      <c r="C182" s="97">
        <v>456.48399999999998</v>
      </c>
      <c r="D182" s="97">
        <v>456.48399999999998</v>
      </c>
      <c r="E182" s="160">
        <v>1.9432327209328044E-2</v>
      </c>
    </row>
    <row r="183" spans="1:5">
      <c r="A183" s="100" t="s">
        <v>735</v>
      </c>
      <c r="B183" s="97">
        <v>0</v>
      </c>
      <c r="C183" s="97">
        <v>720.48775999999998</v>
      </c>
      <c r="D183" s="97">
        <v>720.48775999999998</v>
      </c>
      <c r="E183" s="160">
        <v>3.0670853529665473E-2</v>
      </c>
    </row>
    <row r="184" spans="1:5">
      <c r="A184" s="100" t="s">
        <v>736</v>
      </c>
      <c r="B184" s="97">
        <v>151.28745999999998</v>
      </c>
      <c r="C184" s="97">
        <v>330.98140999999998</v>
      </c>
      <c r="D184" s="97">
        <v>482.26886999999999</v>
      </c>
      <c r="E184" s="160">
        <v>2.0529978016125185E-2</v>
      </c>
    </row>
    <row r="185" spans="1:5">
      <c r="A185" s="100" t="s">
        <v>737</v>
      </c>
      <c r="B185" s="97">
        <v>2038.3871299999998</v>
      </c>
      <c r="C185" s="97">
        <v>1170.5709999999999</v>
      </c>
      <c r="D185" s="97">
        <v>3208.95813</v>
      </c>
      <c r="E185" s="160">
        <v>0.13660396505286809</v>
      </c>
    </row>
    <row r="186" spans="1:5">
      <c r="A186" s="100" t="s">
        <v>738</v>
      </c>
      <c r="B186" s="97">
        <v>245.40751999999998</v>
      </c>
      <c r="C186" s="97">
        <v>2282.8919000000001</v>
      </c>
      <c r="D186" s="97">
        <v>2528.2994200000003</v>
      </c>
      <c r="E186" s="160">
        <v>0.10762861702183278</v>
      </c>
    </row>
    <row r="187" spans="1:5">
      <c r="A187" s="100" t="s">
        <v>739</v>
      </c>
      <c r="B187" s="97">
        <v>0</v>
      </c>
      <c r="C187" s="97">
        <v>4165.9277999999995</v>
      </c>
      <c r="D187" s="97">
        <v>4165.9277999999995</v>
      </c>
      <c r="E187" s="160">
        <v>0.17734175160583088</v>
      </c>
    </row>
    <row r="188" spans="1:5">
      <c r="A188" s="100" t="s">
        <v>740</v>
      </c>
      <c r="B188" s="97">
        <v>0</v>
      </c>
      <c r="C188" s="97">
        <v>312.47545000000002</v>
      </c>
      <c r="D188" s="97">
        <v>312.47545000000002</v>
      </c>
      <c r="E188" s="160">
        <v>1.3301945280189503E-2</v>
      </c>
    </row>
    <row r="189" spans="1:5">
      <c r="A189" s="72" t="s">
        <v>160</v>
      </c>
      <c r="B189" s="158">
        <v>3015.0821099999994</v>
      </c>
      <c r="C189" s="158">
        <v>20475.876800000002</v>
      </c>
      <c r="D189" s="158">
        <v>23490.958909999998</v>
      </c>
      <c r="E189" s="161">
        <v>1</v>
      </c>
    </row>
    <row r="190" spans="1:5">
      <c r="A190" s="54" t="s">
        <v>741</v>
      </c>
      <c r="B190" s="160">
        <v>0.12835074641063257</v>
      </c>
      <c r="C190" s="160">
        <v>0.87164925358936762</v>
      </c>
      <c r="D190" s="160">
        <v>1</v>
      </c>
      <c r="E190" s="234"/>
    </row>
    <row r="191" spans="1:5" ht="30" customHeight="1">
      <c r="A191" s="435" t="s">
        <v>744</v>
      </c>
      <c r="B191" s="73" t="s">
        <v>60</v>
      </c>
      <c r="C191" s="73" t="s">
        <v>58</v>
      </c>
      <c r="D191" s="176" t="s">
        <v>519</v>
      </c>
      <c r="E191" s="73" t="s">
        <v>683</v>
      </c>
    </row>
    <row r="192" spans="1:5">
      <c r="A192" s="100" t="s">
        <v>727</v>
      </c>
      <c r="B192" s="97">
        <v>0</v>
      </c>
      <c r="C192" s="97">
        <v>0</v>
      </c>
      <c r="D192" s="97">
        <v>0</v>
      </c>
      <c r="E192" s="160">
        <v>0</v>
      </c>
    </row>
    <row r="193" spans="1:5">
      <c r="A193" s="100" t="s">
        <v>728</v>
      </c>
      <c r="B193" s="97">
        <v>0</v>
      </c>
      <c r="C193" s="97">
        <v>0</v>
      </c>
      <c r="D193" s="97">
        <v>0</v>
      </c>
      <c r="E193" s="160">
        <v>0</v>
      </c>
    </row>
    <row r="194" spans="1:5">
      <c r="A194" s="100" t="s">
        <v>729</v>
      </c>
      <c r="B194" s="97">
        <v>0</v>
      </c>
      <c r="C194" s="97">
        <v>0</v>
      </c>
      <c r="D194" s="97">
        <v>0</v>
      </c>
      <c r="E194" s="160">
        <v>0</v>
      </c>
    </row>
    <row r="195" spans="1:5">
      <c r="A195" s="100" t="s">
        <v>730</v>
      </c>
      <c r="B195" s="97">
        <v>0</v>
      </c>
      <c r="C195" s="97">
        <v>1</v>
      </c>
      <c r="D195" s="97">
        <v>1</v>
      </c>
      <c r="E195" s="160">
        <v>8.8967971530249106E-4</v>
      </c>
    </row>
    <row r="196" spans="1:5">
      <c r="A196" s="100" t="s">
        <v>731</v>
      </c>
      <c r="B196" s="97">
        <v>0</v>
      </c>
      <c r="C196" s="97">
        <v>3</v>
      </c>
      <c r="D196" s="97">
        <v>3</v>
      </c>
      <c r="E196" s="160">
        <v>2.6690391459074734E-3</v>
      </c>
    </row>
    <row r="197" spans="1:5">
      <c r="A197" s="100" t="s">
        <v>732</v>
      </c>
      <c r="B197" s="97">
        <v>1</v>
      </c>
      <c r="C197" s="97">
        <v>7</v>
      </c>
      <c r="D197" s="97">
        <v>8</v>
      </c>
      <c r="E197" s="160">
        <v>7.1174377224199285E-3</v>
      </c>
    </row>
    <row r="198" spans="1:5">
      <c r="A198" s="100" t="s">
        <v>733</v>
      </c>
      <c r="B198" s="97">
        <v>0</v>
      </c>
      <c r="C198" s="97">
        <v>7</v>
      </c>
      <c r="D198" s="97">
        <v>7</v>
      </c>
      <c r="E198" s="160">
        <v>6.2277580071174376E-3</v>
      </c>
    </row>
    <row r="199" spans="1:5">
      <c r="A199" s="100" t="s">
        <v>734</v>
      </c>
      <c r="B199" s="97">
        <v>0</v>
      </c>
      <c r="C199" s="97">
        <v>3</v>
      </c>
      <c r="D199" s="97">
        <v>3</v>
      </c>
      <c r="E199" s="160">
        <v>2.6690391459074734E-3</v>
      </c>
    </row>
    <row r="200" spans="1:5">
      <c r="A200" s="100" t="s">
        <v>735</v>
      </c>
      <c r="B200" s="97">
        <v>0</v>
      </c>
      <c r="C200" s="97">
        <v>6</v>
      </c>
      <c r="D200" s="97">
        <v>6</v>
      </c>
      <c r="E200" s="160">
        <v>5.3380782918149468E-3</v>
      </c>
    </row>
    <row r="201" spans="1:5">
      <c r="A201" s="100" t="s">
        <v>736</v>
      </c>
      <c r="B201" s="97">
        <v>2</v>
      </c>
      <c r="C201" s="97">
        <v>4</v>
      </c>
      <c r="D201" s="97">
        <v>6</v>
      </c>
      <c r="E201" s="160">
        <v>5.3380782918149468E-3</v>
      </c>
    </row>
    <row r="202" spans="1:5">
      <c r="A202" s="100" t="s">
        <v>737</v>
      </c>
      <c r="B202" s="97">
        <v>35</v>
      </c>
      <c r="C202" s="97">
        <v>24</v>
      </c>
      <c r="D202" s="97">
        <v>59</v>
      </c>
      <c r="E202" s="160">
        <v>5.2491103202846973E-2</v>
      </c>
    </row>
    <row r="203" spans="1:5">
      <c r="A203" s="100" t="s">
        <v>738</v>
      </c>
      <c r="B203" s="97">
        <v>10</v>
      </c>
      <c r="C203" s="97">
        <v>188</v>
      </c>
      <c r="D203" s="97">
        <v>198</v>
      </c>
      <c r="E203" s="160">
        <v>0.17615658362989323</v>
      </c>
    </row>
    <row r="204" spans="1:5">
      <c r="A204" s="100" t="s">
        <v>739</v>
      </c>
      <c r="B204" s="97">
        <v>0</v>
      </c>
      <c r="C204" s="97">
        <v>628</v>
      </c>
      <c r="D204" s="97">
        <v>628</v>
      </c>
      <c r="E204" s="160">
        <v>0.55871886120996439</v>
      </c>
    </row>
    <row r="205" spans="1:5">
      <c r="A205" s="100" t="s">
        <v>740</v>
      </c>
      <c r="B205" s="97">
        <v>0</v>
      </c>
      <c r="C205" s="97">
        <v>205</v>
      </c>
      <c r="D205" s="97">
        <v>205</v>
      </c>
      <c r="E205" s="160">
        <v>0.18238434163701067</v>
      </c>
    </row>
    <row r="206" spans="1:5">
      <c r="A206" s="72" t="s">
        <v>160</v>
      </c>
      <c r="B206" s="158">
        <v>48</v>
      </c>
      <c r="C206" s="158">
        <v>1076</v>
      </c>
      <c r="D206" s="158">
        <v>1124</v>
      </c>
      <c r="E206" s="161">
        <v>1</v>
      </c>
    </row>
    <row r="207" spans="1:5">
      <c r="A207" s="54" t="s">
        <v>741</v>
      </c>
      <c r="B207" s="106">
        <v>4.2704626334519574E-2</v>
      </c>
      <c r="C207" s="106">
        <v>0.95729537366548045</v>
      </c>
      <c r="D207" s="106">
        <v>1</v>
      </c>
      <c r="E207" s="144"/>
    </row>
    <row r="208" spans="1:5" ht="15.75" thickBot="1">
      <c r="A208" s="252"/>
      <c r="B208" s="253"/>
      <c r="C208" s="253"/>
      <c r="D208" s="254"/>
      <c r="E208" s="254"/>
    </row>
    <row r="209" spans="1:5" ht="15.75" thickTop="1">
      <c r="A209" s="780" t="s">
        <v>1466</v>
      </c>
      <c r="B209" s="781"/>
      <c r="C209" s="781"/>
      <c r="D209" s="781"/>
      <c r="E209" s="781"/>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4" t="s">
        <v>444</v>
      </c>
      <c r="B1" s="734"/>
      <c r="C1" s="734"/>
      <c r="D1" s="734"/>
      <c r="E1" s="734"/>
      <c r="F1" s="734"/>
    </row>
    <row r="2" spans="1:6" ht="18">
      <c r="A2" s="735" t="s">
        <v>488</v>
      </c>
      <c r="B2" s="735"/>
      <c r="C2" s="735"/>
      <c r="D2" s="735"/>
      <c r="E2" s="735"/>
      <c r="F2" s="735"/>
    </row>
    <row r="3" spans="1:6" ht="18">
      <c r="A3" s="735" t="s">
        <v>1500</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3385173.2382199997</v>
      </c>
      <c r="C7" s="386">
        <v>528405.19149</v>
      </c>
      <c r="D7" s="386">
        <v>0</v>
      </c>
      <c r="E7" s="386">
        <v>0</v>
      </c>
      <c r="F7" s="386">
        <v>3913578.4297099998</v>
      </c>
    </row>
    <row r="8" spans="1:6">
      <c r="A8" s="187" t="s">
        <v>162</v>
      </c>
      <c r="B8" s="57">
        <v>139365.21246000001</v>
      </c>
      <c r="C8" s="57">
        <v>77803.726909999998</v>
      </c>
      <c r="D8" s="57">
        <v>0</v>
      </c>
      <c r="E8" s="57">
        <v>0</v>
      </c>
      <c r="F8" s="57">
        <v>217168.93937000001</v>
      </c>
    </row>
    <row r="9" spans="1:6">
      <c r="A9" s="58" t="s">
        <v>163</v>
      </c>
      <c r="B9" s="95">
        <v>38296.215200000006</v>
      </c>
      <c r="C9" s="95">
        <v>31001.115140000002</v>
      </c>
      <c r="D9" s="95">
        <v>0</v>
      </c>
      <c r="E9" s="95">
        <v>0</v>
      </c>
      <c r="F9" s="95">
        <v>69297.33034</v>
      </c>
    </row>
    <row r="10" spans="1:6">
      <c r="A10" s="58" t="s">
        <v>164</v>
      </c>
      <c r="B10" s="95">
        <v>79233.348870000002</v>
      </c>
      <c r="C10" s="95">
        <v>43121.278530000003</v>
      </c>
      <c r="D10" s="95">
        <v>0</v>
      </c>
      <c r="E10" s="95">
        <v>0</v>
      </c>
      <c r="F10" s="95">
        <v>122354.62740000001</v>
      </c>
    </row>
    <row r="11" spans="1:6">
      <c r="A11" s="58" t="s">
        <v>165</v>
      </c>
      <c r="B11" s="95">
        <v>21835.648390000002</v>
      </c>
      <c r="C11" s="95">
        <v>3681.3332400000004</v>
      </c>
      <c r="D11" s="95">
        <v>0</v>
      </c>
      <c r="E11" s="95">
        <v>0</v>
      </c>
      <c r="F11" s="95">
        <v>25516.981629999998</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1491</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447082.64235000004</v>
      </c>
      <c r="C17" s="57">
        <v>110313.17323999999</v>
      </c>
      <c r="D17" s="57">
        <v>0</v>
      </c>
      <c r="E17" s="57">
        <v>0</v>
      </c>
      <c r="F17" s="57">
        <v>557395.81559000001</v>
      </c>
    </row>
    <row r="18" spans="1:6">
      <c r="A18" s="58" t="s">
        <v>172</v>
      </c>
      <c r="B18" s="95">
        <v>0</v>
      </c>
      <c r="C18" s="95">
        <v>0</v>
      </c>
      <c r="D18" s="95">
        <v>0</v>
      </c>
      <c r="E18" s="95">
        <v>0</v>
      </c>
      <c r="F18" s="95">
        <v>0</v>
      </c>
    </row>
    <row r="19" spans="1:6">
      <c r="A19" s="58" t="s">
        <v>173</v>
      </c>
      <c r="B19" s="95">
        <v>349352.26423000003</v>
      </c>
      <c r="C19" s="95">
        <v>17266.153610000001</v>
      </c>
      <c r="D19" s="95">
        <v>0</v>
      </c>
      <c r="E19" s="95">
        <v>0</v>
      </c>
      <c r="F19" s="95">
        <v>366618.41783999995</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44420.481919999998</v>
      </c>
      <c r="C22" s="95">
        <v>32259.9205</v>
      </c>
      <c r="D22" s="95">
        <v>0</v>
      </c>
      <c r="E22" s="95">
        <v>0</v>
      </c>
      <c r="F22" s="95">
        <v>76680.402419999999</v>
      </c>
    </row>
    <row r="23" spans="1:6">
      <c r="A23" s="58" t="s">
        <v>177</v>
      </c>
      <c r="B23" s="95">
        <v>52669.401700000002</v>
      </c>
      <c r="C23" s="95">
        <v>60787.099130000002</v>
      </c>
      <c r="D23" s="95">
        <v>0</v>
      </c>
      <c r="E23" s="95">
        <v>0</v>
      </c>
      <c r="F23" s="95">
        <v>113456.50083</v>
      </c>
    </row>
    <row r="24" spans="1:6">
      <c r="A24" s="58" t="s">
        <v>178</v>
      </c>
      <c r="B24" s="95">
        <v>640.49450000000002</v>
      </c>
      <c r="C24" s="95">
        <v>0</v>
      </c>
      <c r="D24" s="95">
        <v>0</v>
      </c>
      <c r="E24" s="95">
        <v>0</v>
      </c>
      <c r="F24" s="95">
        <v>640.49450000000002</v>
      </c>
    </row>
    <row r="25" spans="1:6">
      <c r="A25" s="58" t="s">
        <v>179</v>
      </c>
      <c r="B25" s="95">
        <v>0</v>
      </c>
      <c r="C25" s="95">
        <v>0</v>
      </c>
      <c r="D25" s="95">
        <v>0</v>
      </c>
      <c r="E25" s="95">
        <v>0</v>
      </c>
      <c r="F25" s="95">
        <v>0</v>
      </c>
    </row>
    <row r="26" spans="1:6">
      <c r="A26" s="187" t="s">
        <v>180</v>
      </c>
      <c r="B26" s="57">
        <v>2641047.9966500001</v>
      </c>
      <c r="C26" s="57">
        <v>66353.520640000002</v>
      </c>
      <c r="D26" s="57">
        <v>0</v>
      </c>
      <c r="E26" s="57">
        <v>0</v>
      </c>
      <c r="F26" s="57">
        <v>2707401.5172899999</v>
      </c>
    </row>
    <row r="27" spans="1:6">
      <c r="A27" s="60" t="s">
        <v>181</v>
      </c>
      <c r="B27" s="95">
        <v>2517421.4313600003</v>
      </c>
      <c r="C27" s="95">
        <v>87102.365980000002</v>
      </c>
      <c r="D27" s="95">
        <v>0</v>
      </c>
      <c r="E27" s="95">
        <v>0</v>
      </c>
      <c r="F27" s="95">
        <v>2604523.79734</v>
      </c>
    </row>
    <row r="28" spans="1:6">
      <c r="A28" s="58" t="s">
        <v>182</v>
      </c>
      <c r="B28" s="95">
        <v>1576035.9677599999</v>
      </c>
      <c r="C28" s="95">
        <v>54089.756909999996</v>
      </c>
      <c r="D28" s="95">
        <v>0</v>
      </c>
      <c r="E28" s="95">
        <v>0</v>
      </c>
      <c r="F28" s="95">
        <v>1630125.7246700001</v>
      </c>
    </row>
    <row r="29" spans="1:6">
      <c r="A29" s="58" t="s">
        <v>183</v>
      </c>
      <c r="B29" s="95">
        <v>903319.17937000003</v>
      </c>
      <c r="C29" s="95">
        <v>30549.377840000001</v>
      </c>
      <c r="D29" s="95">
        <v>0</v>
      </c>
      <c r="E29" s="95">
        <v>0</v>
      </c>
      <c r="F29" s="95">
        <v>933868.55721</v>
      </c>
    </row>
    <row r="30" spans="1:6">
      <c r="A30" s="58" t="s">
        <v>184</v>
      </c>
      <c r="B30" s="95">
        <v>38066.284229999997</v>
      </c>
      <c r="C30" s="95">
        <v>2463.2312299999999</v>
      </c>
      <c r="D30" s="95">
        <v>0</v>
      </c>
      <c r="E30" s="95">
        <v>0</v>
      </c>
      <c r="F30" s="95">
        <v>40529.515460000002</v>
      </c>
    </row>
    <row r="31" spans="1:6">
      <c r="A31" s="60" t="s">
        <v>185</v>
      </c>
      <c r="B31" s="95">
        <v>9743.0285600000007</v>
      </c>
      <c r="C31" s="95">
        <v>140.05520000000001</v>
      </c>
      <c r="D31" s="95">
        <v>0</v>
      </c>
      <c r="E31" s="95">
        <v>0</v>
      </c>
      <c r="F31" s="95">
        <v>9883.0837599999995</v>
      </c>
    </row>
    <row r="32" spans="1:6">
      <c r="A32" s="58" t="s">
        <v>186</v>
      </c>
      <c r="B32" s="95">
        <v>2433.7744199999997</v>
      </c>
      <c r="C32" s="95">
        <v>0</v>
      </c>
      <c r="D32" s="95">
        <v>0</v>
      </c>
      <c r="E32" s="95">
        <v>0</v>
      </c>
      <c r="F32" s="95">
        <v>2433.7744199999997</v>
      </c>
    </row>
    <row r="33" spans="1:6">
      <c r="A33" s="58" t="s">
        <v>187</v>
      </c>
      <c r="B33" s="95">
        <v>7127.1880099999998</v>
      </c>
      <c r="C33" s="95">
        <v>134.28100000000001</v>
      </c>
      <c r="D33" s="95">
        <v>0</v>
      </c>
      <c r="E33" s="95">
        <v>0</v>
      </c>
      <c r="F33" s="95">
        <v>7261.4690099999998</v>
      </c>
    </row>
    <row r="34" spans="1:6">
      <c r="A34" s="58" t="s">
        <v>188</v>
      </c>
      <c r="B34" s="95">
        <v>182.06613000000002</v>
      </c>
      <c r="C34" s="95">
        <v>5.7741999999999996</v>
      </c>
      <c r="D34" s="95">
        <v>0</v>
      </c>
      <c r="E34" s="95">
        <v>0</v>
      </c>
      <c r="F34" s="95">
        <v>187.84032999999999</v>
      </c>
    </row>
    <row r="35" spans="1:6">
      <c r="A35" s="60" t="s">
        <v>189</v>
      </c>
      <c r="B35" s="95">
        <v>32865.070520000001</v>
      </c>
      <c r="C35" s="95">
        <v>5824.6652400000003</v>
      </c>
      <c r="D35" s="95">
        <v>0</v>
      </c>
      <c r="E35" s="95">
        <v>0</v>
      </c>
      <c r="F35" s="95">
        <v>38689.735759999996</v>
      </c>
    </row>
    <row r="36" spans="1:6">
      <c r="A36" s="58" t="s">
        <v>190</v>
      </c>
      <c r="B36" s="95">
        <v>31898.179</v>
      </c>
      <c r="C36" s="95">
        <v>5756.2246699999996</v>
      </c>
      <c r="D36" s="95">
        <v>0</v>
      </c>
      <c r="E36" s="95">
        <v>0</v>
      </c>
      <c r="F36" s="95">
        <v>37654.40367</v>
      </c>
    </row>
    <row r="37" spans="1:6">
      <c r="A37" s="58" t="s">
        <v>191</v>
      </c>
      <c r="B37" s="95">
        <v>952.39526999999998</v>
      </c>
      <c r="C37" s="95">
        <v>68.440570000000008</v>
      </c>
      <c r="D37" s="95">
        <v>0</v>
      </c>
      <c r="E37" s="95">
        <v>0</v>
      </c>
      <c r="F37" s="95">
        <v>1020.83584</v>
      </c>
    </row>
    <row r="38" spans="1:6">
      <c r="A38" s="58" t="s">
        <v>192</v>
      </c>
      <c r="B38" s="95">
        <v>14.49625</v>
      </c>
      <c r="C38" s="95">
        <v>0</v>
      </c>
      <c r="D38" s="95">
        <v>0</v>
      </c>
      <c r="E38" s="95">
        <v>0</v>
      </c>
      <c r="F38" s="95">
        <v>14.49625</v>
      </c>
    </row>
    <row r="39" spans="1:6">
      <c r="A39" s="60" t="s">
        <v>193</v>
      </c>
      <c r="B39" s="95">
        <v>176675.90102000002</v>
      </c>
      <c r="C39" s="95">
        <v>8777.5092699999987</v>
      </c>
      <c r="D39" s="95">
        <v>0</v>
      </c>
      <c r="E39" s="95">
        <v>0</v>
      </c>
      <c r="F39" s="95">
        <v>185453.41029</v>
      </c>
    </row>
    <row r="40" spans="1:6">
      <c r="A40" s="58" t="s">
        <v>194</v>
      </c>
      <c r="B40" s="95">
        <v>10378.740949999999</v>
      </c>
      <c r="C40" s="95">
        <v>843.61360999999999</v>
      </c>
      <c r="D40" s="95">
        <v>0</v>
      </c>
      <c r="E40" s="95">
        <v>0</v>
      </c>
      <c r="F40" s="95">
        <v>11222.35456</v>
      </c>
    </row>
    <row r="41" spans="1:6">
      <c r="A41" s="58" t="s">
        <v>195</v>
      </c>
      <c r="B41" s="95">
        <v>73667.786730000007</v>
      </c>
      <c r="C41" s="95">
        <v>3530.8225000000002</v>
      </c>
      <c r="D41" s="95">
        <v>0</v>
      </c>
      <c r="E41" s="95">
        <v>0</v>
      </c>
      <c r="F41" s="95">
        <v>77198.609230000002</v>
      </c>
    </row>
    <row r="42" spans="1:6">
      <c r="A42" s="58" t="s">
        <v>196</v>
      </c>
      <c r="B42" s="95">
        <v>19.003810000000001</v>
      </c>
      <c r="C42" s="95">
        <v>0</v>
      </c>
      <c r="D42" s="95">
        <v>0</v>
      </c>
      <c r="E42" s="95">
        <v>0</v>
      </c>
      <c r="F42" s="95">
        <v>19.003810000000001</v>
      </c>
    </row>
    <row r="43" spans="1:6">
      <c r="A43" s="58" t="s">
        <v>197</v>
      </c>
      <c r="B43" s="95">
        <v>314.12016</v>
      </c>
      <c r="C43" s="95">
        <v>19.770379999999999</v>
      </c>
      <c r="D43" s="95">
        <v>0</v>
      </c>
      <c r="E43" s="95">
        <v>0</v>
      </c>
      <c r="F43" s="95">
        <v>333.89053999999999</v>
      </c>
    </row>
    <row r="44" spans="1:6">
      <c r="A44" s="58" t="s">
        <v>198</v>
      </c>
      <c r="B44" s="95">
        <v>0</v>
      </c>
      <c r="C44" s="95">
        <v>0</v>
      </c>
      <c r="D44" s="95">
        <v>0</v>
      </c>
      <c r="E44" s="95">
        <v>0</v>
      </c>
      <c r="F44" s="95">
        <v>0</v>
      </c>
    </row>
    <row r="45" spans="1:6">
      <c r="A45" s="58" t="s">
        <v>199</v>
      </c>
      <c r="B45" s="95">
        <v>41.948029999999996</v>
      </c>
      <c r="C45" s="95">
        <v>0</v>
      </c>
      <c r="D45" s="95">
        <v>0</v>
      </c>
      <c r="E45" s="95">
        <v>0</v>
      </c>
      <c r="F45" s="95">
        <v>41.948029999999996</v>
      </c>
    </row>
    <row r="46" spans="1:6">
      <c r="A46" s="58" t="s">
        <v>1196</v>
      </c>
      <c r="B46" s="95">
        <v>38778.429579999996</v>
      </c>
      <c r="C46" s="95">
        <v>2091.04592</v>
      </c>
      <c r="D46" s="95">
        <v>0</v>
      </c>
      <c r="E46" s="95">
        <v>0</v>
      </c>
      <c r="F46" s="95">
        <v>40869.4755</v>
      </c>
    </row>
    <row r="47" spans="1:6">
      <c r="A47" s="58" t="s">
        <v>1197</v>
      </c>
      <c r="B47" s="95">
        <v>53074.93174</v>
      </c>
      <c r="C47" s="95">
        <v>2268.9165400000002</v>
      </c>
      <c r="D47" s="95">
        <v>0</v>
      </c>
      <c r="E47" s="95">
        <v>0</v>
      </c>
      <c r="F47" s="95">
        <v>55343.848279999998</v>
      </c>
    </row>
    <row r="48" spans="1:6">
      <c r="A48" s="58" t="s">
        <v>1202</v>
      </c>
      <c r="B48" s="95">
        <v>22.0932</v>
      </c>
      <c r="C48" s="95">
        <v>0</v>
      </c>
      <c r="D48" s="95">
        <v>0</v>
      </c>
      <c r="E48" s="95">
        <v>0</v>
      </c>
      <c r="F48" s="95">
        <v>22.0932</v>
      </c>
    </row>
    <row r="49" spans="1:6">
      <c r="A49" s="58" t="s">
        <v>1203</v>
      </c>
      <c r="B49" s="95">
        <v>343.20109000000002</v>
      </c>
      <c r="C49" s="95">
        <v>23.340319999999998</v>
      </c>
      <c r="D49" s="95">
        <v>0</v>
      </c>
      <c r="E49" s="95">
        <v>0</v>
      </c>
      <c r="F49" s="95">
        <v>366.54140999999998</v>
      </c>
    </row>
    <row r="50" spans="1:6">
      <c r="A50" s="58" t="s">
        <v>1221</v>
      </c>
      <c r="B50" s="95">
        <v>0</v>
      </c>
      <c r="C50" s="95">
        <v>0</v>
      </c>
      <c r="D50" s="95">
        <v>0</v>
      </c>
      <c r="E50" s="95">
        <v>0</v>
      </c>
      <c r="F50" s="95">
        <v>0</v>
      </c>
    </row>
    <row r="51" spans="1:6">
      <c r="A51" s="58" t="s">
        <v>1241</v>
      </c>
      <c r="B51" s="95">
        <v>35.64573</v>
      </c>
      <c r="C51" s="95">
        <v>0</v>
      </c>
      <c r="D51" s="95">
        <v>0</v>
      </c>
      <c r="E51" s="95">
        <v>0</v>
      </c>
      <c r="F51" s="95">
        <v>35.64573</v>
      </c>
    </row>
    <row r="52" spans="1:6">
      <c r="A52" s="60" t="s">
        <v>200</v>
      </c>
      <c r="B52" s="95">
        <v>-95657.434810000006</v>
      </c>
      <c r="C52" s="95">
        <v>-35491.075049999999</v>
      </c>
      <c r="D52" s="95">
        <v>0</v>
      </c>
      <c r="E52" s="95">
        <v>0</v>
      </c>
      <c r="F52" s="95">
        <v>-131148.50985999999</v>
      </c>
    </row>
    <row r="53" spans="1:6">
      <c r="A53" s="61" t="s">
        <v>1275</v>
      </c>
      <c r="B53" s="95">
        <v>-3447.7653700000001</v>
      </c>
      <c r="C53" s="95">
        <v>-907.64201000000003</v>
      </c>
      <c r="D53" s="95">
        <v>0</v>
      </c>
      <c r="E53" s="95">
        <v>0</v>
      </c>
      <c r="F53" s="95">
        <v>-4355.4073799999996</v>
      </c>
    </row>
    <row r="54" spans="1:6">
      <c r="A54" s="58" t="s">
        <v>1302</v>
      </c>
      <c r="B54" s="95">
        <v>-4930.3717300000008</v>
      </c>
      <c r="C54" s="95">
        <v>-696.99898999999994</v>
      </c>
      <c r="D54" s="95">
        <v>0</v>
      </c>
      <c r="E54" s="95">
        <v>0</v>
      </c>
      <c r="F54" s="95">
        <v>-5627.3707199999999</v>
      </c>
    </row>
    <row r="55" spans="1:6">
      <c r="A55" s="58" t="s">
        <v>1276</v>
      </c>
      <c r="B55" s="95">
        <v>-90.720259999999996</v>
      </c>
      <c r="C55" s="95">
        <v>0</v>
      </c>
      <c r="D55" s="95">
        <v>0</v>
      </c>
      <c r="E55" s="95">
        <v>0</v>
      </c>
      <c r="F55" s="95">
        <v>-90.720259999999996</v>
      </c>
    </row>
    <row r="56" spans="1:6">
      <c r="A56" s="58" t="s">
        <v>1303</v>
      </c>
      <c r="B56" s="95">
        <v>-468.82965999999999</v>
      </c>
      <c r="C56" s="95">
        <v>-12.89138</v>
      </c>
      <c r="D56" s="95">
        <v>0</v>
      </c>
      <c r="E56" s="95">
        <v>0</v>
      </c>
      <c r="F56" s="95">
        <v>-481.72103999999996</v>
      </c>
    </row>
    <row r="57" spans="1:6">
      <c r="A57" s="58" t="s">
        <v>1277</v>
      </c>
      <c r="B57" s="95">
        <v>-17119.359059999999</v>
      </c>
      <c r="C57" s="95">
        <v>-3120.9541800000002</v>
      </c>
      <c r="D57" s="95">
        <v>0</v>
      </c>
      <c r="E57" s="95">
        <v>0</v>
      </c>
      <c r="F57" s="95">
        <v>-20240.313239999999</v>
      </c>
    </row>
    <row r="58" spans="1:6">
      <c r="A58" s="58" t="s">
        <v>201</v>
      </c>
      <c r="B58" s="95">
        <v>-229.33927</v>
      </c>
      <c r="C58" s="95">
        <v>-34.220289999999999</v>
      </c>
      <c r="D58" s="95">
        <v>0</v>
      </c>
      <c r="E58" s="95">
        <v>0</v>
      </c>
      <c r="F58" s="95">
        <v>-263.55955999999998</v>
      </c>
    </row>
    <row r="59" spans="1:6">
      <c r="A59" s="61" t="s">
        <v>202</v>
      </c>
      <c r="B59" s="95">
        <v>-52142.761020000005</v>
      </c>
      <c r="C59" s="95">
        <v>-30598.79278</v>
      </c>
      <c r="D59" s="95">
        <v>0</v>
      </c>
      <c r="E59" s="95">
        <v>0</v>
      </c>
      <c r="F59" s="95">
        <v>-82741.553799999994</v>
      </c>
    </row>
    <row r="60" spans="1:6">
      <c r="A60" s="58" t="s">
        <v>203</v>
      </c>
      <c r="B60" s="95">
        <v>-16944.819090000001</v>
      </c>
      <c r="C60" s="95">
        <v>-47.16037</v>
      </c>
      <c r="D60" s="95">
        <v>0</v>
      </c>
      <c r="E60" s="95">
        <v>0</v>
      </c>
      <c r="F60" s="95">
        <v>-16991.979460000002</v>
      </c>
    </row>
    <row r="61" spans="1:6">
      <c r="A61" s="58" t="s">
        <v>204</v>
      </c>
      <c r="B61" s="95">
        <v>0</v>
      </c>
      <c r="C61" s="95">
        <v>-70.683660000000003</v>
      </c>
      <c r="D61" s="95">
        <v>0</v>
      </c>
      <c r="E61" s="95">
        <v>0</v>
      </c>
      <c r="F61" s="95">
        <v>-70.683660000000003</v>
      </c>
    </row>
    <row r="62" spans="1:6">
      <c r="A62" s="58" t="s">
        <v>205</v>
      </c>
      <c r="B62" s="95">
        <v>0</v>
      </c>
      <c r="C62" s="95">
        <v>0</v>
      </c>
      <c r="D62" s="95">
        <v>0</v>
      </c>
      <c r="E62" s="95">
        <v>0</v>
      </c>
      <c r="F62" s="95">
        <v>0</v>
      </c>
    </row>
    <row r="63" spans="1:6">
      <c r="A63" s="58" t="s">
        <v>1005</v>
      </c>
      <c r="B63" s="95">
        <v>-12.179530000000002</v>
      </c>
      <c r="C63" s="95">
        <v>-0.15503999999999998</v>
      </c>
      <c r="D63" s="95">
        <v>0</v>
      </c>
      <c r="E63" s="95">
        <v>0</v>
      </c>
      <c r="F63" s="95">
        <v>-12.334569999999999</v>
      </c>
    </row>
    <row r="64" spans="1:6">
      <c r="A64" s="58" t="s">
        <v>1006</v>
      </c>
      <c r="B64" s="95">
        <v>-188.30826000000002</v>
      </c>
      <c r="C64" s="95">
        <v>-0.42154000000000003</v>
      </c>
      <c r="D64" s="95">
        <v>0</v>
      </c>
      <c r="E64" s="95">
        <v>0</v>
      </c>
      <c r="F64" s="95">
        <v>-188.72979999999998</v>
      </c>
    </row>
    <row r="65" spans="1:6">
      <c r="A65" s="61" t="s">
        <v>1204</v>
      </c>
      <c r="B65" s="95">
        <v>-7.6391599999999995</v>
      </c>
      <c r="C65" s="95">
        <v>0</v>
      </c>
      <c r="D65" s="95">
        <v>0</v>
      </c>
      <c r="E65" s="95">
        <v>0</v>
      </c>
      <c r="F65" s="95">
        <v>-7.6391599999999995</v>
      </c>
    </row>
    <row r="66" spans="1:6">
      <c r="A66" s="58" t="s">
        <v>1205</v>
      </c>
      <c r="B66" s="95">
        <v>-19.95956</v>
      </c>
      <c r="C66" s="95">
        <v>-1.1548099999999999</v>
      </c>
      <c r="D66" s="95">
        <v>0</v>
      </c>
      <c r="E66" s="95">
        <v>0</v>
      </c>
      <c r="F66" s="95">
        <v>-21.114369999999997</v>
      </c>
    </row>
    <row r="67" spans="1:6">
      <c r="A67" s="58" t="s">
        <v>1206</v>
      </c>
      <c r="B67" s="95">
        <v>-52.965009999999999</v>
      </c>
      <c r="C67" s="95">
        <v>0</v>
      </c>
      <c r="D67" s="95">
        <v>0</v>
      </c>
      <c r="E67" s="95">
        <v>0</v>
      </c>
      <c r="F67" s="95">
        <v>-52.965009999999999</v>
      </c>
    </row>
    <row r="68" spans="1:6">
      <c r="A68" s="58" t="s">
        <v>1207</v>
      </c>
      <c r="B68" s="95">
        <v>-2.4178299999999999</v>
      </c>
      <c r="C68" s="95">
        <v>0</v>
      </c>
      <c r="D68" s="95">
        <v>0</v>
      </c>
      <c r="E68" s="95">
        <v>0</v>
      </c>
      <c r="F68" s="95">
        <v>-2.4178299999999999</v>
      </c>
    </row>
    <row r="69" spans="1:6">
      <c r="A69" s="187" t="s">
        <v>206</v>
      </c>
      <c r="B69" s="57">
        <v>14631.139279999999</v>
      </c>
      <c r="C69" s="57">
        <v>16221.311589999999</v>
      </c>
      <c r="D69" s="57">
        <v>0</v>
      </c>
      <c r="E69" s="57">
        <v>0</v>
      </c>
      <c r="F69" s="57">
        <v>30852.450870000001</v>
      </c>
    </row>
    <row r="70" spans="1:6">
      <c r="A70" s="58" t="s">
        <v>207</v>
      </c>
      <c r="B70" s="95">
        <v>0</v>
      </c>
      <c r="C70" s="95">
        <v>0</v>
      </c>
      <c r="D70" s="95">
        <v>0</v>
      </c>
      <c r="E70" s="95">
        <v>0</v>
      </c>
      <c r="F70" s="95">
        <v>0</v>
      </c>
    </row>
    <row r="71" spans="1:6">
      <c r="A71" s="61" t="s">
        <v>208</v>
      </c>
      <c r="B71" s="95">
        <v>6378.7244099999998</v>
      </c>
      <c r="C71" s="95">
        <v>15303.278130000001</v>
      </c>
      <c r="D71" s="95">
        <v>0</v>
      </c>
      <c r="E71" s="95">
        <v>0</v>
      </c>
      <c r="F71" s="95">
        <v>21682.002539999998</v>
      </c>
    </row>
    <row r="72" spans="1:6">
      <c r="A72" s="58" t="s">
        <v>209</v>
      </c>
      <c r="B72" s="95">
        <v>9260.2289399999991</v>
      </c>
      <c r="C72" s="95">
        <v>1460.52531</v>
      </c>
      <c r="D72" s="95">
        <v>0</v>
      </c>
      <c r="E72" s="95">
        <v>0</v>
      </c>
      <c r="F72" s="95">
        <v>10720.75425</v>
      </c>
    </row>
    <row r="73" spans="1:6">
      <c r="A73" s="58" t="s">
        <v>210</v>
      </c>
      <c r="B73" s="95">
        <v>0</v>
      </c>
      <c r="C73" s="95">
        <v>0</v>
      </c>
      <c r="D73" s="95">
        <v>0</v>
      </c>
      <c r="E73" s="95">
        <v>0</v>
      </c>
      <c r="F73" s="95">
        <v>0</v>
      </c>
    </row>
    <row r="74" spans="1:6">
      <c r="A74" s="58" t="s">
        <v>211</v>
      </c>
      <c r="B74" s="95">
        <v>-1007.8140699999999</v>
      </c>
      <c r="C74" s="95">
        <v>-542.49185</v>
      </c>
      <c r="D74" s="95">
        <v>0</v>
      </c>
      <c r="E74" s="95">
        <v>0</v>
      </c>
      <c r="F74" s="95">
        <v>-1550.30592</v>
      </c>
    </row>
    <row r="75" spans="1:6">
      <c r="A75" s="187" t="s">
        <v>212</v>
      </c>
      <c r="B75" s="57">
        <v>3131.4331699999998</v>
      </c>
      <c r="C75" s="57">
        <v>0</v>
      </c>
      <c r="D75" s="57">
        <v>0</v>
      </c>
      <c r="E75" s="57">
        <v>0</v>
      </c>
      <c r="F75" s="57">
        <v>3131.4331699999998</v>
      </c>
    </row>
    <row r="76" spans="1:6">
      <c r="A76" s="58" t="s">
        <v>213</v>
      </c>
      <c r="B76" s="95">
        <v>4074.3734399999998</v>
      </c>
      <c r="C76" s="95">
        <v>0</v>
      </c>
      <c r="D76" s="95">
        <v>0</v>
      </c>
      <c r="E76" s="95">
        <v>0</v>
      </c>
      <c r="F76" s="95">
        <v>4074.3734399999998</v>
      </c>
    </row>
    <row r="77" spans="1:6">
      <c r="A77" s="58" t="s">
        <v>214</v>
      </c>
      <c r="B77" s="95">
        <v>14050.87376</v>
      </c>
      <c r="C77" s="95">
        <v>0</v>
      </c>
      <c r="D77" s="95">
        <v>0</v>
      </c>
      <c r="E77" s="95">
        <v>0</v>
      </c>
      <c r="F77" s="95">
        <v>14050.87376</v>
      </c>
    </row>
    <row r="78" spans="1:6">
      <c r="A78" s="58" t="s">
        <v>215</v>
      </c>
      <c r="B78" s="95">
        <v>1212.35491</v>
      </c>
      <c r="C78" s="95">
        <v>0</v>
      </c>
      <c r="D78" s="95">
        <v>0</v>
      </c>
      <c r="E78" s="95">
        <v>0</v>
      </c>
      <c r="F78" s="95">
        <v>1212.35491</v>
      </c>
    </row>
    <row r="79" spans="1:6">
      <c r="A79" s="58" t="s">
        <v>216</v>
      </c>
      <c r="B79" s="95">
        <v>12.94</v>
      </c>
      <c r="C79" s="95">
        <v>0</v>
      </c>
      <c r="D79" s="95">
        <v>0</v>
      </c>
      <c r="E79" s="95">
        <v>0</v>
      </c>
      <c r="F79" s="95">
        <v>12.94</v>
      </c>
    </row>
    <row r="80" spans="1:6">
      <c r="A80" s="58" t="s">
        <v>217</v>
      </c>
      <c r="B80" s="95">
        <v>-16219.10894</v>
      </c>
      <c r="C80" s="95">
        <v>0</v>
      </c>
      <c r="D80" s="95">
        <v>0</v>
      </c>
      <c r="E80" s="95">
        <v>0</v>
      </c>
      <c r="F80" s="95">
        <v>-16219.10894</v>
      </c>
    </row>
    <row r="81" spans="1:6">
      <c r="A81" s="187" t="s">
        <v>218</v>
      </c>
      <c r="B81" s="57">
        <v>88356.347650000011</v>
      </c>
      <c r="C81" s="57">
        <v>257713.45911000003</v>
      </c>
      <c r="D81" s="57">
        <v>0</v>
      </c>
      <c r="E81" s="57">
        <v>0</v>
      </c>
      <c r="F81" s="57">
        <v>346069.80676000001</v>
      </c>
    </row>
    <row r="82" spans="1:6">
      <c r="A82" s="58" t="s">
        <v>172</v>
      </c>
      <c r="B82" s="95">
        <v>0</v>
      </c>
      <c r="C82" s="95">
        <v>0</v>
      </c>
      <c r="D82" s="95">
        <v>0</v>
      </c>
      <c r="E82" s="95">
        <v>0</v>
      </c>
      <c r="F82" s="95">
        <v>0</v>
      </c>
    </row>
    <row r="83" spans="1:6">
      <c r="A83" s="58" t="s">
        <v>173</v>
      </c>
      <c r="B83" s="95">
        <v>58390</v>
      </c>
      <c r="C83" s="95">
        <v>13521.06</v>
      </c>
      <c r="D83" s="95">
        <v>0</v>
      </c>
      <c r="E83" s="95">
        <v>0</v>
      </c>
      <c r="F83" s="95">
        <v>71911.06</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243789.603</v>
      </c>
      <c r="D88" s="95">
        <v>0</v>
      </c>
      <c r="E88" s="95">
        <v>0</v>
      </c>
      <c r="F88" s="95">
        <v>272421.636</v>
      </c>
    </row>
    <row r="89" spans="1:6">
      <c r="A89" s="58" t="s">
        <v>221</v>
      </c>
      <c r="B89" s="95">
        <v>1310.55864</v>
      </c>
      <c r="C89" s="95">
        <v>104.79853</v>
      </c>
      <c r="D89" s="95">
        <v>0</v>
      </c>
      <c r="E89" s="95">
        <v>0</v>
      </c>
      <c r="F89" s="95">
        <v>1415.35717</v>
      </c>
    </row>
    <row r="90" spans="1:6">
      <c r="A90" s="58" t="s">
        <v>222</v>
      </c>
      <c r="B90" s="95">
        <v>-281.43317999999999</v>
      </c>
      <c r="C90" s="95">
        <v>-168.86420000000001</v>
      </c>
      <c r="D90" s="95">
        <v>0</v>
      </c>
      <c r="E90" s="95">
        <v>0</v>
      </c>
      <c r="F90" s="95">
        <v>-450.29738000000003</v>
      </c>
    </row>
    <row r="91" spans="1:6">
      <c r="A91" s="187" t="s">
        <v>223</v>
      </c>
      <c r="B91" s="57">
        <v>46905.769829999997</v>
      </c>
      <c r="C91" s="57">
        <v>0</v>
      </c>
      <c r="D91" s="57">
        <v>0</v>
      </c>
      <c r="E91" s="57">
        <v>0</v>
      </c>
      <c r="F91" s="57">
        <v>46905.769829999997</v>
      </c>
    </row>
    <row r="92" spans="1:6">
      <c r="A92" s="58" t="s">
        <v>224</v>
      </c>
      <c r="B92" s="95">
        <v>10831.28643</v>
      </c>
      <c r="C92" s="95">
        <v>0</v>
      </c>
      <c r="D92" s="95">
        <v>0</v>
      </c>
      <c r="E92" s="95">
        <v>0</v>
      </c>
      <c r="F92" s="95">
        <v>10831.28643</v>
      </c>
    </row>
    <row r="93" spans="1:6">
      <c r="A93" s="58" t="s">
        <v>225</v>
      </c>
      <c r="B93" s="95">
        <v>27041.453799999999</v>
      </c>
      <c r="C93" s="95">
        <v>0</v>
      </c>
      <c r="D93" s="95">
        <v>0</v>
      </c>
      <c r="E93" s="95">
        <v>0</v>
      </c>
      <c r="F93" s="95">
        <v>27041.453799999999</v>
      </c>
    </row>
    <row r="94" spans="1:6">
      <c r="A94" s="58" t="s">
        <v>226</v>
      </c>
      <c r="B94" s="95">
        <v>3700.0608199999997</v>
      </c>
      <c r="C94" s="95">
        <v>0</v>
      </c>
      <c r="D94" s="95">
        <v>0</v>
      </c>
      <c r="E94" s="95">
        <v>0</v>
      </c>
      <c r="F94" s="95">
        <v>3700.0608199999997</v>
      </c>
    </row>
    <row r="95" spans="1:6">
      <c r="A95" s="58" t="s">
        <v>227</v>
      </c>
      <c r="B95" s="95">
        <v>1141.09186</v>
      </c>
      <c r="C95" s="95">
        <v>0</v>
      </c>
      <c r="D95" s="95">
        <v>0</v>
      </c>
      <c r="E95" s="95">
        <v>0</v>
      </c>
      <c r="F95" s="95">
        <v>1141.09186</v>
      </c>
    </row>
    <row r="96" spans="1:6">
      <c r="A96" s="58" t="s">
        <v>228</v>
      </c>
      <c r="B96" s="95">
        <v>3191.2804300000003</v>
      </c>
      <c r="C96" s="95">
        <v>0</v>
      </c>
      <c r="D96" s="95">
        <v>0</v>
      </c>
      <c r="E96" s="95">
        <v>0</v>
      </c>
      <c r="F96" s="95">
        <v>3191.2804300000003</v>
      </c>
    </row>
    <row r="97" spans="1:6">
      <c r="A97" s="58" t="s">
        <v>229</v>
      </c>
      <c r="B97" s="95">
        <v>95.967690000000005</v>
      </c>
      <c r="C97" s="95">
        <v>0</v>
      </c>
      <c r="D97" s="95">
        <v>0</v>
      </c>
      <c r="E97" s="95">
        <v>0</v>
      </c>
      <c r="F97" s="95">
        <v>95.967690000000005</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4652.6968299999999</v>
      </c>
      <c r="C101" s="57">
        <v>0</v>
      </c>
      <c r="D101" s="57">
        <v>0</v>
      </c>
      <c r="E101" s="57">
        <v>0</v>
      </c>
      <c r="F101" s="57">
        <v>4652.6968299999999</v>
      </c>
    </row>
    <row r="102" spans="1:6">
      <c r="A102" s="58" t="s">
        <v>234</v>
      </c>
      <c r="B102" s="95">
        <v>534.27557999999999</v>
      </c>
      <c r="C102" s="95">
        <v>0</v>
      </c>
      <c r="D102" s="95">
        <v>0</v>
      </c>
      <c r="E102" s="95">
        <v>0</v>
      </c>
      <c r="F102" s="95">
        <v>534.27557999999999</v>
      </c>
    </row>
    <row r="103" spans="1:6">
      <c r="A103" s="58" t="s">
        <v>235</v>
      </c>
      <c r="B103" s="95">
        <v>1555.87634</v>
      </c>
      <c r="C103" s="95">
        <v>0</v>
      </c>
      <c r="D103" s="95">
        <v>0</v>
      </c>
      <c r="E103" s="95">
        <v>0</v>
      </c>
      <c r="F103" s="95">
        <v>1555.87634</v>
      </c>
    </row>
    <row r="104" spans="1:6">
      <c r="A104" s="58" t="s">
        <v>236</v>
      </c>
      <c r="B104" s="95">
        <v>331.12196999999998</v>
      </c>
      <c r="C104" s="95">
        <v>0</v>
      </c>
      <c r="D104" s="95">
        <v>0</v>
      </c>
      <c r="E104" s="95">
        <v>0</v>
      </c>
      <c r="F104" s="95">
        <v>331.12196999999998</v>
      </c>
    </row>
    <row r="105" spans="1:6">
      <c r="A105" s="58" t="s">
        <v>237</v>
      </c>
      <c r="B105" s="95">
        <v>2231.4229399999999</v>
      </c>
      <c r="C105" s="95">
        <v>0</v>
      </c>
      <c r="D105" s="95">
        <v>0</v>
      </c>
      <c r="E105" s="95">
        <v>0</v>
      </c>
      <c r="F105" s="95">
        <v>2231.4229399999999</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2268874.9387600003</v>
      </c>
      <c r="C114" s="57">
        <v>652931.63769</v>
      </c>
      <c r="D114" s="57">
        <v>9.5078199999999988</v>
      </c>
      <c r="E114" s="57">
        <v>0</v>
      </c>
      <c r="F114" s="57">
        <v>2921816.08427</v>
      </c>
    </row>
    <row r="115" spans="1:6">
      <c r="A115" s="177" t="s">
        <v>247</v>
      </c>
      <c r="B115" s="57">
        <v>1851293.50929</v>
      </c>
      <c r="C115" s="57">
        <v>614195.66657</v>
      </c>
      <c r="D115" s="57">
        <v>0</v>
      </c>
      <c r="E115" s="57">
        <v>0</v>
      </c>
      <c r="F115" s="57">
        <v>2465489.1758600003</v>
      </c>
    </row>
    <row r="116" spans="1:6">
      <c r="A116" s="64" t="s">
        <v>248</v>
      </c>
      <c r="B116" s="95">
        <v>1.1210000000000001E-2</v>
      </c>
      <c r="C116" s="95">
        <v>296.9178</v>
      </c>
      <c r="D116" s="95">
        <v>0</v>
      </c>
      <c r="E116" s="95">
        <v>0</v>
      </c>
      <c r="F116" s="95">
        <v>296.92901000000001</v>
      </c>
    </row>
    <row r="117" spans="1:6">
      <c r="A117" s="64" t="s">
        <v>249</v>
      </c>
      <c r="B117" s="95">
        <v>0</v>
      </c>
      <c r="C117" s="95">
        <v>0</v>
      </c>
      <c r="D117" s="95">
        <v>0</v>
      </c>
      <c r="E117" s="95">
        <v>0</v>
      </c>
      <c r="F117" s="95">
        <v>0</v>
      </c>
    </row>
    <row r="118" spans="1:6">
      <c r="A118" s="64" t="s">
        <v>250</v>
      </c>
      <c r="B118" s="95">
        <v>1.1210000000000001E-2</v>
      </c>
      <c r="C118" s="95">
        <v>296.9178</v>
      </c>
      <c r="D118" s="95">
        <v>0</v>
      </c>
      <c r="E118" s="95">
        <v>0</v>
      </c>
      <c r="F118" s="95">
        <v>296.92901000000001</v>
      </c>
    </row>
    <row r="119" spans="1:6">
      <c r="A119" s="64" t="s">
        <v>251</v>
      </c>
      <c r="B119" s="95">
        <v>1432066.78516</v>
      </c>
      <c r="C119" s="95">
        <v>465987.08188000001</v>
      </c>
      <c r="D119" s="95">
        <v>0</v>
      </c>
      <c r="E119" s="95">
        <v>0</v>
      </c>
      <c r="F119" s="95">
        <v>1898053.8670399999</v>
      </c>
    </row>
    <row r="120" spans="1:6">
      <c r="A120" s="64" t="s">
        <v>252</v>
      </c>
      <c r="B120" s="95">
        <v>390468.6225</v>
      </c>
      <c r="C120" s="95">
        <v>137177.25630000001</v>
      </c>
      <c r="D120" s="95">
        <v>0</v>
      </c>
      <c r="E120" s="95">
        <v>0</v>
      </c>
      <c r="F120" s="95">
        <v>527645.87880000006</v>
      </c>
    </row>
    <row r="121" spans="1:6">
      <c r="A121" s="65" t="s">
        <v>253</v>
      </c>
      <c r="B121" s="95">
        <v>23496.872629999998</v>
      </c>
      <c r="C121" s="95">
        <v>15086.39588</v>
      </c>
      <c r="D121" s="95">
        <v>0</v>
      </c>
      <c r="E121" s="95">
        <v>0</v>
      </c>
      <c r="F121" s="95">
        <v>38583.268509999994</v>
      </c>
    </row>
    <row r="122" spans="1:6">
      <c r="A122" s="65" t="s">
        <v>254</v>
      </c>
      <c r="B122" s="95">
        <v>1918.2655</v>
      </c>
      <c r="C122" s="95">
        <v>5149.9210499999999</v>
      </c>
      <c r="D122" s="95">
        <v>0</v>
      </c>
      <c r="E122" s="95">
        <v>0</v>
      </c>
      <c r="F122" s="95">
        <v>7068.1865499999994</v>
      </c>
    </row>
    <row r="123" spans="1:6">
      <c r="A123" s="99" t="s">
        <v>255</v>
      </c>
      <c r="B123" s="95">
        <v>5343.00234</v>
      </c>
      <c r="C123" s="95">
        <v>2995.9680699999999</v>
      </c>
      <c r="D123" s="95">
        <v>0</v>
      </c>
      <c r="E123" s="95">
        <v>0</v>
      </c>
      <c r="F123" s="95">
        <v>8338.9704099999999</v>
      </c>
    </row>
    <row r="124" spans="1:6">
      <c r="A124" s="99" t="s">
        <v>256</v>
      </c>
      <c r="B124" s="95">
        <v>17548.293719999998</v>
      </c>
      <c r="C124" s="95">
        <v>7747.0195700000004</v>
      </c>
      <c r="D124" s="95">
        <v>0</v>
      </c>
      <c r="E124" s="95">
        <v>0</v>
      </c>
      <c r="F124" s="95">
        <v>25295.313289999998</v>
      </c>
    </row>
    <row r="125" spans="1:6">
      <c r="A125" s="99" t="s">
        <v>257</v>
      </c>
      <c r="B125" s="95">
        <v>34163.469950000006</v>
      </c>
      <c r="C125" s="95">
        <v>11436.222179999999</v>
      </c>
      <c r="D125" s="95">
        <v>0</v>
      </c>
      <c r="E125" s="95">
        <v>0</v>
      </c>
      <c r="F125" s="95">
        <v>45599.692130000003</v>
      </c>
    </row>
    <row r="126" spans="1:6">
      <c r="A126" s="99" t="s">
        <v>258</v>
      </c>
      <c r="B126" s="95">
        <v>253932.77278</v>
      </c>
      <c r="C126" s="95">
        <v>70837.884219999993</v>
      </c>
      <c r="D126" s="95">
        <v>0</v>
      </c>
      <c r="E126" s="95">
        <v>0</v>
      </c>
      <c r="F126" s="95">
        <v>324770.65700000001</v>
      </c>
    </row>
    <row r="127" spans="1:6">
      <c r="A127" s="99" t="s">
        <v>1492</v>
      </c>
      <c r="B127" s="95">
        <v>31418.363229999999</v>
      </c>
      <c r="C127" s="95">
        <v>18890.418300000001</v>
      </c>
      <c r="D127" s="95">
        <v>0</v>
      </c>
      <c r="E127" s="95">
        <v>0</v>
      </c>
      <c r="F127" s="95">
        <v>50308.78153</v>
      </c>
    </row>
    <row r="128" spans="1:6">
      <c r="A128" s="99" t="s">
        <v>1493</v>
      </c>
      <c r="B128" s="95">
        <v>22647.582350000001</v>
      </c>
      <c r="C128" s="95">
        <v>5033.4270299999998</v>
      </c>
      <c r="D128" s="95">
        <v>0</v>
      </c>
      <c r="E128" s="95">
        <v>0</v>
      </c>
      <c r="F128" s="95">
        <v>27681.00938</v>
      </c>
    </row>
    <row r="129" spans="1:6">
      <c r="A129" s="156" t="s">
        <v>261</v>
      </c>
      <c r="B129" s="95">
        <v>21432.00834</v>
      </c>
      <c r="C129" s="95">
        <v>10228.1373</v>
      </c>
      <c r="D129" s="95">
        <v>0</v>
      </c>
      <c r="E129" s="95">
        <v>0</v>
      </c>
      <c r="F129" s="95">
        <v>31660.145639999999</v>
      </c>
    </row>
    <row r="130" spans="1:6">
      <c r="A130" s="156" t="s">
        <v>262</v>
      </c>
      <c r="B130" s="95">
        <v>0</v>
      </c>
      <c r="C130" s="95">
        <v>0</v>
      </c>
      <c r="D130" s="95">
        <v>0</v>
      </c>
      <c r="E130" s="95">
        <v>0</v>
      </c>
      <c r="F130" s="95">
        <v>0</v>
      </c>
    </row>
    <row r="131" spans="1:6">
      <c r="A131" s="64" t="s">
        <v>263</v>
      </c>
      <c r="B131" s="95">
        <v>7326.0820800000001</v>
      </c>
      <c r="C131" s="95">
        <v>506.27328999999997</v>
      </c>
      <c r="D131" s="95">
        <v>0</v>
      </c>
      <c r="E131" s="95">
        <v>0</v>
      </c>
      <c r="F131" s="95">
        <v>7832.3553700000002</v>
      </c>
    </row>
    <row r="132" spans="1:6">
      <c r="A132" s="177" t="s">
        <v>264</v>
      </c>
      <c r="B132" s="57">
        <v>303.90021999999999</v>
      </c>
      <c r="C132" s="57">
        <v>56.561089999999993</v>
      </c>
      <c r="D132" s="57">
        <v>0</v>
      </c>
      <c r="E132" s="57">
        <v>0</v>
      </c>
      <c r="F132" s="57">
        <v>360.46131000000003</v>
      </c>
    </row>
    <row r="133" spans="1:6">
      <c r="A133" s="177" t="s">
        <v>455</v>
      </c>
      <c r="B133" s="57">
        <v>58.939949999999996</v>
      </c>
      <c r="C133" s="57">
        <v>0</v>
      </c>
      <c r="D133" s="57">
        <v>0</v>
      </c>
      <c r="E133" s="57">
        <v>0</v>
      </c>
      <c r="F133" s="57">
        <v>58.939949999999996</v>
      </c>
    </row>
    <row r="134" spans="1:6">
      <c r="A134" s="64" t="s">
        <v>456</v>
      </c>
      <c r="B134" s="95">
        <v>0</v>
      </c>
      <c r="C134" s="95">
        <v>0</v>
      </c>
      <c r="D134" s="95">
        <v>0</v>
      </c>
      <c r="E134" s="95">
        <v>0</v>
      </c>
      <c r="F134" s="95">
        <v>0</v>
      </c>
    </row>
    <row r="135" spans="1:6">
      <c r="A135" s="64" t="s">
        <v>457</v>
      </c>
      <c r="B135" s="95">
        <v>58.939949999999996</v>
      </c>
      <c r="C135" s="95">
        <v>0</v>
      </c>
      <c r="D135" s="95">
        <v>0</v>
      </c>
      <c r="E135" s="95">
        <v>0</v>
      </c>
      <c r="F135" s="95">
        <v>58.939949999999996</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258335.62933000003</v>
      </c>
      <c r="C140" s="57">
        <v>29488.233700000001</v>
      </c>
      <c r="D140" s="57">
        <v>9.5078199999999988</v>
      </c>
      <c r="E140" s="57">
        <v>0</v>
      </c>
      <c r="F140" s="57">
        <v>287833.37085000001</v>
      </c>
    </row>
    <row r="141" spans="1:6">
      <c r="A141" s="64" t="s">
        <v>266</v>
      </c>
      <c r="B141" s="95">
        <v>0</v>
      </c>
      <c r="C141" s="95">
        <v>0</v>
      </c>
      <c r="D141" s="95">
        <v>0</v>
      </c>
      <c r="E141" s="95">
        <v>0</v>
      </c>
      <c r="F141" s="95">
        <v>0</v>
      </c>
    </row>
    <row r="142" spans="1:6">
      <c r="A142" s="64" t="s">
        <v>1499</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1494</v>
      </c>
      <c r="B145" s="95">
        <v>80248.120559999996</v>
      </c>
      <c r="C145" s="95">
        <v>29402.220219999999</v>
      </c>
      <c r="D145" s="95">
        <v>0</v>
      </c>
      <c r="E145" s="95">
        <v>0</v>
      </c>
      <c r="F145" s="95">
        <v>109650.34078</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1097.5087699999999</v>
      </c>
      <c r="C148" s="95">
        <v>86.013480000000001</v>
      </c>
      <c r="D148" s="95">
        <v>9.5078199999999988</v>
      </c>
      <c r="E148" s="95">
        <v>0</v>
      </c>
      <c r="F148" s="95">
        <v>1193.03007</v>
      </c>
    </row>
    <row r="149" spans="1:6">
      <c r="A149" s="177" t="s">
        <v>274</v>
      </c>
      <c r="B149" s="57">
        <v>91208.777060000008</v>
      </c>
      <c r="C149" s="57">
        <v>2752.75911</v>
      </c>
      <c r="D149" s="57">
        <v>0</v>
      </c>
      <c r="E149" s="57">
        <v>0</v>
      </c>
      <c r="F149" s="57">
        <v>93961.536170000007</v>
      </c>
    </row>
    <row r="150" spans="1:6">
      <c r="A150" s="64" t="s">
        <v>207</v>
      </c>
      <c r="B150" s="95">
        <v>101.65044</v>
      </c>
      <c r="C150" s="95">
        <v>0</v>
      </c>
      <c r="D150" s="95">
        <v>0</v>
      </c>
      <c r="E150" s="95">
        <v>0</v>
      </c>
      <c r="F150" s="95">
        <v>101.65044</v>
      </c>
    </row>
    <row r="151" spans="1:6">
      <c r="A151" s="64" t="s">
        <v>209</v>
      </c>
      <c r="B151" s="95">
        <v>52893.27</v>
      </c>
      <c r="C151" s="95">
        <v>2319.9003499999999</v>
      </c>
      <c r="D151" s="95">
        <v>0</v>
      </c>
      <c r="E151" s="95">
        <v>0</v>
      </c>
      <c r="F151" s="95">
        <v>55213.17035</v>
      </c>
    </row>
    <row r="152" spans="1:6">
      <c r="A152" s="64" t="s">
        <v>275</v>
      </c>
      <c r="B152" s="95">
        <v>37997.772629999999</v>
      </c>
      <c r="C152" s="95">
        <v>415.86905000000002</v>
      </c>
      <c r="D152" s="95">
        <v>0</v>
      </c>
      <c r="E152" s="95">
        <v>0</v>
      </c>
      <c r="F152" s="95">
        <v>38413.641680000001</v>
      </c>
    </row>
    <row r="153" spans="1:6">
      <c r="A153" s="64" t="s">
        <v>236</v>
      </c>
      <c r="B153" s="95">
        <v>216.08399</v>
      </c>
      <c r="C153" s="95">
        <v>16.989709999999999</v>
      </c>
      <c r="D153" s="95">
        <v>0</v>
      </c>
      <c r="E153" s="95">
        <v>0</v>
      </c>
      <c r="F153" s="95">
        <v>233.0737</v>
      </c>
    </row>
    <row r="154" spans="1:6">
      <c r="A154" s="64" t="s">
        <v>276</v>
      </c>
      <c r="B154" s="95">
        <v>0</v>
      </c>
      <c r="C154" s="95">
        <v>0</v>
      </c>
      <c r="D154" s="95">
        <v>0</v>
      </c>
      <c r="E154" s="95">
        <v>0</v>
      </c>
      <c r="F154" s="95">
        <v>0</v>
      </c>
    </row>
    <row r="155" spans="1:6">
      <c r="A155" s="177" t="s">
        <v>277</v>
      </c>
      <c r="B155" s="57">
        <v>67674.182910000003</v>
      </c>
      <c r="C155" s="57">
        <v>6438.4172199999994</v>
      </c>
      <c r="D155" s="57">
        <v>0</v>
      </c>
      <c r="E155" s="57">
        <v>0</v>
      </c>
      <c r="F155" s="57">
        <v>74112.600129999992</v>
      </c>
    </row>
    <row r="156" spans="1:6">
      <c r="A156" s="64" t="s">
        <v>278</v>
      </c>
      <c r="B156" s="95">
        <v>47.922800000000002</v>
      </c>
      <c r="C156" s="95">
        <v>0</v>
      </c>
      <c r="D156" s="95">
        <v>0</v>
      </c>
      <c r="E156" s="95">
        <v>0</v>
      </c>
      <c r="F156" s="95">
        <v>47.922800000000002</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1304</v>
      </c>
      <c r="B159" s="95">
        <v>0</v>
      </c>
      <c r="C159" s="95">
        <v>0</v>
      </c>
      <c r="D159" s="95">
        <v>0</v>
      </c>
      <c r="E159" s="95">
        <v>0</v>
      </c>
      <c r="F159" s="95">
        <v>0</v>
      </c>
    </row>
    <row r="160" spans="1:6">
      <c r="A160" s="64" t="s">
        <v>281</v>
      </c>
      <c r="B160" s="95">
        <v>15757.994630000001</v>
      </c>
      <c r="C160" s="95">
        <v>3957.5252599999999</v>
      </c>
      <c r="D160" s="95">
        <v>0</v>
      </c>
      <c r="E160" s="95">
        <v>0</v>
      </c>
      <c r="F160" s="95">
        <v>19715.51989</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1495</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991762.34591999999</v>
      </c>
      <c r="C176" s="57">
        <v>0</v>
      </c>
      <c r="D176" s="57">
        <v>0</v>
      </c>
      <c r="E176" s="57">
        <v>0</v>
      </c>
      <c r="F176" s="57">
        <v>991762.34591999999</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427078.28976999997</v>
      </c>
      <c r="C187" s="95">
        <v>0</v>
      </c>
      <c r="D187" s="95">
        <v>0</v>
      </c>
      <c r="E187" s="95">
        <v>0</v>
      </c>
      <c r="F187" s="95">
        <v>427078.28976999997</v>
      </c>
    </row>
    <row r="188" spans="1:6">
      <c r="A188" s="64" t="s">
        <v>309</v>
      </c>
      <c r="B188" s="95">
        <v>31037.95494</v>
      </c>
      <c r="C188" s="95">
        <v>0</v>
      </c>
      <c r="D188" s="95">
        <v>0</v>
      </c>
      <c r="E188" s="95">
        <v>0</v>
      </c>
      <c r="F188" s="95">
        <v>31037.95494</v>
      </c>
    </row>
    <row r="189" spans="1:6">
      <c r="A189" s="64" t="s">
        <v>310</v>
      </c>
      <c r="B189" s="95">
        <v>238861.97042</v>
      </c>
      <c r="C189" s="95">
        <v>0</v>
      </c>
      <c r="D189" s="95">
        <v>0</v>
      </c>
      <c r="E189" s="95">
        <v>0</v>
      </c>
      <c r="F189" s="95">
        <v>238861.97042</v>
      </c>
    </row>
    <row r="190" spans="1:6">
      <c r="A190" s="64" t="s">
        <v>311</v>
      </c>
      <c r="B190" s="95">
        <v>157178.36441000001</v>
      </c>
      <c r="C190" s="95">
        <v>0</v>
      </c>
      <c r="D190" s="95">
        <v>0</v>
      </c>
      <c r="E190" s="95">
        <v>0</v>
      </c>
      <c r="F190" s="95">
        <v>157178.36441000001</v>
      </c>
    </row>
    <row r="191" spans="1:6">
      <c r="A191" s="63" t="s">
        <v>312</v>
      </c>
      <c r="B191" s="95">
        <v>11246.81683</v>
      </c>
      <c r="C191" s="95">
        <v>0</v>
      </c>
      <c r="D191" s="95">
        <v>0</v>
      </c>
      <c r="E191" s="95">
        <v>0</v>
      </c>
      <c r="F191" s="95">
        <v>11246.81683</v>
      </c>
    </row>
    <row r="192" spans="1:6">
      <c r="A192" s="64" t="s">
        <v>313</v>
      </c>
      <c r="B192" s="95">
        <v>0</v>
      </c>
      <c r="C192" s="95">
        <v>0</v>
      </c>
      <c r="D192" s="95">
        <v>0</v>
      </c>
      <c r="E192" s="95">
        <v>0</v>
      </c>
      <c r="F192" s="95">
        <v>0</v>
      </c>
    </row>
    <row r="193" spans="1:6">
      <c r="A193" s="64" t="s">
        <v>314</v>
      </c>
      <c r="B193" s="95">
        <v>11246.81683</v>
      </c>
      <c r="C193" s="95">
        <v>0</v>
      </c>
      <c r="D193" s="95">
        <v>0</v>
      </c>
      <c r="E193" s="95">
        <v>0</v>
      </c>
      <c r="F193" s="95">
        <v>11246.81683</v>
      </c>
    </row>
    <row r="194" spans="1:6">
      <c r="A194" s="72" t="s">
        <v>315</v>
      </c>
      <c r="B194" s="57">
        <v>3260637.28468</v>
      </c>
      <c r="C194" s="57">
        <v>652931.63769</v>
      </c>
      <c r="D194" s="57">
        <v>9.5078199999999988</v>
      </c>
      <c r="E194" s="57">
        <v>0</v>
      </c>
      <c r="F194" s="57">
        <v>3913578.4301900002</v>
      </c>
    </row>
    <row r="195" spans="1:6">
      <c r="A195" s="72" t="s">
        <v>316</v>
      </c>
      <c r="B195" s="57">
        <v>3087.9011700000001</v>
      </c>
      <c r="C195" s="57">
        <v>6.86</v>
      </c>
      <c r="D195" s="57">
        <v>0</v>
      </c>
      <c r="E195" s="57">
        <v>0</v>
      </c>
      <c r="F195" s="57">
        <v>3094.7611699999998</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863.36668000000009</v>
      </c>
      <c r="C202" s="95">
        <v>6.86</v>
      </c>
      <c r="D202" s="95">
        <v>0</v>
      </c>
      <c r="E202" s="95">
        <v>0</v>
      </c>
      <c r="F202" s="95">
        <v>870.2266800000001</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1496</v>
      </c>
      <c r="B205" s="95">
        <v>850.24858999999992</v>
      </c>
      <c r="C205" s="95">
        <v>0</v>
      </c>
      <c r="D205" s="95">
        <v>0</v>
      </c>
      <c r="E205" s="95">
        <v>0</v>
      </c>
      <c r="F205" s="95">
        <v>850.24858999999992</v>
      </c>
    </row>
    <row r="206" spans="1:6">
      <c r="A206" s="64" t="s">
        <v>327</v>
      </c>
      <c r="B206" s="95">
        <v>0</v>
      </c>
      <c r="C206" s="95">
        <v>0</v>
      </c>
      <c r="D206" s="95">
        <v>0</v>
      </c>
      <c r="E206" s="95">
        <v>0</v>
      </c>
      <c r="F206" s="95">
        <v>0</v>
      </c>
    </row>
    <row r="207" spans="1:6">
      <c r="A207" s="64" t="s">
        <v>328</v>
      </c>
      <c r="B207" s="95">
        <v>13.11809</v>
      </c>
      <c r="C207" s="95">
        <v>6.86</v>
      </c>
      <c r="D207" s="95">
        <v>0</v>
      </c>
      <c r="E207" s="95">
        <v>0</v>
      </c>
      <c r="F207" s="95">
        <v>19.978090000000002</v>
      </c>
    </row>
    <row r="208" spans="1:6">
      <c r="A208" s="63" t="s">
        <v>329</v>
      </c>
      <c r="B208" s="95">
        <v>0</v>
      </c>
      <c r="C208" s="95">
        <v>0</v>
      </c>
      <c r="D208" s="95">
        <v>0</v>
      </c>
      <c r="E208" s="95">
        <v>0</v>
      </c>
      <c r="F208" s="95">
        <v>0</v>
      </c>
    </row>
    <row r="209" spans="1:6">
      <c r="A209" s="63" t="s">
        <v>330</v>
      </c>
      <c r="B209" s="95">
        <v>2224.53449</v>
      </c>
      <c r="C209" s="95">
        <v>0</v>
      </c>
      <c r="D209" s="95">
        <v>0</v>
      </c>
      <c r="E209" s="95">
        <v>0</v>
      </c>
      <c r="F209" s="95">
        <v>2224.53449</v>
      </c>
    </row>
    <row r="210" spans="1:6">
      <c r="A210" s="64" t="s">
        <v>331</v>
      </c>
      <c r="B210" s="95">
        <v>0</v>
      </c>
      <c r="C210" s="95">
        <v>0</v>
      </c>
      <c r="D210" s="95">
        <v>0</v>
      </c>
      <c r="E210" s="95">
        <v>0</v>
      </c>
      <c r="F210" s="95">
        <v>0</v>
      </c>
    </row>
    <row r="211" spans="1:6">
      <c r="A211" s="64" t="s">
        <v>332</v>
      </c>
      <c r="B211" s="95">
        <v>2224.53449</v>
      </c>
      <c r="C211" s="95">
        <v>0</v>
      </c>
      <c r="D211" s="95">
        <v>0</v>
      </c>
      <c r="E211" s="95">
        <v>0</v>
      </c>
      <c r="F211" s="95">
        <v>2224.53449</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753502.10751</v>
      </c>
      <c r="C215" s="57">
        <v>7056945.5361400004</v>
      </c>
      <c r="D215" s="57">
        <v>1023.5756</v>
      </c>
      <c r="E215" s="57">
        <v>0</v>
      </c>
      <c r="F215" s="57">
        <v>7811471.2192500001</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144.54445999999999</v>
      </c>
      <c r="D220" s="95">
        <v>0</v>
      </c>
      <c r="E220" s="95">
        <v>0</v>
      </c>
      <c r="F220" s="95">
        <v>144.54445999999999</v>
      </c>
    </row>
    <row r="221" spans="1:6">
      <c r="A221" s="64" t="s">
        <v>342</v>
      </c>
      <c r="B221" s="95">
        <v>0</v>
      </c>
      <c r="C221" s="95">
        <v>0</v>
      </c>
      <c r="D221" s="95">
        <v>0</v>
      </c>
      <c r="E221" s="95">
        <v>0</v>
      </c>
      <c r="F221" s="95">
        <v>0</v>
      </c>
    </row>
    <row r="222" spans="1:6">
      <c r="A222" s="64" t="s">
        <v>343</v>
      </c>
      <c r="B222" s="95">
        <v>0</v>
      </c>
      <c r="C222" s="95">
        <v>144.54445999999999</v>
      </c>
      <c r="D222" s="95">
        <v>0</v>
      </c>
      <c r="E222" s="95">
        <v>0</v>
      </c>
      <c r="F222" s="95">
        <v>144.54445999999999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694052.27590000001</v>
      </c>
      <c r="C232" s="95">
        <v>5014054.0386999995</v>
      </c>
      <c r="D232" s="95">
        <v>0</v>
      </c>
      <c r="E232" s="95">
        <v>0</v>
      </c>
      <c r="F232" s="95">
        <v>5708106.3146000002</v>
      </c>
    </row>
    <row r="233" spans="1:6">
      <c r="A233" s="64" t="s">
        <v>354</v>
      </c>
      <c r="B233" s="95">
        <v>683359.37557999999</v>
      </c>
      <c r="C233" s="95">
        <v>5006761.0832399996</v>
      </c>
      <c r="D233" s="95">
        <v>0</v>
      </c>
      <c r="E233" s="95">
        <v>0</v>
      </c>
      <c r="F233" s="95">
        <v>5690120.4588199994</v>
      </c>
    </row>
    <row r="234" spans="1:6">
      <c r="A234" s="64" t="s">
        <v>355</v>
      </c>
      <c r="B234" s="95">
        <v>0</v>
      </c>
      <c r="C234" s="95">
        <v>0</v>
      </c>
      <c r="D234" s="95">
        <v>0</v>
      </c>
      <c r="E234" s="95">
        <v>0</v>
      </c>
      <c r="F234" s="95">
        <v>0</v>
      </c>
    </row>
    <row r="235" spans="1:6">
      <c r="A235" s="64" t="s">
        <v>356</v>
      </c>
      <c r="B235" s="95">
        <v>0</v>
      </c>
      <c r="C235" s="95">
        <v>2326.40436</v>
      </c>
      <c r="D235" s="95">
        <v>0</v>
      </c>
      <c r="E235" s="95">
        <v>0</v>
      </c>
      <c r="F235" s="95">
        <v>2326.40436</v>
      </c>
    </row>
    <row r="236" spans="1:6">
      <c r="A236" s="64" t="s">
        <v>357</v>
      </c>
      <c r="B236" s="95">
        <v>0</v>
      </c>
      <c r="C236" s="95">
        <v>0</v>
      </c>
      <c r="D236" s="95">
        <v>0</v>
      </c>
      <c r="E236" s="95">
        <v>0</v>
      </c>
      <c r="F236" s="95">
        <v>0</v>
      </c>
    </row>
    <row r="237" spans="1:6">
      <c r="A237" s="64" t="s">
        <v>358</v>
      </c>
      <c r="B237" s="95">
        <v>10692.900320000001</v>
      </c>
      <c r="C237" s="95">
        <v>4795.0510999999997</v>
      </c>
      <c r="D237" s="95">
        <v>0</v>
      </c>
      <c r="E237" s="95">
        <v>0</v>
      </c>
      <c r="F237" s="95">
        <v>15487.951419999999</v>
      </c>
    </row>
    <row r="238" spans="1:6">
      <c r="A238" s="64" t="s">
        <v>359</v>
      </c>
      <c r="B238" s="95">
        <v>0</v>
      </c>
      <c r="C238" s="95">
        <v>171.5</v>
      </c>
      <c r="D238" s="95">
        <v>0</v>
      </c>
      <c r="E238" s="95">
        <v>0</v>
      </c>
      <c r="F238" s="95">
        <v>171.5</v>
      </c>
    </row>
    <row r="239" spans="1:6">
      <c r="A239" s="64" t="s">
        <v>360</v>
      </c>
      <c r="B239" s="95">
        <v>0</v>
      </c>
      <c r="C239" s="95">
        <v>0</v>
      </c>
      <c r="D239" s="95">
        <v>0</v>
      </c>
      <c r="E239" s="95">
        <v>0</v>
      </c>
      <c r="F239" s="95">
        <v>0</v>
      </c>
    </row>
    <row r="240" spans="1:6">
      <c r="A240" s="64" t="s">
        <v>361</v>
      </c>
      <c r="B240" s="95">
        <v>0</v>
      </c>
      <c r="C240" s="95">
        <v>0</v>
      </c>
      <c r="D240" s="95">
        <v>0</v>
      </c>
      <c r="E240" s="95">
        <v>0</v>
      </c>
      <c r="F240" s="95">
        <v>0</v>
      </c>
    </row>
    <row r="241" spans="1:6">
      <c r="A241" s="63" t="s">
        <v>362</v>
      </c>
      <c r="B241" s="95">
        <v>59449.831610000001</v>
      </c>
      <c r="C241" s="95">
        <v>2042746.9529800001</v>
      </c>
      <c r="D241" s="95">
        <v>1023.5756</v>
      </c>
      <c r="E241" s="95">
        <v>0</v>
      </c>
      <c r="F241" s="95">
        <v>2103220.3601899999</v>
      </c>
    </row>
    <row r="242" spans="1:6">
      <c r="A242" s="64" t="s">
        <v>363</v>
      </c>
      <c r="B242" s="95">
        <v>29661.971899999997</v>
      </c>
      <c r="C242" s="95">
        <v>14834.526029999999</v>
      </c>
      <c r="D242" s="95">
        <v>0</v>
      </c>
      <c r="E242" s="95">
        <v>0</v>
      </c>
      <c r="F242" s="95">
        <v>44496.497929999998</v>
      </c>
    </row>
    <row r="243" spans="1:6">
      <c r="A243" s="64" t="s">
        <v>364</v>
      </c>
      <c r="B243" s="95">
        <v>0</v>
      </c>
      <c r="C243" s="95">
        <v>0</v>
      </c>
      <c r="D243" s="95">
        <v>0</v>
      </c>
      <c r="E243" s="95">
        <v>0</v>
      </c>
      <c r="F243" s="95">
        <v>0</v>
      </c>
    </row>
    <row r="244" spans="1:6">
      <c r="A244" s="64" t="s">
        <v>365</v>
      </c>
      <c r="B244" s="95">
        <v>3382.5705499999999</v>
      </c>
      <c r="C244" s="95">
        <v>20381.186850000002</v>
      </c>
      <c r="D244" s="95">
        <v>582.77710000000002</v>
      </c>
      <c r="E244" s="95">
        <v>0</v>
      </c>
      <c r="F244" s="95">
        <v>24346.534500000002</v>
      </c>
    </row>
    <row r="245" spans="1:6">
      <c r="A245" s="64" t="s">
        <v>366</v>
      </c>
      <c r="B245" s="95">
        <v>13332.529630000001</v>
      </c>
      <c r="C245" s="95">
        <v>10033.30327</v>
      </c>
      <c r="D245" s="95">
        <v>0</v>
      </c>
      <c r="E245" s="95">
        <v>0</v>
      </c>
      <c r="F245" s="95">
        <v>23365.832899999998</v>
      </c>
    </row>
    <row r="246" spans="1:6">
      <c r="A246" s="64" t="s">
        <v>1497</v>
      </c>
      <c r="B246" s="95">
        <v>0</v>
      </c>
      <c r="C246" s="95">
        <v>0</v>
      </c>
      <c r="D246" s="95">
        <v>0</v>
      </c>
      <c r="E246" s="95">
        <v>0</v>
      </c>
      <c r="F246" s="95">
        <v>0</v>
      </c>
    </row>
    <row r="247" spans="1:6">
      <c r="A247" s="64" t="s">
        <v>367</v>
      </c>
      <c r="B247" s="95">
        <v>13072.759529999999</v>
      </c>
      <c r="C247" s="95">
        <v>1997497.93683</v>
      </c>
      <c r="D247" s="95">
        <v>440.79849999999999</v>
      </c>
      <c r="E247" s="95">
        <v>0</v>
      </c>
      <c r="F247" s="95">
        <v>2011011.49486</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87879.666370000006</v>
      </c>
      <c r="C254" s="57">
        <v>4577.64599</v>
      </c>
      <c r="D254" s="57">
        <v>0</v>
      </c>
      <c r="E254" s="57">
        <v>0</v>
      </c>
      <c r="F254" s="57">
        <v>92457.312359999996</v>
      </c>
    </row>
    <row r="255" spans="1:6">
      <c r="A255" s="99" t="s">
        <v>373</v>
      </c>
      <c r="B255" s="95">
        <v>0.17379</v>
      </c>
      <c r="C255" s="95">
        <v>29.92155</v>
      </c>
      <c r="D255" s="95">
        <v>0</v>
      </c>
      <c r="E255" s="95">
        <v>0</v>
      </c>
      <c r="F255" s="95">
        <v>30.09534</v>
      </c>
    </row>
    <row r="256" spans="1:6">
      <c r="A256" s="99" t="s">
        <v>374</v>
      </c>
      <c r="B256" s="95">
        <v>5877.7676100000008</v>
      </c>
      <c r="C256" s="95">
        <v>355.01098999999999</v>
      </c>
      <c r="D256" s="95">
        <v>0</v>
      </c>
      <c r="E256" s="95">
        <v>0</v>
      </c>
      <c r="F256" s="95">
        <v>6232.7785999999996</v>
      </c>
    </row>
    <row r="257" spans="1:6">
      <c r="A257" s="99" t="s">
        <v>375</v>
      </c>
      <c r="B257" s="95">
        <v>49816.267409999993</v>
      </c>
      <c r="C257" s="95">
        <v>2097.0344700000001</v>
      </c>
      <c r="D257" s="95">
        <v>0</v>
      </c>
      <c r="E257" s="95">
        <v>0</v>
      </c>
      <c r="F257" s="95">
        <v>51913.301879999999</v>
      </c>
    </row>
    <row r="258" spans="1:6">
      <c r="A258" s="99" t="s">
        <v>376</v>
      </c>
      <c r="B258" s="95">
        <v>28509.892800000001</v>
      </c>
      <c r="C258" s="95">
        <v>1155.6325300000001</v>
      </c>
      <c r="D258" s="95">
        <v>0</v>
      </c>
      <c r="E258" s="95">
        <v>0</v>
      </c>
      <c r="F258" s="95">
        <v>29665.525329999997</v>
      </c>
    </row>
    <row r="259" spans="1:6">
      <c r="A259" s="99" t="s">
        <v>377</v>
      </c>
      <c r="B259" s="95">
        <v>98.656019999999998</v>
      </c>
      <c r="C259" s="95">
        <v>0.47211999999999998</v>
      </c>
      <c r="D259" s="95">
        <v>0</v>
      </c>
      <c r="E259" s="95">
        <v>0</v>
      </c>
      <c r="F259" s="95">
        <v>99.128140000000002</v>
      </c>
    </row>
    <row r="260" spans="1:6">
      <c r="A260" s="99" t="s">
        <v>378</v>
      </c>
      <c r="B260" s="95">
        <v>117.34034</v>
      </c>
      <c r="C260" s="95">
        <v>7.1213800000000003</v>
      </c>
      <c r="D260" s="95">
        <v>0</v>
      </c>
      <c r="E260" s="95">
        <v>0</v>
      </c>
      <c r="F260" s="95">
        <v>124.46172</v>
      </c>
    </row>
    <row r="261" spans="1:6">
      <c r="A261" s="99" t="s">
        <v>379</v>
      </c>
      <c r="B261" s="95">
        <v>1232.4148500000001</v>
      </c>
      <c r="C261" s="95">
        <v>769.43601000000001</v>
      </c>
      <c r="D261" s="95">
        <v>0</v>
      </c>
      <c r="E261" s="95">
        <v>0</v>
      </c>
      <c r="F261" s="95">
        <v>2001.85086</v>
      </c>
    </row>
    <row r="262" spans="1:6">
      <c r="A262" s="99" t="s">
        <v>380</v>
      </c>
      <c r="B262" s="95">
        <v>554.04250000000002</v>
      </c>
      <c r="C262" s="95">
        <v>0</v>
      </c>
      <c r="D262" s="95">
        <v>0</v>
      </c>
      <c r="E262" s="95">
        <v>0</v>
      </c>
      <c r="F262" s="95">
        <v>554.04250000000002</v>
      </c>
    </row>
    <row r="263" spans="1:6">
      <c r="A263" s="99" t="s">
        <v>381</v>
      </c>
      <c r="B263" s="95">
        <v>0</v>
      </c>
      <c r="C263" s="95">
        <v>0</v>
      </c>
      <c r="D263" s="95">
        <v>0</v>
      </c>
      <c r="E263" s="95">
        <v>0</v>
      </c>
      <c r="F263" s="95">
        <v>0</v>
      </c>
    </row>
    <row r="264" spans="1:6">
      <c r="A264" s="99" t="s">
        <v>382</v>
      </c>
      <c r="B264" s="95">
        <v>1665.2311599999998</v>
      </c>
      <c r="C264" s="95">
        <v>163.01694000000001</v>
      </c>
      <c r="D264" s="95">
        <v>0</v>
      </c>
      <c r="E264" s="95">
        <v>0</v>
      </c>
      <c r="F264" s="95">
        <v>1828.2481</v>
      </c>
    </row>
    <row r="265" spans="1:6">
      <c r="A265" s="99" t="s">
        <v>383</v>
      </c>
      <c r="B265" s="95">
        <v>7.8798900000000005</v>
      </c>
      <c r="C265" s="95">
        <v>0</v>
      </c>
      <c r="D265" s="95">
        <v>0</v>
      </c>
      <c r="E265" s="95">
        <v>0</v>
      </c>
      <c r="F265" s="95">
        <v>7.8798900000000005</v>
      </c>
    </row>
    <row r="266" spans="1:6">
      <c r="A266" s="216" t="s">
        <v>384</v>
      </c>
      <c r="B266" s="57">
        <v>-26510.08006</v>
      </c>
      <c r="C266" s="57">
        <v>-1142.93334</v>
      </c>
      <c r="D266" s="57">
        <v>0</v>
      </c>
      <c r="E266" s="57">
        <v>0</v>
      </c>
      <c r="F266" s="57">
        <v>-27653.0134</v>
      </c>
    </row>
    <row r="267" spans="1:6">
      <c r="A267" s="99" t="s">
        <v>385</v>
      </c>
      <c r="B267" s="95">
        <v>-23849.150320000001</v>
      </c>
      <c r="C267" s="95">
        <v>-865.44997999999998</v>
      </c>
      <c r="D267" s="95">
        <v>0</v>
      </c>
      <c r="E267" s="95">
        <v>0</v>
      </c>
      <c r="F267" s="95">
        <v>-24714.600300000002</v>
      </c>
    </row>
    <row r="268" spans="1:6">
      <c r="A268" s="99" t="s">
        <v>386</v>
      </c>
      <c r="B268" s="95">
        <v>0</v>
      </c>
      <c r="C268" s="95">
        <v>0</v>
      </c>
      <c r="D268" s="95">
        <v>0</v>
      </c>
      <c r="E268" s="95">
        <v>0</v>
      </c>
      <c r="F268" s="95">
        <v>0</v>
      </c>
    </row>
    <row r="269" spans="1:6">
      <c r="A269" s="99" t="s">
        <v>387</v>
      </c>
      <c r="B269" s="95">
        <v>-2607.7649700000002</v>
      </c>
      <c r="C269" s="95">
        <v>-267.95495</v>
      </c>
      <c r="D269" s="95">
        <v>0</v>
      </c>
      <c r="E269" s="95">
        <v>0</v>
      </c>
      <c r="F269" s="95">
        <v>-2875.71992</v>
      </c>
    </row>
    <row r="270" spans="1:6">
      <c r="A270" s="99" t="s">
        <v>388</v>
      </c>
      <c r="B270" s="95">
        <v>-52.083220000000004</v>
      </c>
      <c r="C270" s="95">
        <v>-9.5284099999999992</v>
      </c>
      <c r="D270" s="95">
        <v>0</v>
      </c>
      <c r="E270" s="95">
        <v>0</v>
      </c>
      <c r="F270" s="95">
        <v>-61.611629999999998</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-1.08155</v>
      </c>
      <c r="C273" s="95">
        <v>0</v>
      </c>
      <c r="D273" s="95">
        <v>0</v>
      </c>
      <c r="E273" s="95">
        <v>0</v>
      </c>
      <c r="F273" s="95">
        <v>-1.08155</v>
      </c>
    </row>
    <row r="274" spans="1:6">
      <c r="A274" s="216" t="s">
        <v>976</v>
      </c>
      <c r="B274" s="57">
        <v>61369.586309999999</v>
      </c>
      <c r="C274" s="57">
        <v>3434.7126499999999</v>
      </c>
      <c r="D274" s="57">
        <v>0</v>
      </c>
      <c r="E274" s="57">
        <v>0</v>
      </c>
      <c r="F274" s="57">
        <v>64804.29896</v>
      </c>
    </row>
    <row r="275" spans="1:6">
      <c r="A275" s="69" t="s">
        <v>391</v>
      </c>
      <c r="B275" s="57">
        <v>2001.3867</v>
      </c>
      <c r="C275" s="57">
        <v>422.52852000000001</v>
      </c>
      <c r="D275" s="57">
        <v>0</v>
      </c>
      <c r="E275" s="57">
        <v>0</v>
      </c>
      <c r="F275" s="57">
        <v>2423.9152200000003</v>
      </c>
    </row>
    <row r="276" spans="1:6">
      <c r="A276" s="99" t="s">
        <v>392</v>
      </c>
      <c r="B276" s="95">
        <v>1774.3798000000002</v>
      </c>
      <c r="C276" s="95">
        <v>19.180769999999999</v>
      </c>
      <c r="D276" s="95">
        <v>0</v>
      </c>
      <c r="E276" s="95">
        <v>0</v>
      </c>
      <c r="F276" s="95">
        <v>1793.5605700000001</v>
      </c>
    </row>
    <row r="277" spans="1:6">
      <c r="A277" s="99" t="s">
        <v>393</v>
      </c>
      <c r="B277" s="95">
        <v>19.465919999999997</v>
      </c>
      <c r="C277" s="95">
        <v>403.34775000000002</v>
      </c>
      <c r="D277" s="95">
        <v>0</v>
      </c>
      <c r="E277" s="95">
        <v>0</v>
      </c>
      <c r="F277" s="95">
        <v>422.81367</v>
      </c>
    </row>
    <row r="278" spans="1:6">
      <c r="A278" s="99" t="s">
        <v>394</v>
      </c>
      <c r="B278" s="95">
        <v>147.39959999999999</v>
      </c>
      <c r="C278" s="95">
        <v>0</v>
      </c>
      <c r="D278" s="95">
        <v>0</v>
      </c>
      <c r="E278" s="95">
        <v>0</v>
      </c>
      <c r="F278" s="95">
        <v>147.39959999999999</v>
      </c>
    </row>
    <row r="279" spans="1:6">
      <c r="A279" s="99" t="s">
        <v>395</v>
      </c>
      <c r="B279" s="95">
        <v>0</v>
      </c>
      <c r="C279" s="95">
        <v>0</v>
      </c>
      <c r="D279" s="95">
        <v>0</v>
      </c>
      <c r="E279" s="95">
        <v>0</v>
      </c>
      <c r="F279" s="95">
        <v>0</v>
      </c>
    </row>
    <row r="280" spans="1:6">
      <c r="A280" s="99" t="s">
        <v>396</v>
      </c>
      <c r="B280" s="95">
        <v>60.141379999999998</v>
      </c>
      <c r="C280" s="95">
        <v>0</v>
      </c>
      <c r="D280" s="95">
        <v>0</v>
      </c>
      <c r="E280" s="95">
        <v>0</v>
      </c>
      <c r="F280" s="95">
        <v>60.141379999999998</v>
      </c>
    </row>
    <row r="281" spans="1:6">
      <c r="A281" s="99" t="s">
        <v>397</v>
      </c>
      <c r="B281" s="95">
        <v>0</v>
      </c>
      <c r="C281" s="95">
        <v>0</v>
      </c>
      <c r="D281" s="95">
        <v>0</v>
      </c>
      <c r="E281" s="95">
        <v>0</v>
      </c>
      <c r="F281" s="95">
        <v>0</v>
      </c>
    </row>
    <row r="282" spans="1:6">
      <c r="A282" s="157" t="s">
        <v>398</v>
      </c>
      <c r="B282" s="57">
        <v>-3186.7326899999998</v>
      </c>
      <c r="C282" s="57">
        <v>-683.26238999999998</v>
      </c>
      <c r="D282" s="57">
        <v>0</v>
      </c>
      <c r="E282" s="57">
        <v>0</v>
      </c>
      <c r="F282" s="57">
        <v>-3869.9950800000001</v>
      </c>
    </row>
    <row r="283" spans="1:6">
      <c r="A283" s="99" t="s">
        <v>392</v>
      </c>
      <c r="B283" s="95">
        <v>-238.57115999999999</v>
      </c>
      <c r="C283" s="95">
        <v>-491.80276000000003</v>
      </c>
      <c r="D283" s="95">
        <v>0</v>
      </c>
      <c r="E283" s="95">
        <v>0</v>
      </c>
      <c r="F283" s="95">
        <v>-730.37392</v>
      </c>
    </row>
    <row r="284" spans="1:6">
      <c r="A284" s="99" t="s">
        <v>399</v>
      </c>
      <c r="B284" s="95">
        <v>-2432.9569999999999</v>
      </c>
      <c r="C284" s="95">
        <v>0</v>
      </c>
      <c r="D284" s="95">
        <v>0</v>
      </c>
      <c r="E284" s="95">
        <v>0</v>
      </c>
      <c r="F284" s="95">
        <v>-2432.9569999999999</v>
      </c>
    </row>
    <row r="285" spans="1:6">
      <c r="A285" s="99" t="s">
        <v>400</v>
      </c>
      <c r="B285" s="95">
        <v>-0.47270000000000001</v>
      </c>
      <c r="C285" s="95">
        <v>0</v>
      </c>
      <c r="D285" s="95">
        <v>0</v>
      </c>
      <c r="E285" s="95">
        <v>0</v>
      </c>
      <c r="F285" s="95">
        <v>-0.47270000000000001</v>
      </c>
    </row>
    <row r="286" spans="1:6">
      <c r="A286" s="99" t="s">
        <v>401</v>
      </c>
      <c r="B286" s="95">
        <v>0</v>
      </c>
      <c r="C286" s="95">
        <v>0</v>
      </c>
      <c r="D286" s="95">
        <v>0</v>
      </c>
      <c r="E286" s="95">
        <v>0</v>
      </c>
      <c r="F286" s="95">
        <v>0</v>
      </c>
    </row>
    <row r="287" spans="1:6">
      <c r="A287" s="99" t="s">
        <v>402</v>
      </c>
      <c r="B287" s="95">
        <v>-514.73183000000006</v>
      </c>
      <c r="C287" s="95">
        <v>-191.45963</v>
      </c>
      <c r="D287" s="95">
        <v>0</v>
      </c>
      <c r="E287" s="95">
        <v>0</v>
      </c>
      <c r="F287" s="95">
        <v>-706.19146000000001</v>
      </c>
    </row>
    <row r="288" spans="1:6">
      <c r="A288" s="99" t="s">
        <v>403</v>
      </c>
      <c r="B288" s="95">
        <v>0</v>
      </c>
      <c r="C288" s="95">
        <v>0</v>
      </c>
      <c r="D288" s="95">
        <v>0</v>
      </c>
      <c r="E288" s="95">
        <v>0</v>
      </c>
      <c r="F288" s="95">
        <v>0</v>
      </c>
    </row>
    <row r="289" spans="1:6">
      <c r="A289" s="216" t="s">
        <v>975</v>
      </c>
      <c r="B289" s="57">
        <v>60184.240319999997</v>
      </c>
      <c r="C289" s="57">
        <v>3173.9787799999999</v>
      </c>
      <c r="D289" s="57">
        <v>0</v>
      </c>
      <c r="E289" s="57">
        <v>0</v>
      </c>
      <c r="F289" s="57">
        <v>63358.219100000002</v>
      </c>
    </row>
    <row r="290" spans="1:6">
      <c r="A290" s="99" t="s">
        <v>404</v>
      </c>
      <c r="B290" s="95">
        <v>15088.729160000001</v>
      </c>
      <c r="C290" s="95">
        <v>1184.7523500000002</v>
      </c>
      <c r="D290" s="95">
        <v>0</v>
      </c>
      <c r="E290" s="95">
        <v>0</v>
      </c>
      <c r="F290" s="95">
        <v>16273.48151</v>
      </c>
    </row>
    <row r="291" spans="1:6">
      <c r="A291" s="99" t="s">
        <v>405</v>
      </c>
      <c r="B291" s="95">
        <v>67.366470000000007</v>
      </c>
      <c r="C291" s="95">
        <v>2.5657100000000002</v>
      </c>
      <c r="D291" s="95">
        <v>0</v>
      </c>
      <c r="E291" s="95">
        <v>0</v>
      </c>
      <c r="F291" s="95">
        <v>69.932179999999988</v>
      </c>
    </row>
    <row r="292" spans="1:6">
      <c r="A292" s="99" t="s">
        <v>406</v>
      </c>
      <c r="B292" s="95">
        <v>15021.36269</v>
      </c>
      <c r="C292" s="95">
        <v>1182.1866399999999</v>
      </c>
      <c r="D292" s="95">
        <v>0</v>
      </c>
      <c r="E292" s="95">
        <v>0</v>
      </c>
      <c r="F292" s="95">
        <v>16203.54933</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-15433.759669999999</v>
      </c>
      <c r="C298" s="95">
        <v>-439.72118</v>
      </c>
      <c r="D298" s="95">
        <v>0</v>
      </c>
      <c r="E298" s="95">
        <v>0</v>
      </c>
      <c r="F298" s="95">
        <v>-15873.48085</v>
      </c>
    </row>
    <row r="299" spans="1:6">
      <c r="A299" s="99" t="s">
        <v>413</v>
      </c>
      <c r="B299" s="95">
        <v>-14147.657810000001</v>
      </c>
      <c r="C299" s="95">
        <v>-133.67940999999999</v>
      </c>
      <c r="D299" s="95">
        <v>0</v>
      </c>
      <c r="E299" s="95">
        <v>0</v>
      </c>
      <c r="F299" s="95">
        <v>-14281.337220000001</v>
      </c>
    </row>
    <row r="300" spans="1:6">
      <c r="A300" s="99" t="s">
        <v>414</v>
      </c>
      <c r="B300" s="95">
        <v>-21.755560000000003</v>
      </c>
      <c r="C300" s="95">
        <v>-8.7113300000000002</v>
      </c>
      <c r="D300" s="95">
        <v>0</v>
      </c>
      <c r="E300" s="95">
        <v>0</v>
      </c>
      <c r="F300" s="95">
        <v>-30.466889999999999</v>
      </c>
    </row>
    <row r="301" spans="1:6">
      <c r="A301" s="99" t="s">
        <v>415</v>
      </c>
      <c r="B301" s="95">
        <v>0</v>
      </c>
      <c r="C301" s="95">
        <v>0</v>
      </c>
      <c r="D301" s="95">
        <v>0</v>
      </c>
      <c r="E301" s="95">
        <v>0</v>
      </c>
      <c r="F301" s="95">
        <v>0</v>
      </c>
    </row>
    <row r="302" spans="1:6">
      <c r="A302" s="156" t="s">
        <v>416</v>
      </c>
      <c r="B302" s="95">
        <v>-1264.3463000000002</v>
      </c>
      <c r="C302" s="95">
        <v>-297.33044000000001</v>
      </c>
      <c r="D302" s="95">
        <v>0</v>
      </c>
      <c r="E302" s="95">
        <v>0</v>
      </c>
      <c r="F302" s="95">
        <v>-1561.6767399999999</v>
      </c>
    </row>
    <row r="303" spans="1:6">
      <c r="A303" s="156" t="s">
        <v>1498</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59839.20981</v>
      </c>
      <c r="C305" s="57">
        <v>3919.0099500000001</v>
      </c>
      <c r="D305" s="57">
        <v>0</v>
      </c>
      <c r="E305" s="57">
        <v>0</v>
      </c>
      <c r="F305" s="57">
        <v>63758.21976</v>
      </c>
    </row>
    <row r="306" spans="1:6">
      <c r="A306" s="216" t="s">
        <v>419</v>
      </c>
      <c r="B306" s="57">
        <v>-50147.9882</v>
      </c>
      <c r="C306" s="57">
        <v>-2362.8175299999998</v>
      </c>
      <c r="D306" s="57">
        <v>0</v>
      </c>
      <c r="E306" s="57">
        <v>0</v>
      </c>
      <c r="F306" s="57">
        <v>-52510.80573</v>
      </c>
    </row>
    <row r="307" spans="1:6">
      <c r="A307" s="99" t="s">
        <v>420</v>
      </c>
      <c r="B307" s="95">
        <v>-27096.663120000001</v>
      </c>
      <c r="C307" s="95">
        <v>-1.3919999999999999</v>
      </c>
      <c r="D307" s="95">
        <v>0</v>
      </c>
      <c r="E307" s="95">
        <v>0</v>
      </c>
      <c r="F307" s="95">
        <v>-27098.055120000001</v>
      </c>
    </row>
    <row r="308" spans="1:6">
      <c r="A308" s="99" t="s">
        <v>421</v>
      </c>
      <c r="B308" s="95">
        <v>-4193.0564700000004</v>
      </c>
      <c r="C308" s="95">
        <v>-119.35008000000001</v>
      </c>
      <c r="D308" s="95">
        <v>0</v>
      </c>
      <c r="E308" s="95">
        <v>0</v>
      </c>
      <c r="F308" s="95">
        <v>-4312.4065499999997</v>
      </c>
    </row>
    <row r="309" spans="1:6">
      <c r="A309" s="99" t="s">
        <v>422</v>
      </c>
      <c r="B309" s="95">
        <v>-1</v>
      </c>
      <c r="C309" s="95">
        <v>-759.82393999999999</v>
      </c>
      <c r="D309" s="95">
        <v>0</v>
      </c>
      <c r="E309" s="95">
        <v>0</v>
      </c>
      <c r="F309" s="95">
        <v>-760.82393999999999</v>
      </c>
    </row>
    <row r="310" spans="1:6">
      <c r="A310" s="99" t="s">
        <v>423</v>
      </c>
      <c r="B310" s="95">
        <v>-933.54842000000008</v>
      </c>
      <c r="C310" s="95">
        <v>0</v>
      </c>
      <c r="D310" s="95">
        <v>0</v>
      </c>
      <c r="E310" s="95">
        <v>0</v>
      </c>
      <c r="F310" s="95">
        <v>-933.54842000000008</v>
      </c>
    </row>
    <row r="311" spans="1:6">
      <c r="A311" s="99" t="s">
        <v>424</v>
      </c>
      <c r="B311" s="95">
        <v>-2776.1707700000002</v>
      </c>
      <c r="C311" s="95">
        <v>0</v>
      </c>
      <c r="D311" s="95">
        <v>0</v>
      </c>
      <c r="E311" s="95">
        <v>0</v>
      </c>
      <c r="F311" s="95">
        <v>-2776.1707700000002</v>
      </c>
    </row>
    <row r="312" spans="1:6">
      <c r="A312" s="99" t="s">
        <v>425</v>
      </c>
      <c r="B312" s="95">
        <v>-344.20416999999998</v>
      </c>
      <c r="C312" s="95">
        <v>-151.66329999999999</v>
      </c>
      <c r="D312" s="95">
        <v>0</v>
      </c>
      <c r="E312" s="95">
        <v>0</v>
      </c>
      <c r="F312" s="95">
        <v>-495.86746999999997</v>
      </c>
    </row>
    <row r="313" spans="1:6">
      <c r="A313" s="99" t="s">
        <v>426</v>
      </c>
      <c r="B313" s="95">
        <v>-1610.6707799999999</v>
      </c>
      <c r="C313" s="95">
        <v>0</v>
      </c>
      <c r="D313" s="95">
        <v>0</v>
      </c>
      <c r="E313" s="95">
        <v>0</v>
      </c>
      <c r="F313" s="95">
        <v>-1610.6707799999999</v>
      </c>
    </row>
    <row r="314" spans="1:6">
      <c r="A314" s="99" t="s">
        <v>427</v>
      </c>
      <c r="B314" s="95">
        <v>-775.18970999999999</v>
      </c>
      <c r="C314" s="95">
        <v>0</v>
      </c>
      <c r="D314" s="95">
        <v>0</v>
      </c>
      <c r="E314" s="95">
        <v>0</v>
      </c>
      <c r="F314" s="95">
        <v>-775.18970999999999</v>
      </c>
    </row>
    <row r="315" spans="1:6">
      <c r="A315" s="99" t="s">
        <v>428</v>
      </c>
      <c r="B315" s="95">
        <v>-12417.484759999999</v>
      </c>
      <c r="C315" s="95">
        <v>-1330.5882099999999</v>
      </c>
      <c r="D315" s="95">
        <v>0</v>
      </c>
      <c r="E315" s="95">
        <v>0</v>
      </c>
      <c r="F315" s="95">
        <v>-13748.072970000001</v>
      </c>
    </row>
    <row r="316" spans="1:6">
      <c r="A316" s="69" t="s">
        <v>973</v>
      </c>
      <c r="B316" s="57">
        <v>9691.2216099999987</v>
      </c>
      <c r="C316" s="57">
        <v>1556.1924199999999</v>
      </c>
      <c r="D316" s="57">
        <v>0</v>
      </c>
      <c r="E316" s="57">
        <v>0</v>
      </c>
      <c r="F316" s="57">
        <v>11247.41403</v>
      </c>
    </row>
    <row r="317" spans="1:6">
      <c r="A317" s="156" t="s">
        <v>429</v>
      </c>
      <c r="B317" s="95">
        <v>0.96602999999999994</v>
      </c>
      <c r="C317" s="95">
        <v>0</v>
      </c>
      <c r="D317" s="95">
        <v>0</v>
      </c>
      <c r="E317" s="95">
        <v>0</v>
      </c>
      <c r="F317" s="95">
        <v>0.96602999999999994</v>
      </c>
    </row>
    <row r="318" spans="1:6">
      <c r="A318" s="156" t="s">
        <v>430</v>
      </c>
      <c r="B318" s="95">
        <v>0.96602999999999994</v>
      </c>
      <c r="C318" s="95">
        <v>0</v>
      </c>
      <c r="D318" s="95">
        <v>0</v>
      </c>
      <c r="E318" s="95">
        <v>0</v>
      </c>
      <c r="F318" s="95">
        <v>0.96602999999999994</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1242</v>
      </c>
      <c r="B323" s="57">
        <v>9692.1876400000001</v>
      </c>
      <c r="C323" s="57">
        <v>1556.1924199999999</v>
      </c>
      <c r="D323" s="57">
        <v>0</v>
      </c>
      <c r="E323" s="57">
        <v>0</v>
      </c>
      <c r="F323" s="57">
        <v>11248.380060000001</v>
      </c>
    </row>
    <row r="324" spans="1:6">
      <c r="A324" s="99" t="s">
        <v>435</v>
      </c>
      <c r="B324" s="95">
        <v>0</v>
      </c>
      <c r="C324" s="95">
        <v>0</v>
      </c>
      <c r="D324" s="95">
        <v>0</v>
      </c>
      <c r="E324" s="95">
        <v>0</v>
      </c>
      <c r="F324" s="95">
        <v>0</v>
      </c>
    </row>
    <row r="325" spans="1:6">
      <c r="A325" s="69" t="s">
        <v>972</v>
      </c>
      <c r="B325" s="57">
        <v>9692.1876400000001</v>
      </c>
      <c r="C325" s="57">
        <v>1556.1924199999999</v>
      </c>
      <c r="D325" s="57">
        <v>0</v>
      </c>
      <c r="E325" s="57">
        <v>0</v>
      </c>
      <c r="F325" s="57">
        <v>11248.380060000001</v>
      </c>
    </row>
    <row r="326" spans="1:6">
      <c r="A326" s="156" t="s">
        <v>436</v>
      </c>
      <c r="B326" s="95">
        <v>249.9213</v>
      </c>
      <c r="C326" s="95">
        <v>4.18147</v>
      </c>
      <c r="D326" s="95">
        <v>0</v>
      </c>
      <c r="E326" s="95">
        <v>0</v>
      </c>
      <c r="F326" s="95">
        <v>254.10276999999999</v>
      </c>
    </row>
    <row r="327" spans="1:6">
      <c r="A327" s="155" t="s">
        <v>1243</v>
      </c>
      <c r="B327" s="57">
        <v>9942.1089400000001</v>
      </c>
      <c r="C327" s="57">
        <v>1560.3738899999998</v>
      </c>
      <c r="D327" s="57">
        <v>0</v>
      </c>
      <c r="E327" s="57">
        <v>0</v>
      </c>
      <c r="F327" s="57">
        <v>11502.482830000001</v>
      </c>
    </row>
    <row r="328" spans="1:6">
      <c r="A328" s="156" t="s">
        <v>437</v>
      </c>
      <c r="B328" s="95">
        <v>0</v>
      </c>
      <c r="C328" s="95">
        <v>0</v>
      </c>
      <c r="D328" s="95">
        <v>0</v>
      </c>
      <c r="E328" s="95">
        <v>0</v>
      </c>
      <c r="F328" s="95">
        <v>0</v>
      </c>
    </row>
    <row r="329" spans="1:6">
      <c r="A329" s="69" t="s">
        <v>971</v>
      </c>
      <c r="B329" s="57">
        <v>9942.1089400000001</v>
      </c>
      <c r="C329" s="57">
        <v>1560.3738899999998</v>
      </c>
      <c r="D329" s="57">
        <v>0</v>
      </c>
      <c r="E329" s="57">
        <v>0</v>
      </c>
      <c r="F329" s="57">
        <v>11502.482830000001</v>
      </c>
    </row>
    <row r="330" spans="1:6">
      <c r="A330" s="156" t="s">
        <v>438</v>
      </c>
      <c r="B330" s="95">
        <v>-255.666</v>
      </c>
      <c r="C330" s="95">
        <v>0</v>
      </c>
      <c r="D330" s="95">
        <v>0</v>
      </c>
      <c r="E330" s="95">
        <v>0</v>
      </c>
      <c r="F330" s="95">
        <v>-255.666</v>
      </c>
    </row>
    <row r="331" spans="1:6">
      <c r="A331" s="69" t="s">
        <v>970</v>
      </c>
      <c r="B331" s="158">
        <v>9686.442939999999</v>
      </c>
      <c r="C331" s="57">
        <v>1560.3738899999998</v>
      </c>
      <c r="D331" s="158">
        <v>0</v>
      </c>
      <c r="E331" s="158">
        <v>0</v>
      </c>
      <c r="F331" s="158">
        <v>11246.81683</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4" t="s">
        <v>444</v>
      </c>
      <c r="B1" s="734"/>
      <c r="C1" s="734"/>
      <c r="D1" s="734"/>
      <c r="E1" s="734"/>
    </row>
    <row r="2" spans="1:5" ht="18">
      <c r="A2" s="735" t="s">
        <v>520</v>
      </c>
      <c r="B2" s="735"/>
      <c r="C2" s="735"/>
      <c r="D2" s="735"/>
      <c r="E2" s="735"/>
    </row>
    <row r="3" spans="1:5" ht="18">
      <c r="A3" s="735" t="s">
        <v>1500</v>
      </c>
      <c r="B3" s="735"/>
      <c r="C3" s="735"/>
      <c r="D3" s="735"/>
      <c r="E3" s="735"/>
    </row>
    <row r="4" spans="1:5" ht="30" customHeight="1">
      <c r="A4" s="739" t="s">
        <v>512</v>
      </c>
      <c r="B4" s="739"/>
      <c r="C4" s="739"/>
      <c r="D4" s="739"/>
      <c r="E4" s="739"/>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2495789.9336100002</v>
      </c>
      <c r="C7" s="386">
        <v>1071422.95988</v>
      </c>
      <c r="D7" s="386">
        <v>346365.53622000001</v>
      </c>
      <c r="E7" s="386">
        <v>3913578.4297099998</v>
      </c>
    </row>
    <row r="8" spans="1:5">
      <c r="A8" s="187" t="s">
        <v>162</v>
      </c>
      <c r="B8" s="57">
        <v>147720.08426</v>
      </c>
      <c r="C8" s="57">
        <v>42440.83887</v>
      </c>
      <c r="D8" s="57">
        <v>27008.016239999997</v>
      </c>
      <c r="E8" s="57">
        <v>217168.93937000001</v>
      </c>
    </row>
    <row r="9" spans="1:5">
      <c r="A9" s="58" t="s">
        <v>163</v>
      </c>
      <c r="B9" s="95">
        <v>44145.051979999997</v>
      </c>
      <c r="C9" s="95">
        <v>22090.640210000001</v>
      </c>
      <c r="D9" s="95">
        <v>3061.6381499999998</v>
      </c>
      <c r="E9" s="95">
        <v>69297.33034</v>
      </c>
    </row>
    <row r="10" spans="1:5">
      <c r="A10" s="58" t="s">
        <v>164</v>
      </c>
      <c r="B10" s="95">
        <v>85105.454519999999</v>
      </c>
      <c r="C10" s="95">
        <v>16196.10601</v>
      </c>
      <c r="D10" s="95">
        <v>21053.066870000002</v>
      </c>
      <c r="E10" s="95">
        <v>122354.62740000001</v>
      </c>
    </row>
    <row r="11" spans="1:5">
      <c r="A11" s="58" t="s">
        <v>165</v>
      </c>
      <c r="B11" s="95">
        <v>18469.57776</v>
      </c>
      <c r="C11" s="95">
        <v>4154.0926499999996</v>
      </c>
      <c r="D11" s="95">
        <v>2893.31122</v>
      </c>
      <c r="E11" s="95">
        <v>25516.981629999998</v>
      </c>
    </row>
    <row r="12" spans="1:5">
      <c r="A12" s="58" t="s">
        <v>166</v>
      </c>
      <c r="B12" s="95">
        <v>0</v>
      </c>
      <c r="C12" s="95">
        <v>0</v>
      </c>
      <c r="D12" s="95">
        <v>0</v>
      </c>
      <c r="E12" s="95">
        <v>0</v>
      </c>
    </row>
    <row r="13" spans="1:5">
      <c r="A13" s="58" t="s">
        <v>167</v>
      </c>
      <c r="B13" s="95">
        <v>0</v>
      </c>
      <c r="C13" s="95">
        <v>0</v>
      </c>
      <c r="D13" s="95">
        <v>0</v>
      </c>
      <c r="E13" s="95">
        <v>0</v>
      </c>
    </row>
    <row r="14" spans="1:5">
      <c r="A14" s="58" t="s">
        <v>1491</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456720.23</v>
      </c>
      <c r="C17" s="57">
        <v>66617.26513</v>
      </c>
      <c r="D17" s="57">
        <v>34058.320460000003</v>
      </c>
      <c r="E17" s="57">
        <v>557395.81559000001</v>
      </c>
    </row>
    <row r="18" spans="1:5">
      <c r="A18" s="58" t="s">
        <v>172</v>
      </c>
      <c r="B18" s="95">
        <v>0</v>
      </c>
      <c r="C18" s="95">
        <v>0</v>
      </c>
      <c r="D18" s="95">
        <v>0</v>
      </c>
      <c r="E18" s="95">
        <v>0</v>
      </c>
    </row>
    <row r="19" spans="1:5">
      <c r="A19" s="58" t="s">
        <v>173</v>
      </c>
      <c r="B19" s="95">
        <v>309524.87836000003</v>
      </c>
      <c r="C19" s="95">
        <v>30880.42526</v>
      </c>
      <c r="D19" s="95">
        <v>26213.114219999999</v>
      </c>
      <c r="E19" s="95">
        <v>366618.41783999995</v>
      </c>
    </row>
    <row r="20" spans="1:5">
      <c r="A20" s="58" t="s">
        <v>174</v>
      </c>
      <c r="B20" s="95">
        <v>0</v>
      </c>
      <c r="C20" s="95">
        <v>0</v>
      </c>
      <c r="D20" s="95">
        <v>0</v>
      </c>
      <c r="E20" s="95">
        <v>0</v>
      </c>
    </row>
    <row r="21" spans="1:5">
      <c r="A21" s="58" t="s">
        <v>175</v>
      </c>
      <c r="B21" s="95">
        <v>0</v>
      </c>
      <c r="C21" s="95">
        <v>0</v>
      </c>
      <c r="D21" s="95">
        <v>0</v>
      </c>
      <c r="E21" s="95">
        <v>0</v>
      </c>
    </row>
    <row r="22" spans="1:5">
      <c r="A22" s="58" t="s">
        <v>220</v>
      </c>
      <c r="B22" s="95">
        <v>70410.431379999995</v>
      </c>
      <c r="C22" s="95">
        <v>6269.9710400000004</v>
      </c>
      <c r="D22" s="95">
        <v>0</v>
      </c>
      <c r="E22" s="95">
        <v>76680.402419999999</v>
      </c>
    </row>
    <row r="23" spans="1:5">
      <c r="A23" s="58" t="s">
        <v>177</v>
      </c>
      <c r="B23" s="95">
        <v>76784.920200000008</v>
      </c>
      <c r="C23" s="95">
        <v>29466.868829999999</v>
      </c>
      <c r="D23" s="95">
        <v>7204.7118</v>
      </c>
      <c r="E23" s="95">
        <v>113456.50083</v>
      </c>
    </row>
    <row r="24" spans="1:5">
      <c r="A24" s="58" t="s">
        <v>178</v>
      </c>
      <c r="B24" s="95">
        <v>5.9999999999999995E-5</v>
      </c>
      <c r="C24" s="95">
        <v>0</v>
      </c>
      <c r="D24" s="95">
        <v>640.49443999999994</v>
      </c>
      <c r="E24" s="95">
        <v>640.49450000000002</v>
      </c>
    </row>
    <row r="25" spans="1:5">
      <c r="A25" s="58" t="s">
        <v>179</v>
      </c>
      <c r="B25" s="95">
        <v>0</v>
      </c>
      <c r="C25" s="95">
        <v>0</v>
      </c>
      <c r="D25" s="95">
        <v>0</v>
      </c>
      <c r="E25" s="95">
        <v>0</v>
      </c>
    </row>
    <row r="26" spans="1:5">
      <c r="A26" s="187" t="s">
        <v>180</v>
      </c>
      <c r="B26" s="57">
        <v>1671259.9939600001</v>
      </c>
      <c r="C26" s="57">
        <v>818700.87695000006</v>
      </c>
      <c r="D26" s="57">
        <v>217440.64637999999</v>
      </c>
      <c r="E26" s="57">
        <v>2707401.5172899999</v>
      </c>
    </row>
    <row r="27" spans="1:5">
      <c r="A27" s="60" t="s">
        <v>181</v>
      </c>
      <c r="B27" s="95">
        <v>1622231.3548599998</v>
      </c>
      <c r="C27" s="95">
        <v>759487.74815</v>
      </c>
      <c r="D27" s="95">
        <v>222804.69433000003</v>
      </c>
      <c r="E27" s="95">
        <v>2604523.79734</v>
      </c>
    </row>
    <row r="28" spans="1:5">
      <c r="A28" s="58" t="s">
        <v>182</v>
      </c>
      <c r="B28" s="95">
        <v>1064259.70581</v>
      </c>
      <c r="C28" s="95">
        <v>428545.97662000003</v>
      </c>
      <c r="D28" s="95">
        <v>137320.04224000001</v>
      </c>
      <c r="E28" s="95">
        <v>1630125.7246700001</v>
      </c>
    </row>
    <row r="29" spans="1:5">
      <c r="A29" s="58" t="s">
        <v>183</v>
      </c>
      <c r="B29" s="95">
        <v>531308.70230999996</v>
      </c>
      <c r="C29" s="95">
        <v>322451.65850000002</v>
      </c>
      <c r="D29" s="95">
        <v>80108.196400000001</v>
      </c>
      <c r="E29" s="95">
        <v>933868.55721</v>
      </c>
    </row>
    <row r="30" spans="1:5">
      <c r="A30" s="58" t="s">
        <v>184</v>
      </c>
      <c r="B30" s="95">
        <v>26662.946739999999</v>
      </c>
      <c r="C30" s="95">
        <v>8490.1130299999986</v>
      </c>
      <c r="D30" s="95">
        <v>5376.4556900000007</v>
      </c>
      <c r="E30" s="95">
        <v>40529.515460000002</v>
      </c>
    </row>
    <row r="31" spans="1:5">
      <c r="A31" s="60" t="s">
        <v>185</v>
      </c>
      <c r="B31" s="95">
        <v>2172.9767099999999</v>
      </c>
      <c r="C31" s="95">
        <v>5183.3087999999998</v>
      </c>
      <c r="D31" s="95">
        <v>2526.7982499999998</v>
      </c>
      <c r="E31" s="95">
        <v>9883.0837599999995</v>
      </c>
    </row>
    <row r="32" spans="1:5">
      <c r="A32" s="58" t="s">
        <v>186</v>
      </c>
      <c r="B32" s="95">
        <v>2172.9767099999999</v>
      </c>
      <c r="C32" s="95">
        <v>178.80699999999999</v>
      </c>
      <c r="D32" s="95">
        <v>81.990710000000007</v>
      </c>
      <c r="E32" s="95">
        <v>2433.7744199999997</v>
      </c>
    </row>
    <row r="33" spans="1:5">
      <c r="A33" s="58" t="s">
        <v>187</v>
      </c>
      <c r="B33" s="95">
        <v>0</v>
      </c>
      <c r="C33" s="95">
        <v>4918.2496200000005</v>
      </c>
      <c r="D33" s="95">
        <v>2343.2193900000002</v>
      </c>
      <c r="E33" s="95">
        <v>7261.4690099999998</v>
      </c>
    </row>
    <row r="34" spans="1:5">
      <c r="A34" s="58" t="s">
        <v>188</v>
      </c>
      <c r="B34" s="95">
        <v>0</v>
      </c>
      <c r="C34" s="95">
        <v>86.252179999999996</v>
      </c>
      <c r="D34" s="95">
        <v>101.58815</v>
      </c>
      <c r="E34" s="95">
        <v>187.84032999999999</v>
      </c>
    </row>
    <row r="35" spans="1:5">
      <c r="A35" s="60" t="s">
        <v>189</v>
      </c>
      <c r="B35" s="95">
        <v>16514.791079999999</v>
      </c>
      <c r="C35" s="95">
        <v>13124.518039999999</v>
      </c>
      <c r="D35" s="95">
        <v>9050.4266400000015</v>
      </c>
      <c r="E35" s="95">
        <v>38689.735759999996</v>
      </c>
    </row>
    <row r="36" spans="1:5">
      <c r="A36" s="58" t="s">
        <v>190</v>
      </c>
      <c r="B36" s="95">
        <v>16422.087480000002</v>
      </c>
      <c r="C36" s="95">
        <v>12485.472039999999</v>
      </c>
      <c r="D36" s="95">
        <v>8746.8441500000008</v>
      </c>
      <c r="E36" s="95">
        <v>37654.40367</v>
      </c>
    </row>
    <row r="37" spans="1:5">
      <c r="A37" s="58" t="s">
        <v>191</v>
      </c>
      <c r="B37" s="95">
        <v>92.703600000000009</v>
      </c>
      <c r="C37" s="95">
        <v>624.54975000000002</v>
      </c>
      <c r="D37" s="95">
        <v>303.58249000000001</v>
      </c>
      <c r="E37" s="95">
        <v>1020.83584</v>
      </c>
    </row>
    <row r="38" spans="1:5">
      <c r="A38" s="58" t="s">
        <v>192</v>
      </c>
      <c r="B38" s="95">
        <v>0</v>
      </c>
      <c r="C38" s="95">
        <v>14.49625</v>
      </c>
      <c r="D38" s="95">
        <v>0</v>
      </c>
      <c r="E38" s="95">
        <v>14.49625</v>
      </c>
    </row>
    <row r="39" spans="1:5">
      <c r="A39" s="60" t="s">
        <v>193</v>
      </c>
      <c r="B39" s="95">
        <v>108956.54601999999</v>
      </c>
      <c r="C39" s="95">
        <v>67192.110459999996</v>
      </c>
      <c r="D39" s="95">
        <v>9304.7538100000002</v>
      </c>
      <c r="E39" s="95">
        <v>185453.41029</v>
      </c>
    </row>
    <row r="40" spans="1:5">
      <c r="A40" s="58" t="s">
        <v>194</v>
      </c>
      <c r="B40" s="95">
        <v>6181.2754100000002</v>
      </c>
      <c r="C40" s="95">
        <v>4514.6636600000002</v>
      </c>
      <c r="D40" s="95">
        <v>526.41548999999998</v>
      </c>
      <c r="E40" s="95">
        <v>11222.35456</v>
      </c>
    </row>
    <row r="41" spans="1:5">
      <c r="A41" s="58" t="s">
        <v>195</v>
      </c>
      <c r="B41" s="95">
        <v>48250.700830000002</v>
      </c>
      <c r="C41" s="95">
        <v>28505.277300000002</v>
      </c>
      <c r="D41" s="95">
        <v>442.6311</v>
      </c>
      <c r="E41" s="95">
        <v>77198.609230000002</v>
      </c>
    </row>
    <row r="42" spans="1:5">
      <c r="A42" s="58" t="s">
        <v>196</v>
      </c>
      <c r="B42" s="95">
        <v>18.726479999999999</v>
      </c>
      <c r="C42" s="95">
        <v>0</v>
      </c>
      <c r="D42" s="95">
        <v>0.27732999999999997</v>
      </c>
      <c r="E42" s="95">
        <v>19.003810000000001</v>
      </c>
    </row>
    <row r="43" spans="1:5">
      <c r="A43" s="58" t="s">
        <v>197</v>
      </c>
      <c r="B43" s="95">
        <v>0</v>
      </c>
      <c r="C43" s="95">
        <v>320.92197999999996</v>
      </c>
      <c r="D43" s="95">
        <v>12.96856</v>
      </c>
      <c r="E43" s="95">
        <v>333.89053999999999</v>
      </c>
    </row>
    <row r="44" spans="1:5">
      <c r="A44" s="58" t="s">
        <v>198</v>
      </c>
      <c r="B44" s="95">
        <v>0</v>
      </c>
      <c r="C44" s="95">
        <v>0</v>
      </c>
      <c r="D44" s="95">
        <v>0</v>
      </c>
      <c r="E44" s="95">
        <v>0</v>
      </c>
    </row>
    <row r="45" spans="1:5">
      <c r="A45" s="58" t="s">
        <v>199</v>
      </c>
      <c r="B45" s="95">
        <v>0</v>
      </c>
      <c r="C45" s="95">
        <v>41.948029999999996</v>
      </c>
      <c r="D45" s="95">
        <v>0</v>
      </c>
      <c r="E45" s="95">
        <v>41.948029999999996</v>
      </c>
    </row>
    <row r="46" spans="1:5">
      <c r="A46" s="58" t="s">
        <v>1196</v>
      </c>
      <c r="B46" s="95">
        <v>25154.994999999999</v>
      </c>
      <c r="C46" s="95">
        <v>12585.875619999999</v>
      </c>
      <c r="D46" s="95">
        <v>3128.6048799999999</v>
      </c>
      <c r="E46" s="95">
        <v>40869.4755</v>
      </c>
    </row>
    <row r="47" spans="1:5">
      <c r="A47" s="58" t="s">
        <v>1197</v>
      </c>
      <c r="B47" s="95">
        <v>29350.848300000001</v>
      </c>
      <c r="C47" s="95">
        <v>20914.291839999998</v>
      </c>
      <c r="D47" s="95">
        <v>5078.7081399999997</v>
      </c>
      <c r="E47" s="95">
        <v>55343.848279999998</v>
      </c>
    </row>
    <row r="48" spans="1:5">
      <c r="A48" s="58" t="s">
        <v>1202</v>
      </c>
      <c r="B48" s="95">
        <v>0</v>
      </c>
      <c r="C48" s="95">
        <v>17.216810000000002</v>
      </c>
      <c r="D48" s="95">
        <v>4.8763900000000007</v>
      </c>
      <c r="E48" s="95">
        <v>22.0932</v>
      </c>
    </row>
    <row r="49" spans="1:5">
      <c r="A49" s="58" t="s">
        <v>1203</v>
      </c>
      <c r="B49" s="95">
        <v>0</v>
      </c>
      <c r="C49" s="95">
        <v>256.26949000000002</v>
      </c>
      <c r="D49" s="95">
        <v>110.27191999999999</v>
      </c>
      <c r="E49" s="95">
        <v>366.54140999999998</v>
      </c>
    </row>
    <row r="50" spans="1:5">
      <c r="A50" s="58" t="s">
        <v>1221</v>
      </c>
      <c r="B50" s="95">
        <v>0</v>
      </c>
      <c r="C50" s="95">
        <v>0</v>
      </c>
      <c r="D50" s="95">
        <v>0</v>
      </c>
      <c r="E50" s="95">
        <v>0</v>
      </c>
    </row>
    <row r="51" spans="1:5">
      <c r="A51" s="58" t="s">
        <v>1241</v>
      </c>
      <c r="B51" s="95">
        <v>0</v>
      </c>
      <c r="C51" s="95">
        <v>35.64573</v>
      </c>
      <c r="D51" s="95">
        <v>0</v>
      </c>
      <c r="E51" s="95">
        <v>35.64573</v>
      </c>
    </row>
    <row r="52" spans="1:5">
      <c r="A52" s="60" t="s">
        <v>200</v>
      </c>
      <c r="B52" s="95">
        <v>-78615.674709999992</v>
      </c>
      <c r="C52" s="95">
        <v>-26286.808499999999</v>
      </c>
      <c r="D52" s="95">
        <v>-26246.02665</v>
      </c>
      <c r="E52" s="95">
        <v>-131148.50985999999</v>
      </c>
    </row>
    <row r="53" spans="1:5">
      <c r="A53" s="61" t="s">
        <v>1275</v>
      </c>
      <c r="B53" s="95">
        <v>-2169.39984</v>
      </c>
      <c r="C53" s="95">
        <v>-1914.0650800000001</v>
      </c>
      <c r="D53" s="95">
        <v>-271.94246000000004</v>
      </c>
      <c r="E53" s="95">
        <v>-4355.4073799999996</v>
      </c>
    </row>
    <row r="54" spans="1:5">
      <c r="A54" s="645" t="s">
        <v>1302</v>
      </c>
      <c r="B54" s="95">
        <v>-1235.6163799999999</v>
      </c>
      <c r="C54" s="95">
        <v>-1641.9498500000002</v>
      </c>
      <c r="D54" s="95">
        <v>-2749.8044900000004</v>
      </c>
      <c r="E54" s="95">
        <v>-5627.3707199999999</v>
      </c>
    </row>
    <row r="55" spans="1:5">
      <c r="A55" s="58" t="s">
        <v>1276</v>
      </c>
      <c r="B55" s="95">
        <v>-58.172319999999999</v>
      </c>
      <c r="C55" s="95">
        <v>-16.402979999999999</v>
      </c>
      <c r="D55" s="95">
        <v>-16.144959999999998</v>
      </c>
      <c r="E55" s="95">
        <v>-90.720259999999996</v>
      </c>
    </row>
    <row r="56" spans="1:5">
      <c r="A56" s="645" t="s">
        <v>1303</v>
      </c>
      <c r="B56" s="95">
        <v>0</v>
      </c>
      <c r="C56" s="95">
        <v>-299.36838</v>
      </c>
      <c r="D56" s="95">
        <v>-182.35266000000001</v>
      </c>
      <c r="E56" s="95">
        <v>-481.72103999999996</v>
      </c>
    </row>
    <row r="57" spans="1:5">
      <c r="A57" s="58" t="s">
        <v>1277</v>
      </c>
      <c r="B57" s="638">
        <v>-53660.664079999995</v>
      </c>
      <c r="C57" s="638">
        <v>-13165.32849</v>
      </c>
      <c r="D57" s="638">
        <v>-15915.561230000001</v>
      </c>
      <c r="E57" s="638">
        <v>-82741.553799999994</v>
      </c>
    </row>
    <row r="58" spans="1:5">
      <c r="A58" s="58" t="s">
        <v>201</v>
      </c>
      <c r="B58" s="638">
        <v>-8514.5021099999994</v>
      </c>
      <c r="C58" s="638">
        <v>-6198.2083899999998</v>
      </c>
      <c r="D58" s="638">
        <v>-5527.6027400000003</v>
      </c>
      <c r="E58" s="638">
        <v>-20240.313239999999</v>
      </c>
    </row>
    <row r="59" spans="1:5">
      <c r="A59" s="61" t="s">
        <v>202</v>
      </c>
      <c r="B59" s="638">
        <v>-12860.284519999999</v>
      </c>
      <c r="C59" s="638">
        <v>-2964.1739400000001</v>
      </c>
      <c r="D59" s="638">
        <v>-1167.521</v>
      </c>
      <c r="E59" s="638">
        <v>-16991.979460000002</v>
      </c>
    </row>
    <row r="60" spans="1:5">
      <c r="A60" s="645" t="s">
        <v>203</v>
      </c>
      <c r="B60" s="638">
        <v>-70.683660000000003</v>
      </c>
      <c r="C60" s="638">
        <v>0</v>
      </c>
      <c r="D60" s="638">
        <v>0</v>
      </c>
      <c r="E60" s="638">
        <v>-70.683660000000003</v>
      </c>
    </row>
    <row r="61" spans="1:5">
      <c r="A61" s="58" t="s">
        <v>204</v>
      </c>
      <c r="B61" s="638">
        <v>-46.351800000000004</v>
      </c>
      <c r="C61" s="638">
        <v>-65.416519999999991</v>
      </c>
      <c r="D61" s="638">
        <v>-151.79123999999999</v>
      </c>
      <c r="E61" s="638">
        <v>-263.55955999999998</v>
      </c>
    </row>
    <row r="62" spans="1:5">
      <c r="A62" s="58" t="s">
        <v>205</v>
      </c>
      <c r="B62" s="95">
        <v>0</v>
      </c>
      <c r="C62" s="95">
        <v>0</v>
      </c>
      <c r="D62" s="95">
        <v>0</v>
      </c>
      <c r="E62" s="95">
        <v>0</v>
      </c>
    </row>
    <row r="63" spans="1:5">
      <c r="A63" s="58" t="s">
        <v>1005</v>
      </c>
      <c r="B63" s="95">
        <v>0</v>
      </c>
      <c r="C63" s="95">
        <v>0</v>
      </c>
      <c r="D63" s="95">
        <v>-12.334569999999999</v>
      </c>
      <c r="E63" s="95">
        <v>-12.334569999999999</v>
      </c>
    </row>
    <row r="64" spans="1:5">
      <c r="A64" s="58" t="s">
        <v>1006</v>
      </c>
      <c r="B64" s="95">
        <v>0</v>
      </c>
      <c r="C64" s="95">
        <v>0</v>
      </c>
      <c r="D64" s="95">
        <v>-188.72979999999998</v>
      </c>
      <c r="E64" s="95">
        <v>-188.72979999999998</v>
      </c>
    </row>
    <row r="65" spans="1:5">
      <c r="A65" s="61" t="s">
        <v>1204</v>
      </c>
      <c r="B65" s="95">
        <v>0</v>
      </c>
      <c r="C65" s="95">
        <v>-1.4777199999999999</v>
      </c>
      <c r="D65" s="95">
        <v>-6.1614399999999998</v>
      </c>
      <c r="E65" s="95">
        <v>-7.6391599999999995</v>
      </c>
    </row>
    <row r="66" spans="1:5">
      <c r="A66" s="58" t="s">
        <v>1205</v>
      </c>
      <c r="B66" s="95">
        <v>0</v>
      </c>
      <c r="C66" s="95">
        <v>-6.1486400000000003</v>
      </c>
      <c r="D66" s="95">
        <v>-14.965729999999999</v>
      </c>
      <c r="E66" s="95">
        <v>-21.114369999999997</v>
      </c>
    </row>
    <row r="67" spans="1:5">
      <c r="A67" s="58" t="s">
        <v>1206</v>
      </c>
      <c r="B67" s="95">
        <v>0</v>
      </c>
      <c r="C67" s="95">
        <v>-11.850680000000001</v>
      </c>
      <c r="D67" s="95">
        <v>-41.114330000000002</v>
      </c>
      <c r="E67" s="95">
        <v>-52.965009999999999</v>
      </c>
    </row>
    <row r="68" spans="1:5">
      <c r="A68" s="58" t="s">
        <v>1207</v>
      </c>
      <c r="B68" s="95">
        <v>0</v>
      </c>
      <c r="C68" s="95">
        <v>-2.4178299999999999</v>
      </c>
      <c r="D68" s="95">
        <v>0</v>
      </c>
      <c r="E68" s="95">
        <v>-2.4178299999999999</v>
      </c>
    </row>
    <row r="69" spans="1:5">
      <c r="A69" s="187" t="s">
        <v>206</v>
      </c>
      <c r="B69" s="57">
        <v>5750.6690799999997</v>
      </c>
      <c r="C69" s="57">
        <v>22840.001649999998</v>
      </c>
      <c r="D69" s="57">
        <v>2261.7801400000003</v>
      </c>
      <c r="E69" s="57">
        <v>30852.450870000001</v>
      </c>
    </row>
    <row r="70" spans="1:5">
      <c r="A70" s="58" t="s">
        <v>207</v>
      </c>
      <c r="B70" s="95">
        <v>0</v>
      </c>
      <c r="C70" s="95">
        <v>0</v>
      </c>
      <c r="D70" s="95">
        <v>0</v>
      </c>
      <c r="E70" s="95">
        <v>0</v>
      </c>
    </row>
    <row r="71" spans="1:5">
      <c r="A71" s="61" t="s">
        <v>208</v>
      </c>
      <c r="B71" s="95">
        <v>3692.3549199999998</v>
      </c>
      <c r="C71" s="95">
        <v>17041.230190000002</v>
      </c>
      <c r="D71" s="95">
        <v>948.41743000000008</v>
      </c>
      <c r="E71" s="95">
        <v>21682.002539999998</v>
      </c>
    </row>
    <row r="72" spans="1:5">
      <c r="A72" s="58" t="s">
        <v>209</v>
      </c>
      <c r="B72" s="95">
        <v>2252.8245499999998</v>
      </c>
      <c r="C72" s="95">
        <v>7107.7624800000003</v>
      </c>
      <c r="D72" s="95">
        <v>1360.16722</v>
      </c>
      <c r="E72" s="95">
        <v>10720.75425</v>
      </c>
    </row>
    <row r="73" spans="1:5">
      <c r="A73" s="58" t="s">
        <v>210</v>
      </c>
      <c r="B73" s="95">
        <v>0</v>
      </c>
      <c r="C73" s="95">
        <v>0</v>
      </c>
      <c r="D73" s="95">
        <v>0</v>
      </c>
      <c r="E73" s="95">
        <v>0</v>
      </c>
    </row>
    <row r="74" spans="1:5">
      <c r="A74" s="58" t="s">
        <v>211</v>
      </c>
      <c r="B74" s="95">
        <v>-194.51039</v>
      </c>
      <c r="C74" s="95">
        <v>-1308.9910199999999</v>
      </c>
      <c r="D74" s="95">
        <v>-46.804510000000001</v>
      </c>
      <c r="E74" s="95">
        <v>-1550.30592</v>
      </c>
    </row>
    <row r="75" spans="1:5">
      <c r="A75" s="187" t="s">
        <v>212</v>
      </c>
      <c r="B75" s="57">
        <v>746.63227000000006</v>
      </c>
      <c r="C75" s="57">
        <v>2182.2237300000002</v>
      </c>
      <c r="D75" s="57">
        <v>202.57717000000002</v>
      </c>
      <c r="E75" s="57">
        <v>3131.4331699999998</v>
      </c>
    </row>
    <row r="76" spans="1:5">
      <c r="A76" s="58" t="s">
        <v>213</v>
      </c>
      <c r="B76" s="95">
        <v>3448.06086</v>
      </c>
      <c r="C76" s="95">
        <v>283.67016999999998</v>
      </c>
      <c r="D76" s="95">
        <v>342.64240999999998</v>
      </c>
      <c r="E76" s="95">
        <v>4074.3734399999998</v>
      </c>
    </row>
    <row r="77" spans="1:5">
      <c r="A77" s="58" t="s">
        <v>214</v>
      </c>
      <c r="B77" s="95">
        <v>10367.344999999999</v>
      </c>
      <c r="C77" s="95">
        <v>3223.1553799999997</v>
      </c>
      <c r="D77" s="95">
        <v>460.37338</v>
      </c>
      <c r="E77" s="95">
        <v>14050.87376</v>
      </c>
    </row>
    <row r="78" spans="1:5">
      <c r="A78" s="58" t="s">
        <v>215</v>
      </c>
      <c r="B78" s="95">
        <v>0</v>
      </c>
      <c r="C78" s="95">
        <v>203.74936</v>
      </c>
      <c r="D78" s="95">
        <v>1008.60555</v>
      </c>
      <c r="E78" s="95">
        <v>1212.35491</v>
      </c>
    </row>
    <row r="79" spans="1:5">
      <c r="A79" s="58" t="s">
        <v>216</v>
      </c>
      <c r="B79" s="95">
        <v>0</v>
      </c>
      <c r="C79" s="95">
        <v>7.2374999999999998</v>
      </c>
      <c r="D79" s="95">
        <v>5.7024999999999997</v>
      </c>
      <c r="E79" s="95">
        <v>12.94</v>
      </c>
    </row>
    <row r="80" spans="1:5">
      <c r="A80" s="58" t="s">
        <v>217</v>
      </c>
      <c r="B80" s="95">
        <v>-13068.773590000001</v>
      </c>
      <c r="C80" s="95">
        <v>-1535.5886799999998</v>
      </c>
      <c r="D80" s="95">
        <v>-1614.74667</v>
      </c>
      <c r="E80" s="95">
        <v>-16219.10894</v>
      </c>
    </row>
    <row r="81" spans="1:5">
      <c r="A81" s="187" t="s">
        <v>218</v>
      </c>
      <c r="B81" s="57">
        <v>186023.16874000002</v>
      </c>
      <c r="C81" s="57">
        <v>96924.657640000005</v>
      </c>
      <c r="D81" s="57">
        <v>63121.980380000001</v>
      </c>
      <c r="E81" s="57">
        <v>346069.80676000001</v>
      </c>
    </row>
    <row r="82" spans="1:5">
      <c r="A82" s="58" t="s">
        <v>172</v>
      </c>
      <c r="B82" s="95">
        <v>0</v>
      </c>
      <c r="C82" s="95">
        <v>0</v>
      </c>
      <c r="D82" s="95">
        <v>0</v>
      </c>
      <c r="E82" s="95">
        <v>0</v>
      </c>
    </row>
    <row r="83" spans="1:5">
      <c r="A83" s="58" t="s">
        <v>173</v>
      </c>
      <c r="B83" s="95">
        <v>0</v>
      </c>
      <c r="C83" s="95">
        <v>25837.06</v>
      </c>
      <c r="D83" s="95">
        <v>46074</v>
      </c>
      <c r="E83" s="95">
        <v>71911.06</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70671.944400000008</v>
      </c>
      <c r="D88" s="95">
        <v>15896.89544</v>
      </c>
      <c r="E88" s="95">
        <v>272421.636</v>
      </c>
    </row>
    <row r="89" spans="1:5">
      <c r="A89" s="58" t="s">
        <v>221</v>
      </c>
      <c r="B89" s="95">
        <v>0</v>
      </c>
      <c r="C89" s="95">
        <v>293.85924</v>
      </c>
      <c r="D89" s="95">
        <v>1121.49793</v>
      </c>
      <c r="E89" s="95">
        <v>1415.35717</v>
      </c>
    </row>
    <row r="90" spans="1:5">
      <c r="A90" s="58" t="s">
        <v>222</v>
      </c>
      <c r="B90" s="95">
        <v>-275.08600000000001</v>
      </c>
      <c r="C90" s="95">
        <v>-140.8972</v>
      </c>
      <c r="D90" s="95">
        <v>-34.31418</v>
      </c>
      <c r="E90" s="95">
        <v>-450.29738000000003</v>
      </c>
    </row>
    <row r="91" spans="1:5">
      <c r="A91" s="187" t="s">
        <v>223</v>
      </c>
      <c r="B91" s="57">
        <v>26488.98977</v>
      </c>
      <c r="C91" s="57">
        <v>18920.407589999999</v>
      </c>
      <c r="D91" s="57">
        <v>1496.37247</v>
      </c>
      <c r="E91" s="57">
        <v>46905.769829999997</v>
      </c>
    </row>
    <row r="92" spans="1:5">
      <c r="A92" s="58" t="s">
        <v>224</v>
      </c>
      <c r="B92" s="95">
        <v>9230.7172100000007</v>
      </c>
      <c r="C92" s="95">
        <v>1501.6609599999999</v>
      </c>
      <c r="D92" s="95">
        <v>98.908259999999999</v>
      </c>
      <c r="E92" s="95">
        <v>10831.28643</v>
      </c>
    </row>
    <row r="93" spans="1:5">
      <c r="A93" s="58" t="s">
        <v>225</v>
      </c>
      <c r="B93" s="95">
        <v>14862.024640000001</v>
      </c>
      <c r="C93" s="95">
        <v>11189.595429999999</v>
      </c>
      <c r="D93" s="95">
        <v>989.83372999999995</v>
      </c>
      <c r="E93" s="95">
        <v>27041.453799999999</v>
      </c>
    </row>
    <row r="94" spans="1:5">
      <c r="A94" s="58" t="s">
        <v>226</v>
      </c>
      <c r="B94" s="95">
        <v>872.28876000000002</v>
      </c>
      <c r="C94" s="95">
        <v>2736.5500899999997</v>
      </c>
      <c r="D94" s="95">
        <v>91.221969999999999</v>
      </c>
      <c r="E94" s="95">
        <v>3700.0608199999997</v>
      </c>
    </row>
    <row r="95" spans="1:5">
      <c r="A95" s="58" t="s">
        <v>227</v>
      </c>
      <c r="B95" s="95">
        <v>365.53356000000002</v>
      </c>
      <c r="C95" s="95">
        <v>723.01297999999997</v>
      </c>
      <c r="D95" s="95">
        <v>52.545319999999997</v>
      </c>
      <c r="E95" s="95">
        <v>1141.09186</v>
      </c>
    </row>
    <row r="96" spans="1:5">
      <c r="A96" s="58" t="s">
        <v>228</v>
      </c>
      <c r="B96" s="95">
        <v>490.90091999999999</v>
      </c>
      <c r="C96" s="95">
        <v>2436.5163199999997</v>
      </c>
      <c r="D96" s="95">
        <v>263.86318999999997</v>
      </c>
      <c r="E96" s="95">
        <v>3191.2804300000003</v>
      </c>
    </row>
    <row r="97" spans="1:5">
      <c r="A97" s="58" t="s">
        <v>229</v>
      </c>
      <c r="B97" s="95">
        <v>1E-3</v>
      </c>
      <c r="C97" s="95">
        <v>95.96669</v>
      </c>
      <c r="D97" s="95">
        <v>0</v>
      </c>
      <c r="E97" s="95">
        <v>95.967690000000005</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1080.16553</v>
      </c>
      <c r="C101" s="57">
        <v>2796.6883199999997</v>
      </c>
      <c r="D101" s="57">
        <v>775.84298000000001</v>
      </c>
      <c r="E101" s="57">
        <v>4652.6968299999999</v>
      </c>
    </row>
    <row r="102" spans="1:5">
      <c r="A102" s="58" t="s">
        <v>234</v>
      </c>
      <c r="B102" s="95">
        <v>86.630380000000002</v>
      </c>
      <c r="C102" s="95">
        <v>447.64519999999999</v>
      </c>
      <c r="D102" s="95">
        <v>0</v>
      </c>
      <c r="E102" s="95">
        <v>534.27557999999999</v>
      </c>
    </row>
    <row r="103" spans="1:5">
      <c r="A103" s="58" t="s">
        <v>235</v>
      </c>
      <c r="B103" s="95">
        <v>0</v>
      </c>
      <c r="C103" s="95">
        <v>1555.87634</v>
      </c>
      <c r="D103" s="95">
        <v>0</v>
      </c>
      <c r="E103" s="95">
        <v>1555.87634</v>
      </c>
    </row>
    <row r="104" spans="1:5">
      <c r="A104" s="58" t="s">
        <v>236</v>
      </c>
      <c r="B104" s="95">
        <v>33.799999999999997</v>
      </c>
      <c r="C104" s="95">
        <v>0</v>
      </c>
      <c r="D104" s="95">
        <v>297.32196999999996</v>
      </c>
      <c r="E104" s="95">
        <v>331.12196999999998</v>
      </c>
    </row>
    <row r="105" spans="1:5">
      <c r="A105" s="58" t="s">
        <v>237</v>
      </c>
      <c r="B105" s="95">
        <v>959.73514999999998</v>
      </c>
      <c r="C105" s="95">
        <v>793.16678000000002</v>
      </c>
      <c r="D105" s="95">
        <v>478.52100999999999</v>
      </c>
      <c r="E105" s="95">
        <v>2231.4229399999999</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1778878.28984</v>
      </c>
      <c r="C114" s="57">
        <v>969876.70267999999</v>
      </c>
      <c r="D114" s="57">
        <v>173061.09174999999</v>
      </c>
      <c r="E114" s="57">
        <v>2921816.08427</v>
      </c>
    </row>
    <row r="115" spans="1:5">
      <c r="A115" s="177" t="s">
        <v>247</v>
      </c>
      <c r="B115" s="57">
        <v>1527624.7452</v>
      </c>
      <c r="C115" s="57">
        <v>777647.33657000004</v>
      </c>
      <c r="D115" s="57">
        <v>160217.09409</v>
      </c>
      <c r="E115" s="57">
        <v>2465489.1758600003</v>
      </c>
    </row>
    <row r="116" spans="1:5">
      <c r="A116" s="64" t="s">
        <v>248</v>
      </c>
      <c r="B116" s="95">
        <v>247.44420000000002</v>
      </c>
      <c r="C116" s="95">
        <v>49.484809999999996</v>
      </c>
      <c r="D116" s="95">
        <v>0</v>
      </c>
      <c r="E116" s="95">
        <v>296.92901000000001</v>
      </c>
    </row>
    <row r="117" spans="1:5">
      <c r="A117" s="64" t="s">
        <v>249</v>
      </c>
      <c r="B117" s="95">
        <v>0</v>
      </c>
      <c r="C117" s="95">
        <v>0</v>
      </c>
      <c r="D117" s="95">
        <v>0</v>
      </c>
      <c r="E117" s="95">
        <v>0</v>
      </c>
    </row>
    <row r="118" spans="1:5">
      <c r="A118" s="64" t="s">
        <v>250</v>
      </c>
      <c r="B118" s="95">
        <v>247.44420000000002</v>
      </c>
      <c r="C118" s="95">
        <v>49.484809999999996</v>
      </c>
      <c r="D118" s="95">
        <v>0</v>
      </c>
      <c r="E118" s="95">
        <v>296.92901000000001</v>
      </c>
    </row>
    <row r="119" spans="1:5">
      <c r="A119" s="64" t="s">
        <v>251</v>
      </c>
      <c r="B119" s="95">
        <v>1361756.85677</v>
      </c>
      <c r="C119" s="95">
        <v>398313.79572000005</v>
      </c>
      <c r="D119" s="95">
        <v>137983.21455</v>
      </c>
      <c r="E119" s="95">
        <v>1898053.8670399999</v>
      </c>
    </row>
    <row r="120" spans="1:5">
      <c r="A120" s="65" t="s">
        <v>252</v>
      </c>
      <c r="B120" s="95">
        <v>148949.3266</v>
      </c>
      <c r="C120" s="95">
        <v>357075.24741000001</v>
      </c>
      <c r="D120" s="95">
        <v>21621.304789999998</v>
      </c>
      <c r="E120" s="95">
        <v>527645.87880000006</v>
      </c>
    </row>
    <row r="121" spans="1:5">
      <c r="A121" s="99" t="s">
        <v>253</v>
      </c>
      <c r="B121" s="95">
        <v>28432.736069999999</v>
      </c>
      <c r="C121" s="95">
        <v>7699.8220099999999</v>
      </c>
      <c r="D121" s="95">
        <v>2450.7104300000001</v>
      </c>
      <c r="E121" s="95">
        <v>38583.268509999994</v>
      </c>
    </row>
    <row r="122" spans="1:5">
      <c r="A122" s="99" t="s">
        <v>254</v>
      </c>
      <c r="B122" s="95">
        <v>6996.8338400000002</v>
      </c>
      <c r="C122" s="95">
        <v>71.352710000000002</v>
      </c>
      <c r="D122" s="95">
        <v>0</v>
      </c>
      <c r="E122" s="95">
        <v>7068.1865499999994</v>
      </c>
    </row>
    <row r="123" spans="1:5">
      <c r="A123" s="99" t="s">
        <v>255</v>
      </c>
      <c r="B123" s="95">
        <v>6988.3681900000001</v>
      </c>
      <c r="C123" s="95">
        <v>71.965460000000007</v>
      </c>
      <c r="D123" s="95">
        <v>1278.6367600000001</v>
      </c>
      <c r="E123" s="95">
        <v>8338.9704099999999</v>
      </c>
    </row>
    <row r="124" spans="1:5">
      <c r="A124" s="99" t="s">
        <v>256</v>
      </c>
      <c r="B124" s="95">
        <v>18066.980039999999</v>
      </c>
      <c r="C124" s="95">
        <v>4605.89516</v>
      </c>
      <c r="D124" s="95">
        <v>2622.4380899999996</v>
      </c>
      <c r="E124" s="95">
        <v>25295.313289999998</v>
      </c>
    </row>
    <row r="125" spans="1:5">
      <c r="A125" s="99" t="s">
        <v>257</v>
      </c>
      <c r="B125" s="95">
        <v>39207.685890000001</v>
      </c>
      <c r="C125" s="95">
        <v>5784.5703099999992</v>
      </c>
      <c r="D125" s="95">
        <v>607.4359300000001</v>
      </c>
      <c r="E125" s="95">
        <v>45599.692130000003</v>
      </c>
    </row>
    <row r="126" spans="1:5">
      <c r="A126" s="99" t="s">
        <v>258</v>
      </c>
      <c r="B126" s="95">
        <v>37340.20435</v>
      </c>
      <c r="C126" s="95">
        <v>272768.36907000002</v>
      </c>
      <c r="D126" s="95">
        <v>14662.08358</v>
      </c>
      <c r="E126" s="95">
        <v>324770.65700000001</v>
      </c>
    </row>
    <row r="127" spans="1:5">
      <c r="A127" s="156" t="s">
        <v>1492</v>
      </c>
      <c r="B127" s="95">
        <v>3118.67121</v>
      </c>
      <c r="C127" s="95">
        <v>47190.11032</v>
      </c>
      <c r="D127" s="95">
        <v>0</v>
      </c>
      <c r="E127" s="95">
        <v>50308.78153</v>
      </c>
    </row>
    <row r="128" spans="1:5">
      <c r="A128" s="156" t="s">
        <v>1493</v>
      </c>
      <c r="B128" s="95">
        <v>8797.8470099999995</v>
      </c>
      <c r="C128" s="95">
        <v>18883.162370000002</v>
      </c>
      <c r="D128" s="95">
        <v>0</v>
      </c>
      <c r="E128" s="95">
        <v>27681.00938</v>
      </c>
    </row>
    <row r="129" spans="1:5">
      <c r="A129" s="64" t="s">
        <v>261</v>
      </c>
      <c r="B129" s="95">
        <v>15485.138710000001</v>
      </c>
      <c r="C129" s="95">
        <v>15798.80521</v>
      </c>
      <c r="D129" s="95">
        <v>376.20171999999997</v>
      </c>
      <c r="E129" s="95">
        <v>31660.145639999999</v>
      </c>
    </row>
    <row r="130" spans="1:5">
      <c r="A130" s="64" t="s">
        <v>262</v>
      </c>
      <c r="B130" s="95">
        <v>0</v>
      </c>
      <c r="C130" s="95">
        <v>0</v>
      </c>
      <c r="D130" s="95">
        <v>0</v>
      </c>
      <c r="E130" s="95">
        <v>0</v>
      </c>
    </row>
    <row r="131" spans="1:5">
      <c r="A131" s="64" t="s">
        <v>263</v>
      </c>
      <c r="B131" s="95">
        <v>1185.97892</v>
      </c>
      <c r="C131" s="95">
        <v>6410.00342</v>
      </c>
      <c r="D131" s="95">
        <v>236.37303</v>
      </c>
      <c r="E131" s="95">
        <v>7832.3553700000002</v>
      </c>
    </row>
    <row r="132" spans="1:5">
      <c r="A132" s="177" t="s">
        <v>264</v>
      </c>
      <c r="B132" s="57">
        <v>303.89148999999998</v>
      </c>
      <c r="C132" s="57">
        <v>56.56982</v>
      </c>
      <c r="D132" s="57">
        <v>0</v>
      </c>
      <c r="E132" s="57">
        <v>360.46131000000003</v>
      </c>
    </row>
    <row r="133" spans="1:5">
      <c r="A133" s="177" t="s">
        <v>455</v>
      </c>
      <c r="B133" s="57">
        <v>7.6240200000000007</v>
      </c>
      <c r="C133" s="57">
        <v>39.881070000000001</v>
      </c>
      <c r="D133" s="57">
        <v>11.43486</v>
      </c>
      <c r="E133" s="57">
        <v>58.939949999999996</v>
      </c>
    </row>
    <row r="134" spans="1:5">
      <c r="A134" s="64" t="s">
        <v>456</v>
      </c>
      <c r="B134" s="95">
        <v>0</v>
      </c>
      <c r="C134" s="95">
        <v>0</v>
      </c>
      <c r="D134" s="95">
        <v>0</v>
      </c>
      <c r="E134" s="95">
        <v>0</v>
      </c>
    </row>
    <row r="135" spans="1:5">
      <c r="A135" s="64" t="s">
        <v>457</v>
      </c>
      <c r="B135" s="95">
        <v>7.6240200000000007</v>
      </c>
      <c r="C135" s="95">
        <v>39.881070000000001</v>
      </c>
      <c r="D135" s="95">
        <v>11.43486</v>
      </c>
      <c r="E135" s="95">
        <v>58.939949999999996</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112003.7458</v>
      </c>
      <c r="C140" s="57">
        <v>175253.37505</v>
      </c>
      <c r="D140" s="57">
        <v>576.25</v>
      </c>
      <c r="E140" s="57">
        <v>287833.37085000001</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1494</v>
      </c>
      <c r="B145" s="95">
        <v>3.7458</v>
      </c>
      <c r="C145" s="95">
        <v>109079.85279999999</v>
      </c>
      <c r="D145" s="95">
        <v>566.74218000000008</v>
      </c>
      <c r="E145" s="95">
        <v>109650.34078</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1183.52225</v>
      </c>
      <c r="D148" s="95">
        <v>9.5078199999999988</v>
      </c>
      <c r="E148" s="95">
        <v>1193.03007</v>
      </c>
    </row>
    <row r="149" spans="1:5">
      <c r="A149" s="177" t="s">
        <v>274</v>
      </c>
      <c r="B149" s="57">
        <v>74168.023610000004</v>
      </c>
      <c r="C149" s="57">
        <v>11805.079949999999</v>
      </c>
      <c r="D149" s="57">
        <v>7988.4326100000008</v>
      </c>
      <c r="E149" s="57">
        <v>93961.536170000007</v>
      </c>
    </row>
    <row r="150" spans="1:5">
      <c r="A150" s="64" t="s">
        <v>207</v>
      </c>
      <c r="B150" s="95">
        <v>101.65044</v>
      </c>
      <c r="C150" s="95">
        <v>0</v>
      </c>
      <c r="D150" s="95">
        <v>0</v>
      </c>
      <c r="E150" s="95">
        <v>101.65044</v>
      </c>
    </row>
    <row r="151" spans="1:5">
      <c r="A151" s="64" t="s">
        <v>209</v>
      </c>
      <c r="B151" s="95">
        <v>42457.191579999999</v>
      </c>
      <c r="C151" s="95">
        <v>6764.2561500000002</v>
      </c>
      <c r="D151" s="95">
        <v>5991.7226200000005</v>
      </c>
      <c r="E151" s="95">
        <v>55213.17035</v>
      </c>
    </row>
    <row r="152" spans="1:5">
      <c r="A152" s="64" t="s">
        <v>275</v>
      </c>
      <c r="B152" s="95">
        <v>31485.440699999999</v>
      </c>
      <c r="C152" s="95">
        <v>4931.4909900000002</v>
      </c>
      <c r="D152" s="95">
        <v>1996.7099900000001</v>
      </c>
      <c r="E152" s="95">
        <v>38413.641680000001</v>
      </c>
    </row>
    <row r="153" spans="1:5">
      <c r="A153" s="64" t="s">
        <v>236</v>
      </c>
      <c r="B153" s="95">
        <v>123.74088999999999</v>
      </c>
      <c r="C153" s="95">
        <v>109.33280999999999</v>
      </c>
      <c r="D153" s="95">
        <v>0</v>
      </c>
      <c r="E153" s="95">
        <v>233.0737</v>
      </c>
    </row>
    <row r="154" spans="1:5">
      <c r="A154" s="64" t="s">
        <v>276</v>
      </c>
      <c r="B154" s="95">
        <v>0</v>
      </c>
      <c r="C154" s="95">
        <v>0</v>
      </c>
      <c r="D154" s="95">
        <v>0</v>
      </c>
      <c r="E154" s="95">
        <v>0</v>
      </c>
    </row>
    <row r="155" spans="1:5">
      <c r="A155" s="177" t="s">
        <v>277</v>
      </c>
      <c r="B155" s="57">
        <v>64770.259720000002</v>
      </c>
      <c r="C155" s="57">
        <v>5074.4602199999999</v>
      </c>
      <c r="D155" s="57">
        <v>4267.8801900000008</v>
      </c>
      <c r="E155" s="57">
        <v>74112.600129999992</v>
      </c>
    </row>
    <row r="156" spans="1:5">
      <c r="A156" s="64" t="s">
        <v>278</v>
      </c>
      <c r="B156" s="95">
        <v>47.287699999999994</v>
      </c>
      <c r="C156" s="95">
        <v>0.6351</v>
      </c>
      <c r="D156" s="95">
        <v>0</v>
      </c>
      <c r="E156" s="95">
        <v>47.922800000000002</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1304</v>
      </c>
      <c r="B159" s="95">
        <v>0</v>
      </c>
      <c r="C159" s="95">
        <v>0</v>
      </c>
      <c r="D159" s="95">
        <v>0</v>
      </c>
      <c r="E159" s="95">
        <v>0</v>
      </c>
    </row>
    <row r="160" spans="1:5">
      <c r="A160" s="64" t="s">
        <v>281</v>
      </c>
      <c r="B160" s="95">
        <v>13858.93715</v>
      </c>
      <c r="C160" s="95">
        <v>4644.3463899999997</v>
      </c>
      <c r="D160" s="95">
        <v>1212.2363500000001</v>
      </c>
      <c r="E160" s="95">
        <v>19715.51989</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1495</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716911.64424000005</v>
      </c>
      <c r="C171" s="57">
        <v>101546.25720000001</v>
      </c>
      <c r="D171" s="57">
        <v>173304.44447999998</v>
      </c>
      <c r="E171" s="57">
        <v>991762.34591999999</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291689.03162000002</v>
      </c>
      <c r="C182" s="95">
        <v>35479.850810000004</v>
      </c>
      <c r="D182" s="95">
        <v>99909.407340000005</v>
      </c>
      <c r="E182" s="95">
        <v>427078.28976999997</v>
      </c>
    </row>
    <row r="183" spans="1:5">
      <c r="A183" s="64" t="s">
        <v>309</v>
      </c>
      <c r="B183" s="95">
        <v>20774.074929999999</v>
      </c>
      <c r="C183" s="95">
        <v>2289.4575399999999</v>
      </c>
      <c r="D183" s="95">
        <v>7974.4224699999995</v>
      </c>
      <c r="E183" s="95">
        <v>31037.95494</v>
      </c>
    </row>
    <row r="184" spans="1:5">
      <c r="A184" s="64" t="s">
        <v>310</v>
      </c>
      <c r="B184" s="95">
        <v>143960.88806999999</v>
      </c>
      <c r="C184" s="95">
        <v>20306.22019</v>
      </c>
      <c r="D184" s="95">
        <v>74594.86215999999</v>
      </c>
      <c r="E184" s="95">
        <v>238861.97042</v>
      </c>
    </row>
    <row r="185" spans="1:5">
      <c r="A185" s="64" t="s">
        <v>311</v>
      </c>
      <c r="B185" s="95">
        <v>126954.06862000001</v>
      </c>
      <c r="C185" s="95">
        <v>12884.17308</v>
      </c>
      <c r="D185" s="95">
        <v>17340.12271</v>
      </c>
      <c r="E185" s="95">
        <v>157178.36441000001</v>
      </c>
    </row>
    <row r="186" spans="1:5">
      <c r="A186" s="63" t="s">
        <v>312</v>
      </c>
      <c r="B186" s="95">
        <v>13731.812619999999</v>
      </c>
      <c r="C186" s="95">
        <v>-6487.6329299999998</v>
      </c>
      <c r="D186" s="95">
        <v>4002.6371400000003</v>
      </c>
      <c r="E186" s="95">
        <v>11246.81683</v>
      </c>
    </row>
    <row r="187" spans="1:5">
      <c r="A187" s="64" t="s">
        <v>313</v>
      </c>
      <c r="B187" s="95">
        <v>0</v>
      </c>
      <c r="C187" s="95">
        <v>0</v>
      </c>
      <c r="D187" s="95">
        <v>0</v>
      </c>
      <c r="E187" s="95">
        <v>0</v>
      </c>
    </row>
    <row r="188" spans="1:5">
      <c r="A188" s="100" t="s">
        <v>314</v>
      </c>
      <c r="B188" s="95">
        <v>13731.812619999999</v>
      </c>
      <c r="C188" s="95">
        <v>-6487.6329299999998</v>
      </c>
      <c r="D188" s="95">
        <v>4002.6371400000003</v>
      </c>
      <c r="E188" s="95">
        <v>11246.81683</v>
      </c>
    </row>
    <row r="189" spans="1:5">
      <c r="A189" s="155" t="s">
        <v>315</v>
      </c>
      <c r="B189" s="57">
        <v>2495789.93408</v>
      </c>
      <c r="C189" s="57">
        <v>1071422.95988</v>
      </c>
      <c r="D189" s="57">
        <v>346365.53623000003</v>
      </c>
      <c r="E189" s="57">
        <v>3913578.4301900002</v>
      </c>
    </row>
    <row r="190" spans="1:5">
      <c r="A190" s="177" t="s">
        <v>316</v>
      </c>
      <c r="B190" s="57">
        <v>2224.53449</v>
      </c>
      <c r="C190" s="57">
        <v>870.2266800000001</v>
      </c>
      <c r="D190" s="57">
        <v>0</v>
      </c>
      <c r="E190" s="57">
        <v>3094.7611699999998</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870.2266800000001</v>
      </c>
      <c r="D197" s="95">
        <v>0</v>
      </c>
      <c r="E197" s="95">
        <v>870.2266800000001</v>
      </c>
    </row>
    <row r="198" spans="1:5">
      <c r="A198" s="64" t="s">
        <v>324</v>
      </c>
      <c r="B198" s="95">
        <v>0</v>
      </c>
      <c r="C198" s="95">
        <v>0</v>
      </c>
      <c r="D198" s="95">
        <v>0</v>
      </c>
      <c r="E198" s="95">
        <v>0</v>
      </c>
    </row>
    <row r="199" spans="1:5">
      <c r="A199" s="64" t="s">
        <v>325</v>
      </c>
      <c r="B199" s="95">
        <v>0</v>
      </c>
      <c r="C199" s="95">
        <v>0</v>
      </c>
      <c r="D199" s="95">
        <v>0</v>
      </c>
      <c r="E199" s="95">
        <v>0</v>
      </c>
    </row>
    <row r="200" spans="1:5">
      <c r="A200" s="64" t="s">
        <v>1496</v>
      </c>
      <c r="B200" s="95">
        <v>0</v>
      </c>
      <c r="C200" s="95">
        <v>850.24858999999992</v>
      </c>
      <c r="D200" s="95">
        <v>0</v>
      </c>
      <c r="E200" s="95">
        <v>850.24858999999992</v>
      </c>
    </row>
    <row r="201" spans="1:5">
      <c r="A201" s="64" t="s">
        <v>327</v>
      </c>
      <c r="B201" s="95">
        <v>0</v>
      </c>
      <c r="C201" s="95">
        <v>0</v>
      </c>
      <c r="D201" s="95">
        <v>0</v>
      </c>
      <c r="E201" s="95">
        <v>0</v>
      </c>
    </row>
    <row r="202" spans="1:5">
      <c r="A202" s="64" t="s">
        <v>328</v>
      </c>
      <c r="B202" s="95">
        <v>0</v>
      </c>
      <c r="C202" s="95">
        <v>19.978090000000002</v>
      </c>
      <c r="D202" s="95">
        <v>0</v>
      </c>
      <c r="E202" s="95">
        <v>19.978090000000002</v>
      </c>
    </row>
    <row r="203" spans="1:5">
      <c r="A203" s="63" t="s">
        <v>329</v>
      </c>
      <c r="B203" s="95">
        <v>0</v>
      </c>
      <c r="C203" s="95">
        <v>0</v>
      </c>
      <c r="D203" s="95">
        <v>0</v>
      </c>
      <c r="E203" s="95">
        <v>0</v>
      </c>
    </row>
    <row r="204" spans="1:5">
      <c r="A204" s="63" t="s">
        <v>330</v>
      </c>
      <c r="B204" s="95">
        <v>2224.53449</v>
      </c>
      <c r="C204" s="95">
        <v>0</v>
      </c>
      <c r="D204" s="95">
        <v>0</v>
      </c>
      <c r="E204" s="95">
        <v>2224.53449</v>
      </c>
    </row>
    <row r="205" spans="1:5">
      <c r="A205" s="64" t="s">
        <v>331</v>
      </c>
      <c r="B205" s="95">
        <v>0</v>
      </c>
      <c r="C205" s="95">
        <v>0</v>
      </c>
      <c r="D205" s="95">
        <v>0</v>
      </c>
      <c r="E205" s="95">
        <v>0</v>
      </c>
    </row>
    <row r="206" spans="1:5">
      <c r="A206" s="64" t="s">
        <v>332</v>
      </c>
      <c r="B206" s="95">
        <v>2224.53449</v>
      </c>
      <c r="C206" s="95">
        <v>0</v>
      </c>
      <c r="D206" s="95">
        <v>0</v>
      </c>
      <c r="E206" s="95">
        <v>2224.53449</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5486702.8905100003</v>
      </c>
      <c r="C210" s="57">
        <v>1782508.2449700001</v>
      </c>
      <c r="D210" s="57">
        <v>542260.08377000003</v>
      </c>
      <c r="E210" s="57">
        <v>7811471.2192500001</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144.54445999999999</v>
      </c>
      <c r="E215" s="95">
        <v>144.54445999999999</v>
      </c>
    </row>
    <row r="216" spans="1:5">
      <c r="A216" s="65" t="s">
        <v>342</v>
      </c>
      <c r="B216" s="95">
        <v>0</v>
      </c>
      <c r="C216" s="95">
        <v>0</v>
      </c>
      <c r="D216" s="95">
        <v>0</v>
      </c>
      <c r="E216" s="95">
        <v>0</v>
      </c>
    </row>
    <row r="217" spans="1:5">
      <c r="A217" s="64" t="s">
        <v>343</v>
      </c>
      <c r="B217" s="95">
        <v>0</v>
      </c>
      <c r="C217" s="95">
        <v>0</v>
      </c>
      <c r="D217" s="95">
        <v>144.54445999999999</v>
      </c>
      <c r="E217" s="95">
        <v>144.54445999999999</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3550924.3894799999</v>
      </c>
      <c r="C227" s="95">
        <v>1636096.2484899999</v>
      </c>
      <c r="D227" s="95">
        <v>521085.67663</v>
      </c>
      <c r="E227" s="95">
        <v>5708106.3146000002</v>
      </c>
    </row>
    <row r="228" spans="1:5">
      <c r="A228" s="64" t="s">
        <v>354</v>
      </c>
      <c r="B228" s="95">
        <v>3548892.3136399998</v>
      </c>
      <c r="C228" s="95">
        <v>1620142.4685499999</v>
      </c>
      <c r="D228" s="95">
        <v>521085.67663</v>
      </c>
      <c r="E228" s="95">
        <v>5690120.4588199994</v>
      </c>
    </row>
    <row r="229" spans="1:5">
      <c r="A229" s="64" t="s">
        <v>355</v>
      </c>
      <c r="B229" s="95">
        <v>0</v>
      </c>
      <c r="C229" s="95">
        <v>0</v>
      </c>
      <c r="D229" s="95">
        <v>0</v>
      </c>
      <c r="E229" s="95">
        <v>0</v>
      </c>
    </row>
    <row r="230" spans="1:5">
      <c r="A230" s="64" t="s">
        <v>356</v>
      </c>
      <c r="B230" s="95">
        <v>0</v>
      </c>
      <c r="C230" s="95">
        <v>2326.40436</v>
      </c>
      <c r="D230" s="95">
        <v>0</v>
      </c>
      <c r="E230" s="95">
        <v>2326.40436</v>
      </c>
    </row>
    <row r="231" spans="1:5">
      <c r="A231" s="64" t="s">
        <v>357</v>
      </c>
      <c r="B231" s="95">
        <v>0</v>
      </c>
      <c r="C231" s="95">
        <v>0</v>
      </c>
      <c r="D231" s="95">
        <v>0</v>
      </c>
      <c r="E231" s="95">
        <v>0</v>
      </c>
    </row>
    <row r="232" spans="1:5">
      <c r="A232" s="64" t="s">
        <v>358</v>
      </c>
      <c r="B232" s="64">
        <v>2032.07584</v>
      </c>
      <c r="C232" s="64">
        <v>13455.87558</v>
      </c>
      <c r="D232" s="64">
        <v>0</v>
      </c>
      <c r="E232" s="64">
        <v>15487.951419999999</v>
      </c>
    </row>
    <row r="233" spans="1:5">
      <c r="A233" s="64" t="s">
        <v>359</v>
      </c>
      <c r="B233" s="64">
        <v>0</v>
      </c>
      <c r="C233" s="64">
        <v>171.5</v>
      </c>
      <c r="D233" s="64">
        <v>0</v>
      </c>
      <c r="E233" s="64">
        <v>171.5</v>
      </c>
    </row>
    <row r="234" spans="1:5">
      <c r="A234" s="64" t="s">
        <v>360</v>
      </c>
      <c r="B234" s="64">
        <v>0</v>
      </c>
      <c r="C234" s="64">
        <v>0</v>
      </c>
      <c r="D234" s="64">
        <v>0</v>
      </c>
      <c r="E234" s="64">
        <v>0</v>
      </c>
    </row>
    <row r="235" spans="1:5">
      <c r="A235" s="64" t="s">
        <v>361</v>
      </c>
      <c r="B235" s="64">
        <v>0</v>
      </c>
      <c r="C235" s="64">
        <v>0</v>
      </c>
      <c r="D235" s="64">
        <v>0</v>
      </c>
      <c r="E235" s="64">
        <v>0</v>
      </c>
    </row>
    <row r="236" spans="1:5">
      <c r="A236" s="63" t="s">
        <v>362</v>
      </c>
      <c r="B236" s="64">
        <v>1935778.5010299999</v>
      </c>
      <c r="C236" s="64">
        <v>146411.99648</v>
      </c>
      <c r="D236" s="64">
        <v>21029.862679999998</v>
      </c>
      <c r="E236" s="64">
        <v>2103220.3601899999</v>
      </c>
    </row>
    <row r="237" spans="1:5">
      <c r="A237" s="64" t="s">
        <v>363</v>
      </c>
      <c r="B237" s="64">
        <v>17794.186530000003</v>
      </c>
      <c r="C237" s="64">
        <v>26702.311399999999</v>
      </c>
      <c r="D237" s="64">
        <v>0</v>
      </c>
      <c r="E237" s="64">
        <v>44496.497929999998</v>
      </c>
    </row>
    <row r="238" spans="1:5">
      <c r="A238" s="64" t="s">
        <v>364</v>
      </c>
      <c r="B238" s="64">
        <v>0</v>
      </c>
      <c r="C238" s="64">
        <v>0</v>
      </c>
      <c r="D238" s="64">
        <v>0</v>
      </c>
      <c r="E238" s="64">
        <v>0</v>
      </c>
    </row>
    <row r="239" spans="1:5">
      <c r="A239" s="64" t="s">
        <v>365</v>
      </c>
      <c r="B239" s="64">
        <v>19609.128069999999</v>
      </c>
      <c r="C239" s="64">
        <v>4189.73675</v>
      </c>
      <c r="D239" s="64">
        <v>547.66968000000008</v>
      </c>
      <c r="E239" s="64">
        <v>24346.534500000002</v>
      </c>
    </row>
    <row r="240" spans="1:5">
      <c r="A240" s="64" t="s">
        <v>366</v>
      </c>
      <c r="B240" s="64">
        <v>13327.07137</v>
      </c>
      <c r="C240" s="64">
        <v>5855.9285300000001</v>
      </c>
      <c r="D240" s="64">
        <v>4182.8329999999996</v>
      </c>
      <c r="E240" s="64">
        <v>23365.832899999998</v>
      </c>
    </row>
    <row r="241" spans="1:5">
      <c r="A241" s="64" t="s">
        <v>1497</v>
      </c>
      <c r="B241" s="64">
        <v>0</v>
      </c>
      <c r="C241" s="64">
        <v>0</v>
      </c>
      <c r="D241" s="64">
        <v>0</v>
      </c>
      <c r="E241" s="64">
        <v>0</v>
      </c>
    </row>
    <row r="242" spans="1:5">
      <c r="A242" s="64" t="s">
        <v>367</v>
      </c>
      <c r="B242" s="64">
        <v>1885048.11506</v>
      </c>
      <c r="C242" s="64">
        <v>109664.01979999999</v>
      </c>
      <c r="D242" s="64">
        <v>16299.36</v>
      </c>
      <c r="E242" s="64">
        <v>2011011.49486</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c r="A249" s="391" t="s">
        <v>372</v>
      </c>
      <c r="B249" s="274">
        <v>56580.725079999997</v>
      </c>
      <c r="C249" s="274">
        <v>26619.23965</v>
      </c>
      <c r="D249" s="274">
        <v>9257.3476300000002</v>
      </c>
      <c r="E249" s="274">
        <v>92457.312359999996</v>
      </c>
    </row>
    <row r="250" spans="1:5">
      <c r="A250" s="64" t="s">
        <v>373</v>
      </c>
      <c r="B250" s="95">
        <v>0</v>
      </c>
      <c r="C250" s="95">
        <v>30.09534</v>
      </c>
      <c r="D250" s="95">
        <v>0</v>
      </c>
      <c r="E250" s="95">
        <v>30.09534</v>
      </c>
    </row>
    <row r="251" spans="1:5">
      <c r="A251" s="64" t="s">
        <v>374</v>
      </c>
      <c r="B251" s="95">
        <v>5538.8964800000003</v>
      </c>
      <c r="C251" s="95">
        <v>436.55315999999999</v>
      </c>
      <c r="D251" s="95">
        <v>257.32896</v>
      </c>
      <c r="E251" s="95">
        <v>6232.7785999999996</v>
      </c>
    </row>
    <row r="252" spans="1:5">
      <c r="A252" s="64" t="s">
        <v>375</v>
      </c>
      <c r="B252" s="95">
        <v>33057.579129999998</v>
      </c>
      <c r="C252" s="95">
        <v>14020.360060000001</v>
      </c>
      <c r="D252" s="95">
        <v>4835.3626900000008</v>
      </c>
      <c r="E252" s="95">
        <v>51913.301879999999</v>
      </c>
    </row>
    <row r="253" spans="1:5">
      <c r="A253" s="64" t="s">
        <v>376</v>
      </c>
      <c r="B253" s="95">
        <v>16995.3704</v>
      </c>
      <c r="C253" s="95">
        <v>9908.7442499999997</v>
      </c>
      <c r="D253" s="95">
        <v>2761.41068</v>
      </c>
      <c r="E253" s="95">
        <v>29665.525329999997</v>
      </c>
    </row>
    <row r="254" spans="1:5">
      <c r="A254" s="64" t="s">
        <v>377</v>
      </c>
      <c r="B254" s="95">
        <v>50.284559999999999</v>
      </c>
      <c r="C254" s="95">
        <v>10.567969999999999</v>
      </c>
      <c r="D254" s="95">
        <v>38.27561</v>
      </c>
      <c r="E254" s="95">
        <v>99.128140000000002</v>
      </c>
    </row>
    <row r="255" spans="1:5">
      <c r="A255" s="64" t="s">
        <v>378</v>
      </c>
      <c r="B255" s="95">
        <v>0</v>
      </c>
      <c r="C255" s="95">
        <v>57.861690000000003</v>
      </c>
      <c r="D255" s="95">
        <v>66.600030000000004</v>
      </c>
      <c r="E255" s="95">
        <v>124.46172</v>
      </c>
    </row>
    <row r="256" spans="1:5">
      <c r="A256" s="64" t="s">
        <v>379</v>
      </c>
      <c r="B256" s="95">
        <v>391.88493</v>
      </c>
      <c r="C256" s="95">
        <v>1568.4780900000001</v>
      </c>
      <c r="D256" s="95">
        <v>41.487839999999998</v>
      </c>
      <c r="E256" s="95">
        <v>2001.85086</v>
      </c>
    </row>
    <row r="257" spans="1:5">
      <c r="A257" s="64" t="s">
        <v>380</v>
      </c>
      <c r="B257" s="95">
        <v>546.70957999999996</v>
      </c>
      <c r="C257" s="95">
        <v>7.3329199999999997</v>
      </c>
      <c r="D257" s="95">
        <v>0</v>
      </c>
      <c r="E257" s="95">
        <v>554.04250000000002</v>
      </c>
    </row>
    <row r="258" spans="1:5">
      <c r="A258" s="64" t="s">
        <v>381</v>
      </c>
      <c r="B258" s="95">
        <v>0</v>
      </c>
      <c r="C258" s="95">
        <v>0</v>
      </c>
      <c r="D258" s="95">
        <v>0</v>
      </c>
      <c r="E258" s="95">
        <v>0</v>
      </c>
    </row>
    <row r="259" spans="1:5">
      <c r="A259" s="64" t="s">
        <v>382</v>
      </c>
      <c r="B259" s="95">
        <v>0</v>
      </c>
      <c r="C259" s="95">
        <v>571.36628000000007</v>
      </c>
      <c r="D259" s="95">
        <v>1256.8818200000001</v>
      </c>
      <c r="E259" s="95">
        <v>1828.2481</v>
      </c>
    </row>
    <row r="260" spans="1:5">
      <c r="A260" s="64" t="s">
        <v>383</v>
      </c>
      <c r="B260" s="95">
        <v>0</v>
      </c>
      <c r="C260" s="95">
        <v>7.8798900000000005</v>
      </c>
      <c r="D260" s="95">
        <v>0</v>
      </c>
      <c r="E260" s="95">
        <v>7.8798900000000005</v>
      </c>
    </row>
    <row r="261" spans="1:5">
      <c r="A261" s="391" t="s">
        <v>384</v>
      </c>
      <c r="B261" s="274">
        <v>-12936.508810000001</v>
      </c>
      <c r="C261" s="274">
        <v>-13573.450359999999</v>
      </c>
      <c r="D261" s="274">
        <v>-1143.05423</v>
      </c>
      <c r="E261" s="274">
        <v>-27653.0134</v>
      </c>
    </row>
    <row r="262" spans="1:5">
      <c r="A262" s="64" t="s">
        <v>385</v>
      </c>
      <c r="B262" s="95">
        <v>-12877.68462</v>
      </c>
      <c r="C262" s="95">
        <v>-10693.861449999999</v>
      </c>
      <c r="D262" s="95">
        <v>-1143.05423</v>
      </c>
      <c r="E262" s="95">
        <v>-24714.600300000002</v>
      </c>
    </row>
    <row r="263" spans="1:5">
      <c r="A263" s="64" t="s">
        <v>386</v>
      </c>
      <c r="B263" s="95">
        <v>0</v>
      </c>
      <c r="C263" s="95">
        <v>0</v>
      </c>
      <c r="D263" s="95">
        <v>0</v>
      </c>
      <c r="E263" s="95">
        <v>0</v>
      </c>
    </row>
    <row r="264" spans="1:5">
      <c r="A264" s="64" t="s">
        <v>387</v>
      </c>
      <c r="B264" s="95">
        <v>0</v>
      </c>
      <c r="C264" s="95">
        <v>-2875.71992</v>
      </c>
      <c r="D264" s="95">
        <v>0</v>
      </c>
      <c r="E264" s="95">
        <v>-2875.71992</v>
      </c>
    </row>
    <row r="265" spans="1:5">
      <c r="A265" s="64" t="s">
        <v>388</v>
      </c>
      <c r="B265" s="95">
        <v>-58.824190000000002</v>
      </c>
      <c r="C265" s="95">
        <v>-2.7874400000000001</v>
      </c>
      <c r="D265" s="95">
        <v>0</v>
      </c>
      <c r="E265" s="95">
        <v>-61.611629999999998</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-1.08155</v>
      </c>
      <c r="D268" s="95">
        <v>0</v>
      </c>
      <c r="E268" s="95">
        <v>-1.08155</v>
      </c>
    </row>
    <row r="269" spans="1:5">
      <c r="A269" s="387" t="s">
        <v>976</v>
      </c>
      <c r="B269" s="274">
        <v>43644.216270000004</v>
      </c>
      <c r="C269" s="274">
        <v>13045.789289999999</v>
      </c>
      <c r="D269" s="274">
        <v>8114.2934000000005</v>
      </c>
      <c r="E269" s="274">
        <v>64804.29896</v>
      </c>
    </row>
    <row r="270" spans="1:5">
      <c r="A270" s="64" t="s">
        <v>391</v>
      </c>
      <c r="B270" s="95">
        <v>1737.7314799999999</v>
      </c>
      <c r="C270" s="95">
        <v>647.35804000000007</v>
      </c>
      <c r="D270" s="95">
        <v>38.825699999999998</v>
      </c>
      <c r="E270" s="95">
        <v>2423.9152200000003</v>
      </c>
    </row>
    <row r="271" spans="1:5">
      <c r="A271" s="64" t="s">
        <v>392</v>
      </c>
      <c r="B271" s="95">
        <v>1344.86141</v>
      </c>
      <c r="C271" s="95">
        <v>422.67142000000001</v>
      </c>
      <c r="D271" s="95">
        <v>26.027740000000001</v>
      </c>
      <c r="E271" s="95">
        <v>1793.5605700000001</v>
      </c>
    </row>
    <row r="272" spans="1:5">
      <c r="A272" s="64" t="s">
        <v>393</v>
      </c>
      <c r="B272" s="95">
        <v>329.53800999999999</v>
      </c>
      <c r="C272" s="95">
        <v>81.503699999999995</v>
      </c>
      <c r="D272" s="95">
        <v>11.77196</v>
      </c>
      <c r="E272" s="95">
        <v>422.81367</v>
      </c>
    </row>
    <row r="273" spans="1:5">
      <c r="A273" s="64" t="s">
        <v>394</v>
      </c>
      <c r="B273" s="95">
        <v>32.365540000000003</v>
      </c>
      <c r="C273" s="95">
        <v>115.03406</v>
      </c>
      <c r="D273" s="95">
        <v>0</v>
      </c>
      <c r="E273" s="95">
        <v>147.39959999999999</v>
      </c>
    </row>
    <row r="274" spans="1:5">
      <c r="A274" s="64" t="s">
        <v>395</v>
      </c>
      <c r="B274" s="95">
        <v>0</v>
      </c>
      <c r="C274" s="95">
        <v>0</v>
      </c>
      <c r="D274" s="95">
        <v>0</v>
      </c>
      <c r="E274" s="95">
        <v>0</v>
      </c>
    </row>
    <row r="275" spans="1:5">
      <c r="A275" s="64" t="s">
        <v>396</v>
      </c>
      <c r="B275" s="95">
        <v>30.966519999999999</v>
      </c>
      <c r="C275" s="95">
        <v>28.148859999999999</v>
      </c>
      <c r="D275" s="95">
        <v>1.026</v>
      </c>
      <c r="E275" s="95">
        <v>60.141379999999998</v>
      </c>
    </row>
    <row r="276" spans="1:5">
      <c r="A276" s="64" t="s">
        <v>397</v>
      </c>
      <c r="B276" s="95">
        <v>0</v>
      </c>
      <c r="C276" s="95">
        <v>0</v>
      </c>
      <c r="D276" s="95">
        <v>0</v>
      </c>
      <c r="E276" s="95">
        <v>0</v>
      </c>
    </row>
    <row r="277" spans="1:5">
      <c r="A277" s="64" t="s">
        <v>398</v>
      </c>
      <c r="B277" s="95">
        <v>-1596.8591000000001</v>
      </c>
      <c r="C277" s="95">
        <v>-2043.37096</v>
      </c>
      <c r="D277" s="95">
        <v>-229.76501999999999</v>
      </c>
      <c r="E277" s="95">
        <v>-3869.9950800000001</v>
      </c>
    </row>
    <row r="278" spans="1:5">
      <c r="A278" s="64" t="s">
        <v>392</v>
      </c>
      <c r="B278" s="95">
        <v>-642.69968000000006</v>
      </c>
      <c r="C278" s="95">
        <v>-60.553660000000001</v>
      </c>
      <c r="D278" s="95">
        <v>-27.12058</v>
      </c>
      <c r="E278" s="95">
        <v>-730.37392</v>
      </c>
    </row>
    <row r="279" spans="1:5">
      <c r="A279" s="64" t="s">
        <v>399</v>
      </c>
      <c r="B279" s="95">
        <v>-610.43564000000003</v>
      </c>
      <c r="C279" s="95">
        <v>-1620.3496200000002</v>
      </c>
      <c r="D279" s="95">
        <v>-202.17174</v>
      </c>
      <c r="E279" s="95">
        <v>-2432.9569999999999</v>
      </c>
    </row>
    <row r="280" spans="1:5">
      <c r="A280" s="64" t="s">
        <v>400</v>
      </c>
      <c r="B280" s="95">
        <v>0</v>
      </c>
      <c r="C280" s="95">
        <v>0</v>
      </c>
      <c r="D280" s="95">
        <v>-0.47270000000000001</v>
      </c>
      <c r="E280" s="95">
        <v>-0.47270000000000001</v>
      </c>
    </row>
    <row r="281" spans="1:5">
      <c r="A281" s="65" t="s">
        <v>401</v>
      </c>
      <c r="B281" s="95">
        <v>0</v>
      </c>
      <c r="C281" s="95">
        <v>0</v>
      </c>
      <c r="D281" s="95">
        <v>0</v>
      </c>
      <c r="E281" s="95">
        <v>0</v>
      </c>
    </row>
    <row r="282" spans="1:5">
      <c r="A282" s="64" t="s">
        <v>402</v>
      </c>
      <c r="B282" s="95">
        <v>-343.72378000000003</v>
      </c>
      <c r="C282" s="95">
        <v>-362.46767999999997</v>
      </c>
      <c r="D282" s="95">
        <v>0</v>
      </c>
      <c r="E282" s="95">
        <v>-706.19146000000001</v>
      </c>
    </row>
    <row r="283" spans="1:5">
      <c r="A283" s="64" t="s">
        <v>403</v>
      </c>
      <c r="B283" s="95">
        <v>0</v>
      </c>
      <c r="C283" s="95">
        <v>0</v>
      </c>
      <c r="D283" s="95">
        <v>0</v>
      </c>
      <c r="E283" s="95">
        <v>0</v>
      </c>
    </row>
    <row r="284" spans="1:5">
      <c r="A284" s="391" t="s">
        <v>975</v>
      </c>
      <c r="B284" s="274">
        <v>43785.088649999998</v>
      </c>
      <c r="C284" s="274">
        <v>11649.77637</v>
      </c>
      <c r="D284" s="274">
        <v>7923.3540800000001</v>
      </c>
      <c r="E284" s="274">
        <v>63358.219100000002</v>
      </c>
    </row>
    <row r="285" spans="1:5">
      <c r="A285" s="64" t="s">
        <v>404</v>
      </c>
      <c r="B285" s="95">
        <v>2737.3424599999998</v>
      </c>
      <c r="C285" s="95">
        <v>1969.2206799999999</v>
      </c>
      <c r="D285" s="95">
        <v>11566.918369999999</v>
      </c>
      <c r="E285" s="95">
        <v>16273.48151</v>
      </c>
    </row>
    <row r="286" spans="1:5">
      <c r="A286" s="64" t="s">
        <v>405</v>
      </c>
      <c r="B286" s="95">
        <v>53.759740000000001</v>
      </c>
      <c r="C286" s="95">
        <v>16.172440000000002</v>
      </c>
      <c r="D286" s="95">
        <v>0</v>
      </c>
      <c r="E286" s="95">
        <v>69.932179999999988</v>
      </c>
    </row>
    <row r="287" spans="1:5">
      <c r="A287" s="64" t="s">
        <v>406</v>
      </c>
      <c r="B287" s="95">
        <v>2683.5827200000003</v>
      </c>
      <c r="C287" s="95">
        <v>1953.0482400000001</v>
      </c>
      <c r="D287" s="95">
        <v>11566.918369999999</v>
      </c>
      <c r="E287" s="95">
        <v>16203.54933</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-600.20689000000004</v>
      </c>
      <c r="C293" s="95">
        <v>-3778.4404199999999</v>
      </c>
      <c r="D293" s="95">
        <v>-11494.83354</v>
      </c>
      <c r="E293" s="95">
        <v>-15873.48085</v>
      </c>
    </row>
    <row r="294" spans="1:5">
      <c r="A294" s="64" t="s">
        <v>413</v>
      </c>
      <c r="B294" s="95">
        <v>-173.01464999999999</v>
      </c>
      <c r="C294" s="95">
        <v>-2753.4142200000001</v>
      </c>
      <c r="D294" s="95">
        <v>-11354.90835</v>
      </c>
      <c r="E294" s="95">
        <v>-14281.337220000001</v>
      </c>
    </row>
    <row r="295" spans="1:5">
      <c r="A295" s="64" t="s">
        <v>414</v>
      </c>
      <c r="B295" s="95">
        <v>-21.061070000000001</v>
      </c>
      <c r="C295" s="95">
        <v>-9.4058200000000003</v>
      </c>
      <c r="D295" s="95">
        <v>0</v>
      </c>
      <c r="E295" s="95">
        <v>-30.466889999999999</v>
      </c>
    </row>
    <row r="296" spans="1:5">
      <c r="A296" s="65" t="s">
        <v>415</v>
      </c>
      <c r="B296" s="95">
        <v>0</v>
      </c>
      <c r="C296" s="95">
        <v>0</v>
      </c>
      <c r="D296" s="95">
        <v>0</v>
      </c>
      <c r="E296" s="95">
        <v>0</v>
      </c>
    </row>
    <row r="297" spans="1:5">
      <c r="A297" s="64" t="s">
        <v>416</v>
      </c>
      <c r="B297" s="95">
        <v>-406.13117</v>
      </c>
      <c r="C297" s="95">
        <v>-1015.62038</v>
      </c>
      <c r="D297" s="95">
        <v>-139.92519000000001</v>
      </c>
      <c r="E297" s="95">
        <v>-1561.6767399999999</v>
      </c>
    </row>
    <row r="298" spans="1:5">
      <c r="A298" s="64" t="s">
        <v>1498</v>
      </c>
      <c r="B298" s="95">
        <v>0</v>
      </c>
      <c r="C298" s="95">
        <v>0</v>
      </c>
      <c r="D298" s="95">
        <v>0</v>
      </c>
      <c r="E298" s="95">
        <v>0</v>
      </c>
    </row>
    <row r="299" spans="1:5">
      <c r="A299" s="64" t="s">
        <v>418</v>
      </c>
      <c r="B299" s="95">
        <v>0</v>
      </c>
      <c r="C299" s="95">
        <v>0</v>
      </c>
      <c r="D299" s="95">
        <v>0</v>
      </c>
      <c r="E299" s="95">
        <v>0</v>
      </c>
    </row>
    <row r="300" spans="1:5">
      <c r="A300" s="391" t="s">
        <v>974</v>
      </c>
      <c r="B300" s="274">
        <v>45922.224219999996</v>
      </c>
      <c r="C300" s="274">
        <v>9840.556630000001</v>
      </c>
      <c r="D300" s="274">
        <v>7995.4389099999999</v>
      </c>
      <c r="E300" s="274">
        <v>63758.21976</v>
      </c>
    </row>
    <row r="301" spans="1:5">
      <c r="A301" s="64" t="s">
        <v>419</v>
      </c>
      <c r="B301" s="95">
        <v>-32022.398819999999</v>
      </c>
      <c r="C301" s="95">
        <v>-16598.17311</v>
      </c>
      <c r="D301" s="95">
        <v>-3890.2338</v>
      </c>
      <c r="E301" s="95">
        <v>-52510.80573</v>
      </c>
    </row>
    <row r="302" spans="1:5">
      <c r="A302" s="64" t="s">
        <v>420</v>
      </c>
      <c r="B302" s="95">
        <v>-16428.167160000001</v>
      </c>
      <c r="C302" s="95">
        <v>-8892.3319499999998</v>
      </c>
      <c r="D302" s="95">
        <v>-1777.55601</v>
      </c>
      <c r="E302" s="95">
        <v>-27098.055120000001</v>
      </c>
    </row>
    <row r="303" spans="1:5">
      <c r="A303" s="64" t="s">
        <v>421</v>
      </c>
      <c r="B303" s="95">
        <v>-2626.9229</v>
      </c>
      <c r="C303" s="95">
        <v>-1409.07665</v>
      </c>
      <c r="D303" s="95">
        <v>-276.40699999999998</v>
      </c>
      <c r="E303" s="95">
        <v>-4312.4065499999997</v>
      </c>
    </row>
    <row r="304" spans="1:5">
      <c r="A304" s="64" t="s">
        <v>422</v>
      </c>
      <c r="B304" s="95">
        <v>-181.30870999999999</v>
      </c>
      <c r="C304" s="95">
        <v>-180.84654999999998</v>
      </c>
      <c r="D304" s="95">
        <v>-398.66867999999999</v>
      </c>
      <c r="E304" s="95">
        <v>-760.82393999999999</v>
      </c>
    </row>
    <row r="305" spans="1:5">
      <c r="A305" s="64" t="s">
        <v>423</v>
      </c>
      <c r="B305" s="95">
        <v>-428.36255999999997</v>
      </c>
      <c r="C305" s="95">
        <v>-442.74061</v>
      </c>
      <c r="D305" s="95">
        <v>-62.445250000000001</v>
      </c>
      <c r="E305" s="95">
        <v>-933.54842000000008</v>
      </c>
    </row>
    <row r="306" spans="1:5">
      <c r="A306" s="64" t="s">
        <v>424</v>
      </c>
      <c r="B306" s="95">
        <v>-1766.56122</v>
      </c>
      <c r="C306" s="95">
        <v>-737.58455000000004</v>
      </c>
      <c r="D306" s="95">
        <v>-272.02499999999998</v>
      </c>
      <c r="E306" s="95">
        <v>-2776.1707700000002</v>
      </c>
    </row>
    <row r="307" spans="1:5">
      <c r="A307" s="64" t="s">
        <v>425</v>
      </c>
      <c r="B307" s="95">
        <v>-333.40891999999997</v>
      </c>
      <c r="C307" s="95">
        <v>-149.1267</v>
      </c>
      <c r="D307" s="95">
        <v>-13.331850000000001</v>
      </c>
      <c r="E307" s="95">
        <v>-495.86746999999997</v>
      </c>
    </row>
    <row r="308" spans="1:5">
      <c r="A308" s="64" t="s">
        <v>426</v>
      </c>
      <c r="B308" s="95">
        <v>-611.65301999999997</v>
      </c>
      <c r="C308" s="95">
        <v>-929.61547999999993</v>
      </c>
      <c r="D308" s="95">
        <v>-69.402280000000005</v>
      </c>
      <c r="E308" s="95">
        <v>-1610.6707799999999</v>
      </c>
    </row>
    <row r="309" spans="1:5">
      <c r="A309" s="64" t="s">
        <v>427</v>
      </c>
      <c r="B309" s="95">
        <v>-335.86073999999996</v>
      </c>
      <c r="C309" s="95">
        <v>-422.00896999999998</v>
      </c>
      <c r="D309" s="95">
        <v>-17.32</v>
      </c>
      <c r="E309" s="95">
        <v>-775.18970999999999</v>
      </c>
    </row>
    <row r="310" spans="1:5">
      <c r="A310" s="65" t="s">
        <v>428</v>
      </c>
      <c r="B310" s="95">
        <v>-9310.1535899999999</v>
      </c>
      <c r="C310" s="95">
        <v>-3434.8416499999998</v>
      </c>
      <c r="D310" s="95">
        <v>-1003.07773</v>
      </c>
      <c r="E310" s="95">
        <v>-13748.072970000001</v>
      </c>
    </row>
    <row r="311" spans="1:5">
      <c r="A311" s="387" t="s">
        <v>973</v>
      </c>
      <c r="B311" s="274">
        <v>13899.8254</v>
      </c>
      <c r="C311" s="274">
        <v>-6757.6164800000006</v>
      </c>
      <c r="D311" s="274">
        <v>4105.2051099999999</v>
      </c>
      <c r="E311" s="274">
        <v>11247.41403</v>
      </c>
    </row>
    <row r="312" spans="1:5">
      <c r="A312" s="65" t="s">
        <v>429</v>
      </c>
      <c r="B312" s="95">
        <v>0</v>
      </c>
      <c r="C312" s="95">
        <v>0</v>
      </c>
      <c r="D312" s="95">
        <v>0.96602999999999994</v>
      </c>
      <c r="E312" s="95">
        <v>0.96602999999999994</v>
      </c>
    </row>
    <row r="313" spans="1:5">
      <c r="A313" s="65" t="s">
        <v>430</v>
      </c>
      <c r="B313" s="95">
        <v>0</v>
      </c>
      <c r="C313" s="95">
        <v>0</v>
      </c>
      <c r="D313" s="95">
        <v>0.96602999999999994</v>
      </c>
      <c r="E313" s="95">
        <v>0.96602999999999994</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1242</v>
      </c>
      <c r="B318" s="274">
        <v>13899.8254</v>
      </c>
      <c r="C318" s="274">
        <v>-6757.6164800000006</v>
      </c>
      <c r="D318" s="274">
        <v>4106.1711400000004</v>
      </c>
      <c r="E318" s="274">
        <v>11248.380060000001</v>
      </c>
    </row>
    <row r="319" spans="1:5">
      <c r="A319" s="65" t="s">
        <v>435</v>
      </c>
      <c r="B319" s="95">
        <v>0</v>
      </c>
      <c r="C319" s="95">
        <v>0</v>
      </c>
      <c r="D319" s="95">
        <v>0</v>
      </c>
      <c r="E319" s="95">
        <v>0</v>
      </c>
    </row>
    <row r="320" spans="1:5">
      <c r="A320" s="391" t="s">
        <v>972</v>
      </c>
      <c r="B320" s="274">
        <v>13899.8254</v>
      </c>
      <c r="C320" s="274">
        <v>-6757.6164800000006</v>
      </c>
      <c r="D320" s="274">
        <v>4106.1711400000004</v>
      </c>
      <c r="E320" s="274">
        <v>11248.380060000001</v>
      </c>
    </row>
    <row r="321" spans="1:5">
      <c r="A321" s="64" t="s">
        <v>436</v>
      </c>
      <c r="B321" s="95">
        <v>-29.212779999999999</v>
      </c>
      <c r="C321" s="95">
        <v>269.98354999999998</v>
      </c>
      <c r="D321" s="95">
        <v>13.332000000000001</v>
      </c>
      <c r="E321" s="95">
        <v>254.10276999999999</v>
      </c>
    </row>
    <row r="322" spans="1:5">
      <c r="A322" s="155" t="s">
        <v>1243</v>
      </c>
      <c r="B322" s="274">
        <v>13870.61262</v>
      </c>
      <c r="C322" s="274">
        <v>-6487.6329299999998</v>
      </c>
      <c r="D322" s="274">
        <v>4119.5031399999998</v>
      </c>
      <c r="E322" s="274">
        <v>11502.482830000001</v>
      </c>
    </row>
    <row r="323" spans="1:5">
      <c r="A323" s="65" t="s">
        <v>437</v>
      </c>
      <c r="B323" s="95">
        <v>0</v>
      </c>
      <c r="C323" s="95">
        <v>0</v>
      </c>
      <c r="D323" s="95">
        <v>0</v>
      </c>
      <c r="E323" s="95">
        <v>0</v>
      </c>
    </row>
    <row r="324" spans="1:5">
      <c r="A324" s="387" t="s">
        <v>971</v>
      </c>
      <c r="B324" s="274">
        <v>13870.61262</v>
      </c>
      <c r="C324" s="274">
        <v>-6487.6329299999998</v>
      </c>
      <c r="D324" s="274">
        <v>4119.5031399999998</v>
      </c>
      <c r="E324" s="274">
        <v>11502.482830000001</v>
      </c>
    </row>
    <row r="325" spans="1:5">
      <c r="A325" s="65" t="s">
        <v>438</v>
      </c>
      <c r="B325" s="95">
        <v>-138.80000000000001</v>
      </c>
      <c r="C325" s="95">
        <v>0</v>
      </c>
      <c r="D325" s="95">
        <v>-116.866</v>
      </c>
      <c r="E325" s="95">
        <v>-255.666</v>
      </c>
    </row>
    <row r="326" spans="1:5">
      <c r="A326" s="387" t="s">
        <v>970</v>
      </c>
      <c r="B326" s="274">
        <v>13731.812619999999</v>
      </c>
      <c r="C326" s="274">
        <v>-6487.6329299999998</v>
      </c>
      <c r="D326" s="274">
        <v>4002.6371400000003</v>
      </c>
      <c r="E326" s="274">
        <v>11246.81683</v>
      </c>
    </row>
    <row r="327" spans="1:5" ht="3.75" customHeight="1" thickBot="1">
      <c r="A327" s="437"/>
      <c r="B327" s="520"/>
      <c r="C327" s="520"/>
      <c r="D327" s="520"/>
      <c r="E327" s="520"/>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2" width="7.28515625" style="5" bestFit="1" customWidth="1"/>
    <col min="3" max="4" width="8.28515625" style="5" bestFit="1" customWidth="1"/>
    <col min="5" max="5" width="9.28515625" style="5" bestFit="1" customWidth="1"/>
    <col min="6" max="16384" width="9.140625" style="5"/>
  </cols>
  <sheetData>
    <row r="1" spans="1:5" ht="30" customHeight="1">
      <c r="A1" s="734" t="s">
        <v>444</v>
      </c>
      <c r="B1" s="734"/>
      <c r="C1" s="734"/>
      <c r="D1" s="734"/>
      <c r="E1" s="734"/>
    </row>
    <row r="2" spans="1:5" ht="18">
      <c r="A2" s="735" t="s">
        <v>964</v>
      </c>
      <c r="B2" s="735"/>
      <c r="C2" s="735"/>
      <c r="D2" s="735"/>
      <c r="E2" s="735"/>
    </row>
    <row r="3" spans="1:5" ht="30" customHeight="1">
      <c r="A3" s="747" t="s">
        <v>1500</v>
      </c>
      <c r="B3" s="747"/>
      <c r="C3" s="747"/>
      <c r="D3" s="747"/>
      <c r="E3" s="747"/>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5.9200000000000003E-2</v>
      </c>
      <c r="C8" s="106">
        <v>3.9600000000000003E-2</v>
      </c>
      <c r="D8" s="106">
        <v>7.8E-2</v>
      </c>
      <c r="E8" s="106">
        <v>5.5500000000000001E-2</v>
      </c>
    </row>
    <row r="9" spans="1:5">
      <c r="A9" s="103" t="s">
        <v>523</v>
      </c>
      <c r="B9" s="106">
        <v>0.66959999999999997</v>
      </c>
      <c r="C9" s="106">
        <v>0.7641</v>
      </c>
      <c r="D9" s="106">
        <v>0.62780000000000002</v>
      </c>
      <c r="E9" s="106">
        <v>0.69179999999999997</v>
      </c>
    </row>
    <row r="10" spans="1:5">
      <c r="A10" s="72" t="s">
        <v>524</v>
      </c>
      <c r="B10" s="107"/>
      <c r="C10" s="107"/>
      <c r="D10" s="107"/>
      <c r="E10" s="107"/>
    </row>
    <row r="11" spans="1:5">
      <c r="A11" s="108" t="s">
        <v>1409</v>
      </c>
      <c r="B11" s="106">
        <v>0.61209999999999998</v>
      </c>
      <c r="C11" s="106">
        <v>0.7258</v>
      </c>
      <c r="D11" s="106">
        <v>0.46260000000000001</v>
      </c>
      <c r="E11" s="106">
        <v>0.63</v>
      </c>
    </row>
    <row r="12" spans="1:5">
      <c r="A12" s="108" t="s">
        <v>1410</v>
      </c>
      <c r="B12" s="106">
        <v>0.61209999999999998</v>
      </c>
      <c r="C12" s="106">
        <v>0.7258</v>
      </c>
      <c r="D12" s="106">
        <v>0.46260000000000001</v>
      </c>
      <c r="E12" s="106">
        <v>0.63</v>
      </c>
    </row>
    <row r="13" spans="1:5">
      <c r="A13" s="103" t="s">
        <v>1411</v>
      </c>
      <c r="B13" s="106">
        <v>4.4900000000000002E-2</v>
      </c>
      <c r="C13" s="106">
        <v>0.1636</v>
      </c>
      <c r="D13" s="106">
        <v>1.6999999999999999E-3</v>
      </c>
      <c r="E13" s="106">
        <v>7.3499999999999996E-2</v>
      </c>
    </row>
    <row r="14" spans="1:5">
      <c r="A14" s="108" t="s">
        <v>1412</v>
      </c>
      <c r="B14" s="106">
        <v>0</v>
      </c>
      <c r="C14" s="106">
        <v>0</v>
      </c>
      <c r="D14" s="106">
        <v>0</v>
      </c>
      <c r="E14" s="106">
        <v>0</v>
      </c>
    </row>
    <row r="15" spans="1:5">
      <c r="A15" s="109" t="s">
        <v>525</v>
      </c>
      <c r="B15" s="107"/>
      <c r="C15" s="107"/>
      <c r="D15" s="107"/>
      <c r="E15" s="107"/>
    </row>
    <row r="16" spans="1:5">
      <c r="A16" s="108" t="s">
        <v>1460</v>
      </c>
      <c r="B16" s="106">
        <v>1.17E-2</v>
      </c>
      <c r="C16" s="106">
        <v>7.8100000000000003E-2</v>
      </c>
      <c r="D16" s="106">
        <v>1.4E-2</v>
      </c>
      <c r="E16" s="106">
        <v>3.2800000000000003E-2</v>
      </c>
    </row>
    <row r="17" spans="1:5">
      <c r="A17" s="108" t="s">
        <v>1414</v>
      </c>
      <c r="B17" s="106">
        <v>0.98829999999999996</v>
      </c>
      <c r="C17" s="106">
        <v>0.92190000000000005</v>
      </c>
      <c r="D17" s="106">
        <v>0.98599999999999999</v>
      </c>
      <c r="E17" s="106">
        <v>0.96719999999999995</v>
      </c>
    </row>
    <row r="18" spans="1:5">
      <c r="A18" s="108" t="s">
        <v>526</v>
      </c>
      <c r="B18" s="110">
        <v>318.22269999999997</v>
      </c>
      <c r="C18" s="110">
        <v>595.35130000000004</v>
      </c>
      <c r="D18" s="110">
        <v>398.87329999999997</v>
      </c>
      <c r="E18" s="110">
        <v>509.06950000000001</v>
      </c>
    </row>
    <row r="19" spans="1:5">
      <c r="A19" s="109" t="s">
        <v>527</v>
      </c>
      <c r="B19" s="111"/>
      <c r="C19" s="111"/>
      <c r="D19" s="111"/>
      <c r="E19" s="111"/>
    </row>
    <row r="20" spans="1:5">
      <c r="A20" s="103" t="s">
        <v>528</v>
      </c>
      <c r="B20" s="106">
        <v>0.98860000000000003</v>
      </c>
      <c r="C20" s="106">
        <v>0.97650000000000003</v>
      </c>
      <c r="D20" s="106">
        <v>0.9506</v>
      </c>
      <c r="E20" s="106">
        <v>0.98170000000000002</v>
      </c>
    </row>
    <row r="21" spans="1:5">
      <c r="A21" s="103" t="s">
        <v>529</v>
      </c>
      <c r="B21" s="106">
        <v>0.34010000000000001</v>
      </c>
      <c r="C21" s="106">
        <v>0.43269999999999997</v>
      </c>
      <c r="D21" s="106">
        <v>0.37640000000000001</v>
      </c>
      <c r="E21" s="106">
        <v>0.3705</v>
      </c>
    </row>
    <row r="22" spans="1:5">
      <c r="A22" s="108" t="s">
        <v>530</v>
      </c>
      <c r="B22" s="106">
        <v>1.14E-2</v>
      </c>
      <c r="C22" s="106">
        <v>2.35E-2</v>
      </c>
      <c r="D22" s="106">
        <v>4.9399999999999999E-2</v>
      </c>
      <c r="E22" s="106">
        <v>1.83E-2</v>
      </c>
    </row>
    <row r="23" spans="1:5">
      <c r="A23" s="108" t="s">
        <v>531</v>
      </c>
      <c r="B23" s="106">
        <v>0.34399999999999997</v>
      </c>
      <c r="C23" s="106">
        <v>0.43569999999999998</v>
      </c>
      <c r="D23" s="106">
        <v>0.38369999999999999</v>
      </c>
      <c r="E23" s="106">
        <v>0.37409999999999999</v>
      </c>
    </row>
    <row r="24" spans="1:5">
      <c r="A24" s="108" t="s">
        <v>532</v>
      </c>
      <c r="B24" s="106">
        <v>2.0000000000000001E-4</v>
      </c>
      <c r="C24" s="106">
        <v>1.6799999999999999E-2</v>
      </c>
      <c r="D24" s="106">
        <v>3.1099999999999999E-2</v>
      </c>
      <c r="E24" s="106">
        <v>8.6E-3</v>
      </c>
    </row>
    <row r="25" spans="1:5">
      <c r="A25" s="108" t="s">
        <v>533</v>
      </c>
      <c r="B25" s="106">
        <v>6.6400000000000001E-2</v>
      </c>
      <c r="C25" s="106">
        <v>8.6400000000000005E-2</v>
      </c>
      <c r="D25" s="106">
        <v>3.9699999999999999E-2</v>
      </c>
      <c r="E25" s="106">
        <v>6.9900000000000004E-2</v>
      </c>
    </row>
    <row r="26" spans="1:5">
      <c r="A26" s="108" t="s">
        <v>1415</v>
      </c>
      <c r="B26" s="106">
        <v>7.8899999999999998E-2</v>
      </c>
      <c r="C26" s="106">
        <v>3.4299999999999997E-2</v>
      </c>
      <c r="D26" s="106">
        <v>0.1217</v>
      </c>
      <c r="E26" s="106">
        <v>6.9599999999999995E-2</v>
      </c>
    </row>
    <row r="27" spans="1:5">
      <c r="A27" s="108" t="s">
        <v>534</v>
      </c>
      <c r="B27" s="106">
        <v>0.98399999999999999</v>
      </c>
      <c r="C27" s="106">
        <v>0.97470000000000001</v>
      </c>
      <c r="D27" s="106">
        <v>0.93830000000000002</v>
      </c>
      <c r="E27" s="106">
        <v>0.97719999999999996</v>
      </c>
    </row>
    <row r="28" spans="1:5">
      <c r="A28" s="108" t="s">
        <v>535</v>
      </c>
      <c r="B28" s="106">
        <v>5.0000000000000001E-3</v>
      </c>
      <c r="C28" s="106">
        <v>5.1999999999999998E-3</v>
      </c>
      <c r="D28" s="106">
        <v>1.8100000000000002E-2</v>
      </c>
      <c r="E28" s="106">
        <v>6.1999999999999998E-3</v>
      </c>
    </row>
    <row r="29" spans="1:5">
      <c r="A29" s="108" t="s">
        <v>536</v>
      </c>
      <c r="B29" s="106">
        <v>5.9999999999999995E-4</v>
      </c>
      <c r="C29" s="106">
        <v>4.0000000000000001E-3</v>
      </c>
      <c r="D29" s="106">
        <v>4.3E-3</v>
      </c>
      <c r="E29" s="106">
        <v>1.9E-3</v>
      </c>
    </row>
    <row r="30" spans="1:5">
      <c r="A30" s="108" t="s">
        <v>537</v>
      </c>
      <c r="B30" s="106">
        <v>0</v>
      </c>
      <c r="C30" s="106">
        <v>0</v>
      </c>
      <c r="D30" s="106">
        <v>0</v>
      </c>
      <c r="E30" s="106">
        <v>0</v>
      </c>
    </row>
    <row r="31" spans="1:5">
      <c r="A31" s="108" t="s">
        <v>538</v>
      </c>
      <c r="B31" s="106">
        <v>0</v>
      </c>
      <c r="C31" s="106">
        <v>6.9999999999999999E-4</v>
      </c>
      <c r="D31" s="106">
        <v>2.8E-3</v>
      </c>
      <c r="E31" s="106">
        <v>5.0000000000000001E-4</v>
      </c>
    </row>
    <row r="32" spans="1:5">
      <c r="A32" s="108" t="s">
        <v>539</v>
      </c>
      <c r="B32" s="106">
        <v>1.04E-2</v>
      </c>
      <c r="C32" s="106">
        <v>1.5299999999999999E-2</v>
      </c>
      <c r="D32" s="106">
        <v>3.6400000000000002E-2</v>
      </c>
      <c r="E32" s="106">
        <v>1.41E-2</v>
      </c>
    </row>
    <row r="33" spans="1:5">
      <c r="A33" s="109" t="s">
        <v>540</v>
      </c>
      <c r="B33" s="107"/>
      <c r="C33" s="107"/>
      <c r="D33" s="107"/>
      <c r="E33" s="107"/>
    </row>
    <row r="34" spans="1:5">
      <c r="A34" s="108" t="s">
        <v>541</v>
      </c>
      <c r="B34" s="106">
        <v>0.1062</v>
      </c>
      <c r="C34" s="106">
        <v>0.1045</v>
      </c>
      <c r="D34" s="106">
        <v>0.1923</v>
      </c>
      <c r="E34" s="106">
        <v>0.11210000000000001</v>
      </c>
    </row>
    <row r="35" spans="1:5">
      <c r="A35" s="108" t="s">
        <v>542</v>
      </c>
      <c r="B35" s="106">
        <v>0.43459999999999999</v>
      </c>
      <c r="C35" s="106">
        <v>0.26850000000000002</v>
      </c>
      <c r="D35" s="106">
        <v>0.43480000000000002</v>
      </c>
      <c r="E35" s="106">
        <v>0.39979999999999999</v>
      </c>
    </row>
    <row r="36" spans="1:5">
      <c r="A36" s="108" t="s">
        <v>543</v>
      </c>
      <c r="B36" s="106">
        <v>0.33979999999999999</v>
      </c>
      <c r="C36" s="106">
        <v>0.1124</v>
      </c>
      <c r="D36" s="106">
        <v>0.35289999999999999</v>
      </c>
      <c r="E36" s="106">
        <v>0.2651</v>
      </c>
    </row>
    <row r="37" spans="1:5">
      <c r="A37" s="108" t="s">
        <v>544</v>
      </c>
      <c r="B37" s="106">
        <v>0.2422</v>
      </c>
      <c r="C37" s="106">
        <v>0.1018</v>
      </c>
      <c r="D37" s="106">
        <v>0.17630000000000001</v>
      </c>
      <c r="E37" s="106">
        <v>0.19789999999999999</v>
      </c>
    </row>
    <row r="38" spans="1:5">
      <c r="A38" s="103" t="s">
        <v>1506</v>
      </c>
      <c r="B38" s="106">
        <v>0.43459999999999999</v>
      </c>
      <c r="C38" s="106">
        <v>0.2349</v>
      </c>
      <c r="D38" s="106">
        <v>0.42849999999999999</v>
      </c>
      <c r="E38" s="106">
        <v>0.38779999999999998</v>
      </c>
    </row>
    <row r="39" spans="1:5">
      <c r="A39" s="72" t="s">
        <v>545</v>
      </c>
      <c r="B39" s="107"/>
      <c r="C39" s="107"/>
      <c r="D39" s="107"/>
      <c r="E39" s="107"/>
    </row>
    <row r="40" spans="1:5">
      <c r="A40" s="108" t="s">
        <v>546</v>
      </c>
      <c r="B40" s="106">
        <v>0.28720000000000001</v>
      </c>
      <c r="C40" s="106">
        <v>9.4799999999999995E-2</v>
      </c>
      <c r="D40" s="106">
        <v>0.50039999999999996</v>
      </c>
      <c r="E40" s="106">
        <v>0.25340000000000001</v>
      </c>
    </row>
    <row r="41" spans="1:5">
      <c r="A41" s="108" t="s">
        <v>547</v>
      </c>
      <c r="B41" s="106">
        <v>0.28699999999999998</v>
      </c>
      <c r="C41" s="106">
        <v>9.4700000000000006E-2</v>
      </c>
      <c r="D41" s="106">
        <v>0.50039999999999996</v>
      </c>
      <c r="E41" s="106">
        <v>0.25319999999999998</v>
      </c>
    </row>
    <row r="42" spans="1:5">
      <c r="A42" s="108" t="s">
        <v>548</v>
      </c>
      <c r="B42" s="106">
        <v>2.6100000000000002E-2</v>
      </c>
      <c r="C42" s="106">
        <v>0.18029999999999999</v>
      </c>
      <c r="D42" s="106">
        <v>6.6799999999999998E-2</v>
      </c>
      <c r="E42" s="106">
        <v>4.9000000000000002E-2</v>
      </c>
    </row>
    <row r="43" spans="1:5">
      <c r="A43" s="108" t="s">
        <v>549</v>
      </c>
      <c r="B43" s="106">
        <v>1E-4</v>
      </c>
      <c r="C43" s="106">
        <v>5.5599999999999997E-2</v>
      </c>
      <c r="D43" s="106">
        <v>1.5900000000000001E-2</v>
      </c>
      <c r="E43" s="106">
        <v>8.6E-3</v>
      </c>
    </row>
    <row r="44" spans="1:5">
      <c r="A44" s="108" t="s">
        <v>550</v>
      </c>
      <c r="B44" s="106">
        <v>1.4E-2</v>
      </c>
      <c r="C44" s="106">
        <v>0.11550000000000001</v>
      </c>
      <c r="D44" s="106">
        <v>3.2899999999999999E-2</v>
      </c>
      <c r="E44" s="106">
        <v>2.7699999999999999E-2</v>
      </c>
    </row>
    <row r="45" spans="1:5">
      <c r="A45" s="108" t="s">
        <v>551</v>
      </c>
      <c r="B45" s="106">
        <v>0.63529999999999998</v>
      </c>
      <c r="C45" s="106">
        <v>0.17460000000000001</v>
      </c>
      <c r="D45" s="106">
        <v>0.96699999999999997</v>
      </c>
      <c r="E45" s="106">
        <v>0.52539999999999998</v>
      </c>
    </row>
    <row r="46" spans="1:5">
      <c r="A46" s="109" t="s">
        <v>552</v>
      </c>
      <c r="B46" s="107"/>
      <c r="C46" s="107"/>
      <c r="D46" s="107"/>
      <c r="E46" s="107"/>
    </row>
    <row r="47" spans="1:5">
      <c r="A47" s="108" t="s">
        <v>553</v>
      </c>
      <c r="B47" s="106">
        <v>0.90620000000000001</v>
      </c>
      <c r="C47" s="106">
        <v>0.85780000000000001</v>
      </c>
      <c r="D47" s="106">
        <v>0.90980000000000005</v>
      </c>
      <c r="E47" s="106">
        <v>0.89319999999999999</v>
      </c>
    </row>
    <row r="48" spans="1:5">
      <c r="A48" s="108" t="s">
        <v>554</v>
      </c>
      <c r="B48" s="106">
        <v>0.91220000000000001</v>
      </c>
      <c r="C48" s="106">
        <v>0.97140000000000004</v>
      </c>
      <c r="D48" s="106">
        <v>0.92559999999999998</v>
      </c>
      <c r="E48" s="106">
        <v>0.93259999999999998</v>
      </c>
    </row>
    <row r="49" spans="1:5">
      <c r="A49" s="108" t="s">
        <v>555</v>
      </c>
      <c r="B49" s="106">
        <v>0.39319999999999999</v>
      </c>
      <c r="C49" s="106">
        <v>-2.46E-2</v>
      </c>
      <c r="D49" s="106">
        <v>0.96740000000000004</v>
      </c>
      <c r="E49" s="106">
        <v>0.28249999999999997</v>
      </c>
    </row>
    <row r="50" spans="1:5" ht="15.75" thickBot="1">
      <c r="A50" s="238" t="s">
        <v>556</v>
      </c>
      <c r="B50" s="112">
        <v>0.32700000000000001</v>
      </c>
      <c r="C50" s="112">
        <v>1.5018</v>
      </c>
      <c r="D50" s="112">
        <v>0.1802</v>
      </c>
      <c r="E50" s="112">
        <v>0.42159999999999997</v>
      </c>
    </row>
    <row r="51" spans="1:5" ht="15.75" thickTop="1">
      <c r="A51" s="782" t="s">
        <v>557</v>
      </c>
      <c r="B51" s="782"/>
      <c r="C51" s="782"/>
      <c r="D51" s="782"/>
      <c r="E51" s="782"/>
    </row>
    <row r="52" spans="1:5" ht="84.75" customHeight="1">
      <c r="A52" s="746" t="s">
        <v>558</v>
      </c>
      <c r="B52" s="746"/>
      <c r="C52" s="746"/>
      <c r="D52" s="746"/>
      <c r="E52" s="746"/>
    </row>
    <row r="53" spans="1:5" ht="84.75" customHeight="1">
      <c r="A53" s="746" t="s">
        <v>559</v>
      </c>
      <c r="B53" s="746"/>
      <c r="C53" s="746"/>
      <c r="D53" s="746"/>
      <c r="E53" s="746"/>
    </row>
    <row r="54" spans="1:5">
      <c r="A54" s="744" t="s">
        <v>1461</v>
      </c>
      <c r="B54" s="744"/>
      <c r="C54" s="744"/>
      <c r="D54" s="744"/>
      <c r="E54" s="744"/>
    </row>
    <row r="55" spans="1:5">
      <c r="A55" s="744" t="s">
        <v>561</v>
      </c>
      <c r="B55" s="744"/>
      <c r="C55" s="744"/>
      <c r="D55" s="744"/>
      <c r="E55" s="744"/>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3" t="s">
        <v>892</v>
      </c>
      <c r="B60" s="160">
        <v>4.2000000000000003E-2</v>
      </c>
      <c r="C60" s="160">
        <v>2.9399999999999999E-2</v>
      </c>
      <c r="D60" s="160">
        <v>5.6500000000000002E-2</v>
      </c>
      <c r="E60" s="160">
        <v>3.9899999999999998E-2</v>
      </c>
    </row>
    <row r="61" spans="1:5">
      <c r="A61" s="713" t="s">
        <v>1416</v>
      </c>
      <c r="B61" s="160">
        <v>4.2099999999999999E-2</v>
      </c>
      <c r="C61" s="160">
        <v>2.63E-2</v>
      </c>
      <c r="D61" s="160">
        <v>5.5199999999999999E-2</v>
      </c>
      <c r="E61" s="160">
        <v>3.9E-2</v>
      </c>
    </row>
    <row r="62" spans="1:5">
      <c r="A62" s="713" t="s">
        <v>1417</v>
      </c>
      <c r="B62" s="160">
        <v>4.4200000000000003E-2</v>
      </c>
      <c r="C62" s="160">
        <v>2.2200000000000001E-2</v>
      </c>
      <c r="D62" s="160">
        <v>5.57E-2</v>
      </c>
      <c r="E62" s="160">
        <v>3.9199999999999999E-2</v>
      </c>
    </row>
    <row r="63" spans="1:5">
      <c r="A63" s="713" t="s">
        <v>1418</v>
      </c>
      <c r="B63" s="160">
        <v>1.34E-2</v>
      </c>
      <c r="C63" s="160">
        <v>-1.5299999999999999E-2</v>
      </c>
      <c r="D63" s="160">
        <v>2.86E-2</v>
      </c>
      <c r="E63" s="160">
        <v>6.8999999999999999E-3</v>
      </c>
    </row>
    <row r="64" spans="1:5">
      <c r="A64" s="713" t="s">
        <v>1419</v>
      </c>
      <c r="B64" s="160">
        <v>1.34E-2</v>
      </c>
      <c r="C64" s="160">
        <v>-1.46E-2</v>
      </c>
      <c r="D64" s="160">
        <v>2.87E-2</v>
      </c>
      <c r="E64" s="160">
        <v>7.1000000000000004E-3</v>
      </c>
    </row>
    <row r="65" spans="1:5">
      <c r="A65" s="713" t="s">
        <v>1420</v>
      </c>
      <c r="B65" s="160">
        <v>1.32E-2</v>
      </c>
      <c r="C65" s="160">
        <v>-1.46E-2</v>
      </c>
      <c r="D65" s="160">
        <v>2.7900000000000001E-2</v>
      </c>
      <c r="E65" s="160">
        <v>6.8999999999999999E-3</v>
      </c>
    </row>
    <row r="66" spans="1:5">
      <c r="A66" s="713" t="s">
        <v>1421</v>
      </c>
      <c r="B66" s="160">
        <v>4.6100000000000002E-2</v>
      </c>
      <c r="C66" s="160">
        <v>-0.14860000000000001</v>
      </c>
      <c r="D66" s="160">
        <v>5.5599999999999997E-2</v>
      </c>
      <c r="E66" s="160">
        <v>2.7199999999999998E-2</v>
      </c>
    </row>
    <row r="67" spans="1:5">
      <c r="A67" s="109" t="s">
        <v>563</v>
      </c>
      <c r="B67" s="67"/>
      <c r="C67" s="67"/>
      <c r="D67" s="67"/>
      <c r="E67" s="68"/>
    </row>
    <row r="68" spans="1:5">
      <c r="A68" s="713" t="s">
        <v>900</v>
      </c>
      <c r="B68" s="160">
        <v>5.45E-2</v>
      </c>
      <c r="C68" s="160">
        <v>6.0100000000000001E-2</v>
      </c>
      <c r="D68" s="160">
        <v>6.4399999999999999E-2</v>
      </c>
      <c r="E68" s="160">
        <v>5.6899999999999999E-2</v>
      </c>
    </row>
    <row r="69" spans="1:5">
      <c r="A69" s="713" t="s">
        <v>902</v>
      </c>
      <c r="B69" s="160">
        <v>-1.2500000000000001E-2</v>
      </c>
      <c r="C69" s="160">
        <v>-3.0599999999999999E-2</v>
      </c>
      <c r="D69" s="160">
        <v>-8.0000000000000002E-3</v>
      </c>
      <c r="E69" s="160">
        <v>-1.7000000000000001E-2</v>
      </c>
    </row>
    <row r="70" spans="1:5">
      <c r="A70" s="713" t="s">
        <v>904</v>
      </c>
      <c r="B70" s="160">
        <v>1.9099999999999999E-2</v>
      </c>
      <c r="C70" s="160">
        <v>3.5000000000000003E-2</v>
      </c>
      <c r="D70" s="160">
        <v>1.7100000000000001E-2</v>
      </c>
      <c r="E70" s="160">
        <v>2.4400000000000002E-2</v>
      </c>
    </row>
    <row r="71" spans="1:5">
      <c r="A71" s="713" t="s">
        <v>906</v>
      </c>
      <c r="B71" s="160">
        <v>0</v>
      </c>
      <c r="C71" s="160">
        <v>0</v>
      </c>
      <c r="D71" s="160">
        <v>0</v>
      </c>
      <c r="E71" s="160">
        <v>0</v>
      </c>
    </row>
    <row r="72" spans="1:5">
      <c r="A72" s="713" t="s">
        <v>1422</v>
      </c>
      <c r="B72" s="160">
        <v>2.0999999999999999E-3</v>
      </c>
      <c r="C72" s="160">
        <v>-4.1000000000000003E-3</v>
      </c>
      <c r="D72" s="160">
        <v>5.0000000000000001E-4</v>
      </c>
      <c r="E72" s="160">
        <v>2.0000000000000001E-4</v>
      </c>
    </row>
    <row r="73" spans="1:5">
      <c r="A73" s="713" t="s">
        <v>1423</v>
      </c>
      <c r="B73" s="160">
        <v>1E-4</v>
      </c>
      <c r="C73" s="160">
        <v>-3.2000000000000002E-3</v>
      </c>
      <c r="D73" s="160">
        <v>-1.2999999999999999E-3</v>
      </c>
      <c r="E73" s="160">
        <v>-8.9999999999999998E-4</v>
      </c>
    </row>
    <row r="74" spans="1:5">
      <c r="A74" s="713" t="s">
        <v>1424</v>
      </c>
      <c r="B74" s="160">
        <v>-3.0800000000000001E-2</v>
      </c>
      <c r="C74" s="160">
        <v>-3.7499999999999999E-2</v>
      </c>
      <c r="D74" s="160">
        <v>-2.7099999999999999E-2</v>
      </c>
      <c r="E74" s="160">
        <v>-3.2300000000000002E-2</v>
      </c>
    </row>
    <row r="75" spans="1:5">
      <c r="A75" s="713" t="s">
        <v>1425</v>
      </c>
      <c r="B75" s="160">
        <v>0</v>
      </c>
      <c r="C75" s="160">
        <v>5.9999999999999995E-4</v>
      </c>
      <c r="D75" s="160">
        <v>1E-4</v>
      </c>
      <c r="E75" s="160">
        <v>2.0000000000000001E-4</v>
      </c>
    </row>
    <row r="76" spans="1:5">
      <c r="A76" s="713" t="s">
        <v>1426</v>
      </c>
      <c r="B76" s="160">
        <v>8.3699999999999997E-2</v>
      </c>
      <c r="C76" s="160">
        <v>0.13070000000000001</v>
      </c>
      <c r="D76" s="160">
        <v>0.11840000000000001</v>
      </c>
      <c r="E76" s="160">
        <v>0.1074</v>
      </c>
    </row>
    <row r="77" spans="1:5">
      <c r="A77" s="109" t="s">
        <v>564</v>
      </c>
      <c r="B77" s="67"/>
      <c r="C77" s="67"/>
      <c r="D77" s="67"/>
      <c r="E77" s="68"/>
    </row>
    <row r="78" spans="1:5">
      <c r="A78" s="713" t="s">
        <v>1427</v>
      </c>
      <c r="B78" s="160">
        <v>7.0199999999999999E-2</v>
      </c>
      <c r="C78" s="160">
        <v>7.7100000000000002E-2</v>
      </c>
      <c r="D78" s="160">
        <v>8.3599999999999994E-2</v>
      </c>
      <c r="E78" s="160">
        <v>7.2999999999999995E-2</v>
      </c>
    </row>
    <row r="79" spans="1:5">
      <c r="A79" s="713" t="s">
        <v>1428</v>
      </c>
      <c r="B79" s="160">
        <v>8.0500000000000002E-2</v>
      </c>
      <c r="C79" s="160">
        <v>7.4800000000000005E-2</v>
      </c>
      <c r="D79" s="160">
        <v>7.5399999999999995E-2</v>
      </c>
      <c r="E79" s="160">
        <v>7.8100000000000003E-2</v>
      </c>
    </row>
    <row r="80" spans="1:5">
      <c r="A80" s="713" t="s">
        <v>1429</v>
      </c>
      <c r="B80" s="160">
        <v>5.7099999999999998E-2</v>
      </c>
      <c r="C80" s="160">
        <v>0.2666</v>
      </c>
      <c r="D80" s="160">
        <v>2.1100000000000001E-2</v>
      </c>
      <c r="E80" s="160">
        <v>0.1205</v>
      </c>
    </row>
    <row r="81" spans="1:5">
      <c r="A81" s="713" t="s">
        <v>1430</v>
      </c>
      <c r="B81" s="160">
        <v>1.9322999999999999</v>
      </c>
      <c r="C81" s="160">
        <v>5.3900000000000003E-2</v>
      </c>
      <c r="D81" s="160">
        <v>0.1042</v>
      </c>
      <c r="E81" s="160">
        <v>0.31819999999999998</v>
      </c>
    </row>
    <row r="82" spans="1:5">
      <c r="A82" s="713" t="s">
        <v>1431</v>
      </c>
      <c r="B82" s="160">
        <v>1E-4</v>
      </c>
      <c r="C82" s="160">
        <v>0</v>
      </c>
      <c r="D82" s="160">
        <v>6.8999999999999999E-3</v>
      </c>
      <c r="E82" s="160">
        <v>3.3E-3</v>
      </c>
    </row>
    <row r="83" spans="1:5">
      <c r="A83" s="713" t="s">
        <v>1432</v>
      </c>
      <c r="B83" s="160">
        <v>4.1000000000000003E-3</v>
      </c>
      <c r="C83" s="160">
        <v>0</v>
      </c>
      <c r="D83" s="160">
        <v>3.3999999999999998E-3</v>
      </c>
      <c r="E83" s="160">
        <v>1.6000000000000001E-3</v>
      </c>
    </row>
    <row r="84" spans="1:5">
      <c r="A84" s="713" t="s">
        <v>1433</v>
      </c>
      <c r="B84" s="160">
        <v>3.8999999999999998E-3</v>
      </c>
      <c r="C84" s="160">
        <v>0</v>
      </c>
      <c r="D84" s="160">
        <v>5.8999999999999999E-3</v>
      </c>
      <c r="E84" s="160">
        <v>1.6999999999999999E-3</v>
      </c>
    </row>
    <row r="85" spans="1:5">
      <c r="A85" s="713" t="s">
        <v>1434</v>
      </c>
      <c r="B85" s="160">
        <v>0</v>
      </c>
      <c r="C85" s="160">
        <v>0</v>
      </c>
      <c r="D85" s="160">
        <v>0</v>
      </c>
      <c r="E85" s="160">
        <v>0</v>
      </c>
    </row>
    <row r="86" spans="1:5">
      <c r="A86" s="713" t="s">
        <v>1435</v>
      </c>
      <c r="B86" s="160">
        <v>2.06E-2</v>
      </c>
      <c r="C86" s="160">
        <v>2.3400000000000001E-2</v>
      </c>
      <c r="D86" s="160">
        <v>1.52E-2</v>
      </c>
      <c r="E86" s="160">
        <v>2.0799999999999999E-2</v>
      </c>
    </row>
    <row r="87" spans="1:5">
      <c r="A87" s="713" t="s">
        <v>1436</v>
      </c>
      <c r="B87" s="160">
        <v>1.9E-2</v>
      </c>
      <c r="C87" s="160">
        <v>4.7100000000000003E-2</v>
      </c>
      <c r="D87" s="160">
        <v>2.9600000000000001E-2</v>
      </c>
      <c r="E87" s="160">
        <v>3.8199999999999998E-2</v>
      </c>
    </row>
    <row r="88" spans="1:5">
      <c r="A88" s="713" t="s">
        <v>1437</v>
      </c>
      <c r="B88" s="160">
        <v>0</v>
      </c>
      <c r="C88" s="160">
        <v>1.61E-2</v>
      </c>
      <c r="D88" s="160">
        <v>0</v>
      </c>
      <c r="E88" s="160">
        <v>6.7999999999999996E-3</v>
      </c>
    </row>
    <row r="89" spans="1:5">
      <c r="A89" s="713" t="s">
        <v>1438</v>
      </c>
      <c r="B89" s="160">
        <v>0</v>
      </c>
      <c r="C89" s="160">
        <v>2.0500000000000001E-2</v>
      </c>
      <c r="D89" s="160">
        <v>0</v>
      </c>
      <c r="E89" s="160">
        <v>7.4999999999999997E-3</v>
      </c>
    </row>
    <row r="90" spans="1:5">
      <c r="A90" s="109" t="s">
        <v>565</v>
      </c>
      <c r="B90" s="67"/>
      <c r="C90" s="67"/>
      <c r="D90" s="67"/>
      <c r="E90" s="68"/>
    </row>
    <row r="91" spans="1:5">
      <c r="A91" s="109" t="s">
        <v>566</v>
      </c>
      <c r="B91" s="67"/>
      <c r="C91" s="67"/>
      <c r="D91" s="67"/>
      <c r="E91" s="68"/>
    </row>
    <row r="92" spans="1:5">
      <c r="A92" s="713" t="s">
        <v>924</v>
      </c>
      <c r="B92" s="160">
        <v>3.0800000000000001E-2</v>
      </c>
      <c r="C92" s="160">
        <v>3.7499999999999999E-2</v>
      </c>
      <c r="D92" s="160">
        <v>2.7099999999999999E-2</v>
      </c>
      <c r="E92" s="160">
        <v>3.2300000000000002E-2</v>
      </c>
    </row>
    <row r="93" spans="1:5">
      <c r="A93" s="713" t="s">
        <v>926</v>
      </c>
      <c r="B93" s="160">
        <v>3.4099999999999998E-2</v>
      </c>
      <c r="C93" s="160">
        <v>4.3299999999999998E-2</v>
      </c>
      <c r="D93" s="160">
        <v>2.9499999999999998E-2</v>
      </c>
      <c r="E93" s="160">
        <v>3.61E-2</v>
      </c>
    </row>
    <row r="94" spans="1:5">
      <c r="A94" s="713" t="s">
        <v>928</v>
      </c>
      <c r="B94" s="160">
        <v>4.6300000000000001E-2</v>
      </c>
      <c r="C94" s="160">
        <v>5.16E-2</v>
      </c>
      <c r="D94" s="160">
        <v>3.9300000000000002E-2</v>
      </c>
      <c r="E94" s="160">
        <v>4.7199999999999999E-2</v>
      </c>
    </row>
    <row r="95" spans="1:5">
      <c r="A95" s="713" t="s">
        <v>1439</v>
      </c>
      <c r="B95" s="160">
        <v>5.0900000000000001E-2</v>
      </c>
      <c r="C95" s="160">
        <v>5.4199999999999998E-2</v>
      </c>
      <c r="D95" s="160">
        <v>5.8400000000000001E-2</v>
      </c>
      <c r="E95" s="160">
        <v>5.2400000000000002E-2</v>
      </c>
    </row>
    <row r="96" spans="1:5">
      <c r="A96" s="109" t="s">
        <v>567</v>
      </c>
      <c r="B96" s="67"/>
      <c r="C96" s="67"/>
      <c r="D96" s="67"/>
      <c r="E96" s="68"/>
    </row>
    <row r="97" spans="1:5">
      <c r="A97" s="713" t="s">
        <v>931</v>
      </c>
      <c r="B97" s="160">
        <v>0.51300000000000001</v>
      </c>
      <c r="C97" s="160">
        <v>0.53569999999999995</v>
      </c>
      <c r="D97" s="160">
        <v>0.45689999999999997</v>
      </c>
      <c r="E97" s="160">
        <v>0.51600000000000001</v>
      </c>
    </row>
    <row r="98" spans="1:5">
      <c r="A98" s="713" t="s">
        <v>933</v>
      </c>
      <c r="B98" s="160">
        <v>2.9600000000000001E-2</v>
      </c>
      <c r="C98" s="160">
        <v>8.14E-2</v>
      </c>
      <c r="D98" s="160">
        <v>2.23E-2</v>
      </c>
      <c r="E98" s="160">
        <v>4.5400000000000003E-2</v>
      </c>
    </row>
    <row r="99" spans="1:5">
      <c r="A99" s="713" t="s">
        <v>935</v>
      </c>
      <c r="B99" s="160">
        <v>0.45739999999999997</v>
      </c>
      <c r="C99" s="160">
        <v>0.38279999999999997</v>
      </c>
      <c r="D99" s="160">
        <v>0.52080000000000004</v>
      </c>
      <c r="E99" s="160">
        <v>0.4385</v>
      </c>
    </row>
    <row r="100" spans="1:5">
      <c r="A100" s="713" t="s">
        <v>937</v>
      </c>
      <c r="B100" s="160">
        <v>0.67669999999999997</v>
      </c>
      <c r="C100" s="160">
        <v>0.45979999999999999</v>
      </c>
      <c r="D100" s="160">
        <v>0.23050000000000001</v>
      </c>
      <c r="E100" s="160">
        <v>0.52349999999999997</v>
      </c>
    </row>
    <row r="101" spans="1:5">
      <c r="A101" s="109" t="s">
        <v>568</v>
      </c>
      <c r="B101" s="67"/>
      <c r="C101" s="67"/>
      <c r="D101" s="67"/>
      <c r="E101" s="68"/>
    </row>
    <row r="102" spans="1:5">
      <c r="A102" s="108" t="s">
        <v>939</v>
      </c>
      <c r="B102" s="160">
        <v>4.1799999999999997E-2</v>
      </c>
      <c r="C102" s="160">
        <v>2.4E-2</v>
      </c>
      <c r="D102" s="160">
        <v>5.4199999999999998E-2</v>
      </c>
      <c r="E102" s="160">
        <v>3.7999999999999999E-2</v>
      </c>
    </row>
    <row r="103" spans="1:5">
      <c r="A103" s="108" t="s">
        <v>941</v>
      </c>
      <c r="B103" s="160">
        <v>4.1700000000000001E-2</v>
      </c>
      <c r="C103" s="160">
        <v>2.7199999999999998E-2</v>
      </c>
      <c r="D103" s="160">
        <v>5.5500000000000001E-2</v>
      </c>
      <c r="E103" s="160">
        <v>3.9E-2</v>
      </c>
    </row>
    <row r="104" spans="1:5">
      <c r="A104" s="103" t="s">
        <v>1440</v>
      </c>
      <c r="B104" s="160">
        <v>4.6300000000000001E-2</v>
      </c>
      <c r="C104" s="160">
        <v>3.1699999999999999E-2</v>
      </c>
      <c r="D104" s="160">
        <v>6.0100000000000001E-2</v>
      </c>
      <c r="E104" s="160">
        <v>4.3499999999999997E-2</v>
      </c>
    </row>
    <row r="105" spans="1:5">
      <c r="A105" s="103" t="s">
        <v>944</v>
      </c>
      <c r="B105" s="160">
        <v>5.8700000000000002E-2</v>
      </c>
      <c r="C105" s="160">
        <v>6.2399999999999997E-2</v>
      </c>
      <c r="D105" s="160">
        <v>6.8099999999999994E-2</v>
      </c>
      <c r="E105" s="160">
        <v>6.0499999999999998E-2</v>
      </c>
    </row>
    <row r="106" spans="1:5">
      <c r="A106" s="103" t="s">
        <v>946</v>
      </c>
      <c r="B106" s="160">
        <v>-1.24E-2</v>
      </c>
      <c r="C106" s="160">
        <v>-3.0700000000000002E-2</v>
      </c>
      <c r="D106" s="160">
        <v>-8.0000000000000002E-3</v>
      </c>
      <c r="E106" s="160">
        <v>-1.7000000000000001E-2</v>
      </c>
    </row>
    <row r="107" spans="1:5">
      <c r="A107" s="103" t="s">
        <v>948</v>
      </c>
      <c r="B107" s="160">
        <v>-4.5999999999999999E-3</v>
      </c>
      <c r="C107" s="160">
        <v>-4.4999999999999997E-3</v>
      </c>
      <c r="D107" s="160">
        <v>-4.5999999999999999E-3</v>
      </c>
      <c r="E107" s="160">
        <v>-4.5999999999999999E-3</v>
      </c>
    </row>
    <row r="108" spans="1:5">
      <c r="A108" s="103" t="s">
        <v>950</v>
      </c>
      <c r="B108" s="160">
        <v>1E-4</v>
      </c>
      <c r="C108" s="160">
        <v>-3.0999999999999999E-3</v>
      </c>
      <c r="D108" s="160">
        <v>-1.2999999999999999E-3</v>
      </c>
      <c r="E108" s="160">
        <v>-8.9999999999999998E-4</v>
      </c>
    </row>
    <row r="109" spans="1:5">
      <c r="A109" s="109" t="s">
        <v>951</v>
      </c>
      <c r="B109" s="67"/>
      <c r="C109" s="67"/>
      <c r="D109" s="67"/>
      <c r="E109" s="68"/>
    </row>
    <row r="110" spans="1:5">
      <c r="A110" s="103" t="s">
        <v>939</v>
      </c>
      <c r="B110" s="160">
        <v>4.1799999999999997E-2</v>
      </c>
      <c r="C110" s="160">
        <v>2.4E-2</v>
      </c>
      <c r="D110" s="160">
        <v>5.4199999999999998E-2</v>
      </c>
      <c r="E110" s="160">
        <v>3.7999999999999999E-2</v>
      </c>
    </row>
    <row r="111" spans="1:5">
      <c r="A111" s="103" t="s">
        <v>953</v>
      </c>
      <c r="B111" s="160">
        <v>2.5000000000000001E-3</v>
      </c>
      <c r="C111" s="160">
        <v>-1.8E-3</v>
      </c>
      <c r="D111" s="160">
        <v>1.5E-3</v>
      </c>
      <c r="E111" s="160">
        <v>1.1999999999999999E-3</v>
      </c>
    </row>
    <row r="112" spans="1:5">
      <c r="A112" s="103" t="s">
        <v>955</v>
      </c>
      <c r="B112" s="160">
        <v>-3.09E-2</v>
      </c>
      <c r="C112" s="160">
        <v>-3.7499999999999999E-2</v>
      </c>
      <c r="D112" s="160">
        <v>-2.7099999999999999E-2</v>
      </c>
      <c r="E112" s="160">
        <v>-3.2300000000000002E-2</v>
      </c>
    </row>
    <row r="113" spans="1:5">
      <c r="A113" s="103" t="s">
        <v>957</v>
      </c>
      <c r="B113" s="160">
        <v>0</v>
      </c>
      <c r="C113" s="160">
        <v>0</v>
      </c>
      <c r="D113" s="160">
        <v>0</v>
      </c>
      <c r="E113" s="160">
        <v>0</v>
      </c>
    </row>
    <row r="114" spans="1:5">
      <c r="A114" s="103" t="s">
        <v>959</v>
      </c>
      <c r="B114" s="160">
        <v>0</v>
      </c>
      <c r="C114" s="160">
        <v>5.9999999999999995E-4</v>
      </c>
      <c r="D114" s="160">
        <v>1E-4</v>
      </c>
      <c r="E114" s="160">
        <v>2.0000000000000001E-4</v>
      </c>
    </row>
    <row r="115" spans="1:5">
      <c r="A115" s="103" t="s">
        <v>960</v>
      </c>
      <c r="B115" s="160">
        <v>0</v>
      </c>
      <c r="C115" s="160">
        <v>0</v>
      </c>
      <c r="D115" s="160">
        <v>0</v>
      </c>
      <c r="E115" s="160">
        <v>0</v>
      </c>
    </row>
    <row r="116" spans="1:5">
      <c r="A116" s="72" t="s">
        <v>569</v>
      </c>
      <c r="B116" s="161">
        <v>1.34E-2</v>
      </c>
      <c r="C116" s="161">
        <v>-1.47E-2</v>
      </c>
      <c r="D116" s="161">
        <v>2.87E-2</v>
      </c>
      <c r="E116" s="161">
        <v>7.1000000000000004E-3</v>
      </c>
    </row>
    <row r="117" spans="1:5" ht="3.75" customHeight="1" thickBot="1">
      <c r="A117" s="191"/>
      <c r="B117" s="217"/>
      <c r="C117" s="217"/>
      <c r="D117" s="217"/>
      <c r="E117" s="217"/>
    </row>
    <row r="118" spans="1:5" ht="15.75" thickTop="1">
      <c r="A118" s="745" t="s">
        <v>1404</v>
      </c>
      <c r="B118" s="745"/>
      <c r="C118" s="745"/>
      <c r="D118" s="745"/>
      <c r="E118" s="745"/>
    </row>
    <row r="119" spans="1:5">
      <c r="A119" s="740" t="s">
        <v>1405</v>
      </c>
      <c r="B119" s="740"/>
      <c r="C119" s="740"/>
      <c r="D119" s="740"/>
      <c r="E119" s="740"/>
    </row>
    <row r="120" spans="1:5">
      <c r="A120" s="740" t="s">
        <v>1406</v>
      </c>
      <c r="B120" s="740"/>
      <c r="C120" s="740"/>
      <c r="D120" s="740"/>
      <c r="E120" s="740"/>
    </row>
    <row r="121" spans="1:5">
      <c r="A121" s="740" t="s">
        <v>1407</v>
      </c>
      <c r="B121" s="740"/>
      <c r="C121" s="740"/>
      <c r="D121" s="740"/>
      <c r="E121" s="740"/>
    </row>
    <row r="122" spans="1:5">
      <c r="A122" s="740" t="s">
        <v>1408</v>
      </c>
      <c r="B122" s="740"/>
      <c r="C122" s="740"/>
      <c r="D122" s="740"/>
      <c r="E122" s="740"/>
    </row>
    <row r="123" spans="1:5" ht="30" customHeight="1">
      <c r="A123" s="742" t="s">
        <v>965</v>
      </c>
      <c r="B123" s="742"/>
      <c r="C123" s="742"/>
      <c r="D123" s="742"/>
      <c r="E123" s="742"/>
    </row>
    <row r="124" spans="1:5">
      <c r="A124" s="740" t="s">
        <v>572</v>
      </c>
      <c r="B124" s="740"/>
      <c r="C124" s="740"/>
      <c r="D124" s="740"/>
      <c r="E124" s="740"/>
    </row>
    <row r="125" spans="1:5" ht="30" customHeight="1">
      <c r="A125" s="742" t="s">
        <v>966</v>
      </c>
      <c r="B125" s="742"/>
      <c r="C125" s="742"/>
      <c r="D125" s="742"/>
      <c r="E125" s="742"/>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444</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A4" s="47"/>
      <c r="B4" s="47"/>
      <c r="C4" s="47"/>
      <c r="D4" s="47"/>
      <c r="E4" s="47"/>
      <c r="F4" s="47"/>
      <c r="G4" s="47"/>
      <c r="H4" s="47"/>
      <c r="I4" s="47"/>
      <c r="J4" s="47"/>
      <c r="K4" s="47"/>
    </row>
    <row r="5" spans="1:11" ht="19.5" thickTop="1" thickBot="1">
      <c r="A5" s="571"/>
      <c r="B5" s="636" t="s">
        <v>1253</v>
      </c>
      <c r="C5" s="783" t="s">
        <v>444</v>
      </c>
      <c r="D5" s="783"/>
      <c r="E5" s="783"/>
      <c r="F5" s="783"/>
      <c r="G5" s="783"/>
      <c r="H5" s="783"/>
      <c r="I5" s="783"/>
      <c r="J5" s="783"/>
      <c r="K5" s="783"/>
    </row>
    <row r="6" spans="1:11" s="15" customFormat="1" ht="30" customHeight="1" thickTop="1" thickBot="1">
      <c r="A6" s="553"/>
      <c r="B6" s="392" t="s">
        <v>575</v>
      </c>
      <c r="C6" s="392" t="s">
        <v>576</v>
      </c>
      <c r="D6" s="392" t="s">
        <v>577</v>
      </c>
      <c r="E6" s="392" t="s">
        <v>578</v>
      </c>
      <c r="F6" s="392" t="s">
        <v>579</v>
      </c>
      <c r="G6" s="392" t="s">
        <v>580</v>
      </c>
      <c r="H6" s="392" t="s">
        <v>1270</v>
      </c>
      <c r="I6" s="392" t="s">
        <v>1502</v>
      </c>
      <c r="J6" s="392" t="s">
        <v>1362</v>
      </c>
      <c r="K6" s="392" t="s">
        <v>1503</v>
      </c>
    </row>
    <row r="7" spans="1:11" ht="15" customHeight="1" thickTop="1" thickBot="1">
      <c r="A7" s="394" t="s">
        <v>581</v>
      </c>
      <c r="B7" s="395">
        <v>4407838.8264600001</v>
      </c>
      <c r="C7" s="395">
        <v>4584646.9357000003</v>
      </c>
      <c r="D7" s="395">
        <v>3510170.1633699997</v>
      </c>
      <c r="E7" s="395">
        <v>3847091.32284</v>
      </c>
      <c r="F7" s="395">
        <v>3951563.7530999999</v>
      </c>
      <c r="G7" s="395">
        <v>3905410.7503299997</v>
      </c>
      <c r="H7" s="395">
        <v>3847177.5872300002</v>
      </c>
      <c r="I7" s="395">
        <v>3870372.0637500002</v>
      </c>
      <c r="J7" s="395">
        <v>3882617.9608800001</v>
      </c>
      <c r="K7" s="395">
        <v>3913578.4297099998</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354862.00035000005</v>
      </c>
      <c r="J8" s="114">
        <v>226810.02343</v>
      </c>
      <c r="K8" s="114">
        <v>217168.93937000001</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377772.97623000003</v>
      </c>
      <c r="J9" s="114">
        <v>551756.83372</v>
      </c>
      <c r="K9" s="114">
        <v>557395.81559000001</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2754230.0999400001</v>
      </c>
      <c r="J10" s="114">
        <v>2714432.4177600001</v>
      </c>
      <c r="K10" s="114">
        <v>2707401.5172899999</v>
      </c>
    </row>
    <row r="11" spans="1:11" s="16" customFormat="1" ht="15" customHeight="1">
      <c r="A11" s="148" t="s">
        <v>582</v>
      </c>
      <c r="B11" s="114">
        <v>3182810.11106</v>
      </c>
      <c r="C11" s="114">
        <v>3330318.19661</v>
      </c>
      <c r="D11" s="114">
        <v>2447438.7730399999</v>
      </c>
      <c r="E11" s="114">
        <v>2671987.3874499998</v>
      </c>
      <c r="F11" s="114">
        <v>2820841.4120800002</v>
      </c>
      <c r="G11" s="114">
        <v>2891116.5057800002</v>
      </c>
      <c r="H11" s="114">
        <v>2788953.81097</v>
      </c>
      <c r="I11" s="114">
        <v>2698614.0242099999</v>
      </c>
      <c r="J11" s="114">
        <v>2631629.3779699998</v>
      </c>
      <c r="K11" s="114">
        <v>2604523.79734</v>
      </c>
    </row>
    <row r="12" spans="1:11" s="16" customFormat="1" ht="15" customHeight="1">
      <c r="A12" s="148" t="s">
        <v>583</v>
      </c>
      <c r="B12" s="114">
        <v>3166857.7422600002</v>
      </c>
      <c r="C12" s="114">
        <v>3312899.3948000004</v>
      </c>
      <c r="D12" s="114">
        <v>2427991.5934499996</v>
      </c>
      <c r="E12" s="114">
        <v>2650700.2073300001</v>
      </c>
      <c r="F12" s="114">
        <v>2788730.0140200001</v>
      </c>
      <c r="G12" s="114">
        <v>2864946.2845100001</v>
      </c>
      <c r="H12" s="114">
        <v>2702967.6057800003</v>
      </c>
      <c r="I12" s="114">
        <v>2394924.8933999999</v>
      </c>
      <c r="J12" s="114">
        <v>1782047.08045</v>
      </c>
      <c r="K12" s="114">
        <v>1630125.7246700001</v>
      </c>
    </row>
    <row r="13" spans="1:11" s="16" customFormat="1" ht="15" customHeight="1">
      <c r="A13" s="148" t="s">
        <v>584</v>
      </c>
      <c r="B13" s="114">
        <v>15952.3688</v>
      </c>
      <c r="C13" s="114">
        <v>17418.801809999997</v>
      </c>
      <c r="D13" s="114">
        <v>19447.17959</v>
      </c>
      <c r="E13" s="114">
        <v>21287.180120000001</v>
      </c>
      <c r="F13" s="114">
        <v>32111.39806</v>
      </c>
      <c r="G13" s="114">
        <v>26170.221269999998</v>
      </c>
      <c r="H13" s="114">
        <v>85986.205189999993</v>
      </c>
      <c r="I13" s="114">
        <v>303689.13081</v>
      </c>
      <c r="J13" s="114">
        <v>849582.29752000002</v>
      </c>
      <c r="K13" s="114">
        <v>974398.07266999991</v>
      </c>
    </row>
    <row r="14" spans="1:11" s="16" customFormat="1" ht="15" customHeight="1">
      <c r="A14" s="148" t="s">
        <v>585</v>
      </c>
      <c r="B14" s="114">
        <v>13515.591619999999</v>
      </c>
      <c r="C14" s="114">
        <v>9499.6850599999998</v>
      </c>
      <c r="D14" s="114">
        <v>10758.39179</v>
      </c>
      <c r="E14" s="114">
        <v>21538.603520000001</v>
      </c>
      <c r="F14" s="114">
        <v>17746.28226</v>
      </c>
      <c r="G14" s="114">
        <v>14294.772710000001</v>
      </c>
      <c r="H14" s="114">
        <v>0</v>
      </c>
      <c r="I14" s="114">
        <v>1464.71677</v>
      </c>
      <c r="J14" s="114">
        <v>652.65018000000009</v>
      </c>
      <c r="K14" s="114">
        <v>9883.0837599999995</v>
      </c>
    </row>
    <row r="15" spans="1:11" s="16" customFormat="1" ht="15" customHeight="1">
      <c r="A15" s="148" t="s">
        <v>586</v>
      </c>
      <c r="B15" s="114">
        <v>13412.505580000001</v>
      </c>
      <c r="C15" s="114">
        <v>9467.0943399999996</v>
      </c>
      <c r="D15" s="114">
        <v>10726.133179999999</v>
      </c>
      <c r="E15" s="114">
        <v>20218.612779999999</v>
      </c>
      <c r="F15" s="114">
        <v>17705.563149999998</v>
      </c>
      <c r="G15" s="114">
        <v>14255.939759999999</v>
      </c>
      <c r="H15" s="114">
        <v>0</v>
      </c>
      <c r="I15" s="114">
        <v>1464.71677</v>
      </c>
      <c r="J15" s="114">
        <v>349.06769000000003</v>
      </c>
      <c r="K15" s="114">
        <v>2433.7744199999997</v>
      </c>
    </row>
    <row r="16" spans="1:11" s="16" customFormat="1" ht="15" customHeight="1">
      <c r="A16" s="148" t="s">
        <v>587</v>
      </c>
      <c r="B16" s="114">
        <v>103.08604</v>
      </c>
      <c r="C16" s="114">
        <v>32.590720000000005</v>
      </c>
      <c r="D16" s="114">
        <v>32.258609999999997</v>
      </c>
      <c r="E16" s="114">
        <v>1319.99074</v>
      </c>
      <c r="F16" s="114">
        <v>40.719110000000001</v>
      </c>
      <c r="G16" s="114">
        <v>38.832949999999997</v>
      </c>
      <c r="H16" s="114">
        <v>0</v>
      </c>
      <c r="I16" s="114">
        <v>0</v>
      </c>
      <c r="J16" s="114">
        <v>303.58249000000001</v>
      </c>
      <c r="K16" s="114">
        <v>7449.3093399999998</v>
      </c>
    </row>
    <row r="17" spans="1:11" s="16" customFormat="1" ht="15" customHeight="1">
      <c r="A17" s="148" t="s">
        <v>588</v>
      </c>
      <c r="B17" s="114">
        <v>50474.872790000001</v>
      </c>
      <c r="C17" s="114">
        <v>53402.04552</v>
      </c>
      <c r="D17" s="114">
        <v>24188.09604</v>
      </c>
      <c r="E17" s="114">
        <v>41541.632990000006</v>
      </c>
      <c r="F17" s="114">
        <v>47522.820530000005</v>
      </c>
      <c r="G17" s="114">
        <v>52478.472200000004</v>
      </c>
      <c r="H17" s="114">
        <v>56650.233420000004</v>
      </c>
      <c r="I17" s="114">
        <v>52547.27478</v>
      </c>
      <c r="J17" s="114">
        <v>44694.216420000004</v>
      </c>
      <c r="K17" s="114">
        <v>38689.735759999996</v>
      </c>
    </row>
    <row r="18" spans="1:11" s="16" customFormat="1" ht="15" customHeight="1">
      <c r="A18" s="148" t="s">
        <v>589</v>
      </c>
      <c r="B18" s="114">
        <v>44429.60194</v>
      </c>
      <c r="C18" s="114">
        <v>47665.697970000001</v>
      </c>
      <c r="D18" s="114">
        <v>23717.780289999999</v>
      </c>
      <c r="E18" s="114">
        <v>41501.274520000006</v>
      </c>
      <c r="F18" s="114">
        <v>46154.891790000001</v>
      </c>
      <c r="G18" s="114">
        <v>51215.253509999995</v>
      </c>
      <c r="H18" s="114">
        <v>54353.044070000004</v>
      </c>
      <c r="I18" s="114">
        <v>50222.877630000003</v>
      </c>
      <c r="J18" s="114">
        <v>43248.163950000002</v>
      </c>
      <c r="K18" s="114">
        <v>37654.40367</v>
      </c>
    </row>
    <row r="19" spans="1:11" s="16" customFormat="1" ht="15" customHeight="1">
      <c r="A19" s="148" t="s">
        <v>590</v>
      </c>
      <c r="B19" s="114">
        <v>6045.2708499999999</v>
      </c>
      <c r="C19" s="114">
        <v>5736.3475499999995</v>
      </c>
      <c r="D19" s="114">
        <v>470.31574999999998</v>
      </c>
      <c r="E19" s="114">
        <v>40.358470000000004</v>
      </c>
      <c r="F19" s="114">
        <v>1367.9287400000001</v>
      </c>
      <c r="G19" s="114">
        <v>1263.2186899999999</v>
      </c>
      <c r="H19" s="114">
        <v>2297.1893500000001</v>
      </c>
      <c r="I19" s="114">
        <v>2324.3971499999998</v>
      </c>
      <c r="J19" s="114">
        <v>1446.0524700000001</v>
      </c>
      <c r="K19" s="114">
        <v>1035.3320899999999</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142507.98619</v>
      </c>
      <c r="J20" s="114">
        <v>173035.42855000001</v>
      </c>
      <c r="K20" s="114">
        <v>185453.41029</v>
      </c>
    </row>
    <row r="21" spans="1:11" s="16" customFormat="1" ht="15" customHeight="1">
      <c r="A21" s="148" t="s">
        <v>591</v>
      </c>
      <c r="B21" s="114">
        <v>-166829.95037000001</v>
      </c>
      <c r="C21" s="114">
        <v>-166229.34946</v>
      </c>
      <c r="D21" s="114">
        <v>-108012.70793</v>
      </c>
      <c r="E21" s="114">
        <v>-124490.47635</v>
      </c>
      <c r="F21" s="114">
        <v>-127549.94508</v>
      </c>
      <c r="G21" s="114">
        <v>-137506.85313</v>
      </c>
      <c r="H21" s="114">
        <v>-143182.08447</v>
      </c>
      <c r="I21" s="114">
        <v>-140903.90200999999</v>
      </c>
      <c r="J21" s="114">
        <v>-135579.25536000001</v>
      </c>
      <c r="K21" s="114">
        <v>-131148.50985999999</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11666.29147</v>
      </c>
      <c r="J22" s="114">
        <v>16060.65134</v>
      </c>
      <c r="K22" s="114">
        <v>30852.450870000001</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864.13806999999997</v>
      </c>
      <c r="J23" s="114">
        <v>1971.66074</v>
      </c>
      <c r="K23" s="114">
        <v>3131.4331699999998</v>
      </c>
    </row>
    <row r="24" spans="1:11" s="16" customFormat="1" ht="15" customHeight="1">
      <c r="A24" s="147" t="s">
        <v>592</v>
      </c>
      <c r="B24" s="114">
        <v>312315.72617000004</v>
      </c>
      <c r="C24" s="114">
        <v>160911.06766999999</v>
      </c>
      <c r="D24" s="114">
        <v>79593.683150000012</v>
      </c>
      <c r="E24" s="114">
        <v>181488.90885000001</v>
      </c>
      <c r="F24" s="114">
        <v>392308.54635000002</v>
      </c>
      <c r="G24" s="114">
        <v>475059.98824000004</v>
      </c>
      <c r="H24" s="114">
        <v>327149.83173999999</v>
      </c>
      <c r="I24" s="114">
        <v>323429.08795000002</v>
      </c>
      <c r="J24" s="114">
        <v>320640.51068000001</v>
      </c>
      <c r="K24" s="114">
        <v>346069.80676000001</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44027.093740000004</v>
      </c>
      <c r="J25" s="114">
        <v>46766.151189999997</v>
      </c>
      <c r="K25" s="114">
        <v>46905.769829999997</v>
      </c>
    </row>
    <row r="26" spans="1:11" s="16" customFormat="1" ht="15" customHeight="1">
      <c r="A26" s="147" t="s">
        <v>593</v>
      </c>
      <c r="B26" s="114">
        <v>3691.4645599999999</v>
      </c>
      <c r="C26" s="114">
        <v>3444.7389500000004</v>
      </c>
      <c r="D26" s="114">
        <v>2238.2841000000003</v>
      </c>
      <c r="E26" s="114">
        <v>3064.41545</v>
      </c>
      <c r="F26" s="114">
        <v>3682.0250599999999</v>
      </c>
      <c r="G26" s="114">
        <v>4208.41903</v>
      </c>
      <c r="H26" s="114">
        <v>3974.7302999999997</v>
      </c>
      <c r="I26" s="114">
        <v>3520.3760000000002</v>
      </c>
      <c r="J26" s="114">
        <v>4179.7120199999999</v>
      </c>
      <c r="K26" s="114">
        <v>4652.6968299999999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3510461.7504400001</v>
      </c>
      <c r="C28" s="395">
        <v>3598285.2859</v>
      </c>
      <c r="D28" s="395">
        <v>2688590.04354</v>
      </c>
      <c r="E28" s="395">
        <v>2948026.8595599998</v>
      </c>
      <c r="F28" s="395">
        <v>3038957.47077</v>
      </c>
      <c r="G28" s="395">
        <v>2972449.90607</v>
      </c>
      <c r="H28" s="395">
        <v>2867607.2281999998</v>
      </c>
      <c r="I28" s="395">
        <v>2889271.9586999998</v>
      </c>
      <c r="J28" s="395">
        <v>2891002.8791</v>
      </c>
      <c r="K28" s="395">
        <v>2921816.08427</v>
      </c>
    </row>
    <row r="29" spans="1:11" s="16" customFormat="1" ht="15" customHeight="1" thickTop="1">
      <c r="A29" s="147" t="s">
        <v>595</v>
      </c>
      <c r="B29" s="114">
        <v>3216267.5471999999</v>
      </c>
      <c r="C29" s="114">
        <v>3336038.7406599997</v>
      </c>
      <c r="D29" s="114">
        <v>2516669.4650500002</v>
      </c>
      <c r="E29" s="114">
        <v>2726255.65747</v>
      </c>
      <c r="F29" s="114">
        <v>2739078.8734200001</v>
      </c>
      <c r="G29" s="114">
        <v>2542863.83072</v>
      </c>
      <c r="H29" s="114">
        <v>2432865.85512</v>
      </c>
      <c r="I29" s="114">
        <v>2439555.7082500001</v>
      </c>
      <c r="J29" s="114">
        <v>2431133.34504</v>
      </c>
      <c r="K29" s="114">
        <v>2465489.1758600003</v>
      </c>
    </row>
    <row r="30" spans="1:11" s="16" customFormat="1" ht="15" customHeight="1">
      <c r="A30" s="148" t="s">
        <v>596</v>
      </c>
      <c r="B30" s="114">
        <v>900.51956999999993</v>
      </c>
      <c r="C30" s="114">
        <v>850.94278000000008</v>
      </c>
      <c r="D30" s="114">
        <v>139.46078</v>
      </c>
      <c r="E30" s="114">
        <v>139.46078</v>
      </c>
      <c r="F30" s="114">
        <v>171.22353000000001</v>
      </c>
      <c r="G30" s="114">
        <v>144.37359000000001</v>
      </c>
      <c r="H30" s="114">
        <v>317.72606999999999</v>
      </c>
      <c r="I30" s="114">
        <v>352.72606999999999</v>
      </c>
      <c r="J30" s="114">
        <v>247.44420000000002</v>
      </c>
      <c r="K30" s="114">
        <v>296.92901000000001</v>
      </c>
    </row>
    <row r="31" spans="1:11" s="16" customFormat="1" ht="15" customHeight="1">
      <c r="A31" s="148" t="s">
        <v>597</v>
      </c>
      <c r="B31" s="114">
        <v>2291796.0401500002</v>
      </c>
      <c r="C31" s="114">
        <v>2412947.0002199998</v>
      </c>
      <c r="D31" s="114">
        <v>1973721.61234</v>
      </c>
      <c r="E31" s="114">
        <v>2122651.1604599999</v>
      </c>
      <c r="F31" s="114">
        <v>2129163.8757000002</v>
      </c>
      <c r="G31" s="114">
        <v>1975741.0943699998</v>
      </c>
      <c r="H31" s="114">
        <v>1875383.7936800001</v>
      </c>
      <c r="I31" s="114">
        <v>1882119.5020000001</v>
      </c>
      <c r="J31" s="114">
        <v>1883922.9807500001</v>
      </c>
      <c r="K31" s="114">
        <v>1898053.8670399999</v>
      </c>
    </row>
    <row r="32" spans="1:11" s="16" customFormat="1" ht="15" customHeight="1">
      <c r="A32" s="148" t="s">
        <v>598</v>
      </c>
      <c r="B32" s="114">
        <v>878227.15091999993</v>
      </c>
      <c r="C32" s="114">
        <v>875552.30346000008</v>
      </c>
      <c r="D32" s="114">
        <v>511574.42612999998</v>
      </c>
      <c r="E32" s="114">
        <v>572213.08679999993</v>
      </c>
      <c r="F32" s="114">
        <v>576870.81750999996</v>
      </c>
      <c r="G32" s="114">
        <v>521009.68982999999</v>
      </c>
      <c r="H32" s="114">
        <v>511920.76851999998</v>
      </c>
      <c r="I32" s="114">
        <v>509855.95957999997</v>
      </c>
      <c r="J32" s="114">
        <v>500622.73222000001</v>
      </c>
      <c r="K32" s="114">
        <v>527645.87880000006</v>
      </c>
    </row>
    <row r="33" spans="1:11" s="16" customFormat="1" ht="15" customHeight="1">
      <c r="A33" s="148" t="s">
        <v>599</v>
      </c>
      <c r="B33" s="114">
        <v>34452.715979999994</v>
      </c>
      <c r="C33" s="114">
        <v>34669.983759999996</v>
      </c>
      <c r="D33" s="114">
        <v>24435.987149999997</v>
      </c>
      <c r="E33" s="114">
        <v>23437.670899999997</v>
      </c>
      <c r="F33" s="114">
        <v>24489.300139999999</v>
      </c>
      <c r="G33" s="114">
        <v>38068.932079999999</v>
      </c>
      <c r="H33" s="114">
        <v>38062.032719999996</v>
      </c>
      <c r="I33" s="114">
        <v>39982.029719999999</v>
      </c>
      <c r="J33" s="114">
        <v>38227.838250000001</v>
      </c>
      <c r="K33" s="114">
        <v>31660.145639999999</v>
      </c>
    </row>
    <row r="34" spans="1:11" s="16" customFormat="1" ht="15" customHeight="1">
      <c r="A34" s="148" t="s">
        <v>600</v>
      </c>
      <c r="B34" s="114">
        <v>0</v>
      </c>
      <c r="C34" s="114">
        <v>0</v>
      </c>
      <c r="D34" s="114">
        <v>0</v>
      </c>
      <c r="E34" s="114">
        <v>0</v>
      </c>
      <c r="F34" s="114">
        <v>0</v>
      </c>
      <c r="G34" s="114">
        <v>0</v>
      </c>
      <c r="H34" s="114">
        <v>0</v>
      </c>
      <c r="I34" s="114">
        <v>0</v>
      </c>
      <c r="J34" s="114">
        <v>0</v>
      </c>
      <c r="K34" s="114">
        <v>0</v>
      </c>
    </row>
    <row r="35" spans="1:11" s="16" customFormat="1" ht="15" customHeight="1">
      <c r="A35" s="148" t="s">
        <v>601</v>
      </c>
      <c r="B35" s="114">
        <v>10891.120580000001</v>
      </c>
      <c r="C35" s="114">
        <v>12018.51044</v>
      </c>
      <c r="D35" s="114">
        <v>6797.97865</v>
      </c>
      <c r="E35" s="114">
        <v>7814.2785300000005</v>
      </c>
      <c r="F35" s="114">
        <v>8383.6565399999999</v>
      </c>
      <c r="G35" s="114">
        <v>7899.7408499999992</v>
      </c>
      <c r="H35" s="114">
        <v>7181.53413</v>
      </c>
      <c r="I35" s="114">
        <v>7245.4908800000003</v>
      </c>
      <c r="J35" s="114">
        <v>8112.34962</v>
      </c>
      <c r="K35" s="114">
        <v>7832.3553700000002</v>
      </c>
    </row>
    <row r="36" spans="1:11" s="16" customFormat="1" ht="15" customHeight="1">
      <c r="A36" s="147" t="s">
        <v>602</v>
      </c>
      <c r="B36" s="114">
        <v>1832.41977</v>
      </c>
      <c r="C36" s="114">
        <v>3648.6875800000003</v>
      </c>
      <c r="D36" s="114">
        <v>38.835239999999999</v>
      </c>
      <c r="E36" s="114">
        <v>447.71359000000001</v>
      </c>
      <c r="F36" s="114">
        <v>370.83949000000001</v>
      </c>
      <c r="G36" s="114">
        <v>408.43096999999995</v>
      </c>
      <c r="H36" s="114">
        <v>341.45976000000002</v>
      </c>
      <c r="I36" s="114">
        <v>492.23548</v>
      </c>
      <c r="J36" s="114">
        <v>218.69561999999999</v>
      </c>
      <c r="K36" s="114">
        <v>360.46131000000003</v>
      </c>
    </row>
    <row r="37" spans="1:11" s="16" customFormat="1" ht="15" customHeight="1">
      <c r="A37" s="147" t="s">
        <v>603</v>
      </c>
      <c r="B37" s="114">
        <v>113758.67712000001</v>
      </c>
      <c r="C37" s="114">
        <v>116012.5077</v>
      </c>
      <c r="D37" s="114">
        <v>57869.421329999997</v>
      </c>
      <c r="E37" s="114">
        <v>105132.98883</v>
      </c>
      <c r="F37" s="114">
        <v>172076.05137999999</v>
      </c>
      <c r="G37" s="114">
        <v>284979.44379000005</v>
      </c>
      <c r="H37" s="114">
        <v>283893.70530999999</v>
      </c>
      <c r="I37" s="114">
        <v>289874.61063999997</v>
      </c>
      <c r="J37" s="114">
        <v>296975.99598000001</v>
      </c>
      <c r="K37" s="114">
        <v>287833.37085000001</v>
      </c>
    </row>
    <row r="38" spans="1:11" s="16" customFormat="1" ht="15" customHeight="1">
      <c r="A38" s="147" t="s">
        <v>604</v>
      </c>
      <c r="B38" s="114">
        <v>60659.345439999997</v>
      </c>
      <c r="C38" s="114">
        <v>60640.191719999995</v>
      </c>
      <c r="D38" s="114">
        <v>38547.096850000002</v>
      </c>
      <c r="E38" s="114">
        <v>43696.182609999996</v>
      </c>
      <c r="F38" s="114">
        <v>53217.761060000004</v>
      </c>
      <c r="G38" s="114">
        <v>68390.527799999996</v>
      </c>
      <c r="H38" s="114">
        <v>75227.528160000002</v>
      </c>
      <c r="I38" s="114">
        <v>84776.140029999995</v>
      </c>
      <c r="J38" s="114">
        <v>87898.532250000004</v>
      </c>
      <c r="K38" s="114">
        <v>93961.536170000007</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74051.856390000001</v>
      </c>
      <c r="J39" s="114">
        <v>74075.135209999993</v>
      </c>
      <c r="K39" s="114">
        <v>74112.600129999992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521.40791000000002</v>
      </c>
      <c r="J42" s="114">
        <v>701.17499999999995</v>
      </c>
      <c r="K42" s="114">
        <v>58.939949999999996</v>
      </c>
    </row>
    <row r="43" spans="1:11" ht="15" customHeight="1" thickTop="1" thickBot="1">
      <c r="A43" s="394" t="s">
        <v>606</v>
      </c>
      <c r="B43" s="395">
        <v>897377.07637999998</v>
      </c>
      <c r="C43" s="395">
        <v>986361.64978999994</v>
      </c>
      <c r="D43" s="395">
        <v>821580.1198300001</v>
      </c>
      <c r="E43" s="395">
        <v>899064.4633200001</v>
      </c>
      <c r="F43" s="395">
        <v>912606.28284</v>
      </c>
      <c r="G43" s="395">
        <v>932960.84475000005</v>
      </c>
      <c r="H43" s="395">
        <v>979570.35950999998</v>
      </c>
      <c r="I43" s="395">
        <v>981100.10554000002</v>
      </c>
      <c r="J43" s="395">
        <v>991615.08227000001</v>
      </c>
      <c r="K43" s="395">
        <v>991762.34591999999</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813961.72276000003</v>
      </c>
      <c r="C47" s="114">
        <v>305230.69393000001</v>
      </c>
      <c r="D47" s="114">
        <v>275283.11742999998</v>
      </c>
      <c r="E47" s="114">
        <v>317688.37088</v>
      </c>
      <c r="F47" s="114">
        <v>330254.11550999997</v>
      </c>
      <c r="G47" s="114">
        <v>346793.90307999996</v>
      </c>
      <c r="H47" s="114">
        <v>349382.17431000003</v>
      </c>
      <c r="I47" s="114">
        <v>356463.94243</v>
      </c>
      <c r="J47" s="114">
        <v>411031.67197000002</v>
      </c>
      <c r="K47" s="114">
        <v>427078.28976999997</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71198.923790000001</v>
      </c>
      <c r="J48" s="114">
        <v>27146.170979999999</v>
      </c>
      <c r="K48" s="114">
        <v>11246.81683</v>
      </c>
    </row>
    <row r="49" spans="1:11" s="16" customFormat="1" ht="15" customHeight="1">
      <c r="A49" s="148" t="s">
        <v>608</v>
      </c>
      <c r="B49" s="114">
        <v>-93.748999999999995</v>
      </c>
      <c r="C49" s="114">
        <v>901.04657999999995</v>
      </c>
      <c r="D49" s="114">
        <v>-161.31825000000001</v>
      </c>
      <c r="E49" s="114">
        <v>-592.66138000000001</v>
      </c>
      <c r="F49" s="114">
        <v>0</v>
      </c>
      <c r="G49" s="114">
        <v>0</v>
      </c>
      <c r="H49" s="114">
        <v>30141.431120000001</v>
      </c>
      <c r="I49" s="114">
        <v>55808.381540000002</v>
      </c>
      <c r="J49" s="114">
        <v>0</v>
      </c>
      <c r="K49" s="114">
        <v>0</v>
      </c>
    </row>
    <row r="50" spans="1:11" s="17" customFormat="1" ht="15" customHeight="1" thickBot="1">
      <c r="A50" s="148" t="s">
        <v>609</v>
      </c>
      <c r="B50" s="114">
        <v>42883.050490000001</v>
      </c>
      <c r="C50" s="114">
        <v>42870.169200000004</v>
      </c>
      <c r="D50" s="114">
        <v>29310.380570000001</v>
      </c>
      <c r="E50" s="114">
        <v>28605.014500000001</v>
      </c>
      <c r="F50" s="114">
        <v>28914.928010000003</v>
      </c>
      <c r="G50" s="114">
        <v>32729.702350000003</v>
      </c>
      <c r="H50" s="114">
        <v>46609.514759999998</v>
      </c>
      <c r="I50" s="114">
        <v>15390.54225</v>
      </c>
      <c r="J50" s="114">
        <v>27146.170979999999</v>
      </c>
      <c r="K50" s="114">
        <v>11246.81683</v>
      </c>
    </row>
    <row r="51" spans="1:11" ht="15" customHeight="1" thickTop="1" thickBot="1">
      <c r="A51" s="394" t="s">
        <v>610</v>
      </c>
      <c r="B51" s="395">
        <v>4407838.8268200001</v>
      </c>
      <c r="C51" s="395">
        <v>4584646.9356899997</v>
      </c>
      <c r="D51" s="395">
        <v>3510170.1633699997</v>
      </c>
      <c r="E51" s="395">
        <v>3847091.3228800003</v>
      </c>
      <c r="F51" s="395">
        <v>3951563.75361</v>
      </c>
      <c r="G51" s="395">
        <v>3905410.7508200002</v>
      </c>
      <c r="H51" s="395">
        <v>3847177.5877100001</v>
      </c>
      <c r="I51" s="395">
        <v>3870372.0642399997</v>
      </c>
      <c r="J51" s="395">
        <v>3882617.9613699997</v>
      </c>
      <c r="K51" s="395">
        <v>3913578.4301900002</v>
      </c>
    </row>
    <row r="52" spans="1:11" s="16" customFormat="1" ht="15" customHeight="1" thickTop="1">
      <c r="A52" s="113" t="s">
        <v>611</v>
      </c>
      <c r="B52" s="114">
        <v>14973.20441</v>
      </c>
      <c r="C52" s="114">
        <v>10001.87084</v>
      </c>
      <c r="D52" s="114">
        <v>2994.1173199999998</v>
      </c>
      <c r="E52" s="114">
        <v>4149.4416899999997</v>
      </c>
      <c r="F52" s="114">
        <v>3406.1938799999998</v>
      </c>
      <c r="G52" s="114">
        <v>2259.9529700000003</v>
      </c>
      <c r="H52" s="114">
        <v>2328.8197200000004</v>
      </c>
      <c r="I52" s="114">
        <v>2253.7831900000001</v>
      </c>
      <c r="J52" s="114">
        <v>3460.2270800000001</v>
      </c>
      <c r="K52" s="114">
        <v>3094.7611699999998</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11200.111339999999</v>
      </c>
      <c r="C54" s="114">
        <v>6890.3854299999994</v>
      </c>
      <c r="D54" s="114">
        <v>0</v>
      </c>
      <c r="E54" s="114">
        <v>1475.8085900000001</v>
      </c>
      <c r="F54" s="114">
        <v>1009.88729</v>
      </c>
      <c r="G54" s="114">
        <v>0</v>
      </c>
      <c r="H54" s="114">
        <v>0</v>
      </c>
      <c r="I54" s="114">
        <v>0</v>
      </c>
      <c r="J54" s="114">
        <v>1194.7472600000001</v>
      </c>
      <c r="K54" s="114">
        <v>870.2266800000001</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3773.0930699999999</v>
      </c>
      <c r="C56" s="114">
        <v>3111.4854100000002</v>
      </c>
      <c r="D56" s="114">
        <v>2994.1173199999998</v>
      </c>
      <c r="E56" s="114">
        <v>2673.6331</v>
      </c>
      <c r="F56" s="114">
        <v>2396.3065899999997</v>
      </c>
      <c r="G56" s="114">
        <v>2259.9529700000003</v>
      </c>
      <c r="H56" s="114">
        <v>2328.8197200000004</v>
      </c>
      <c r="I56" s="114">
        <v>2253.7831900000001</v>
      </c>
      <c r="J56" s="114">
        <v>2265.47982</v>
      </c>
      <c r="K56" s="114">
        <v>2224.53449</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7468567.2496800004</v>
      </c>
      <c r="C58" s="114">
        <v>7821015.5494999997</v>
      </c>
      <c r="D58" s="114">
        <v>6003174.3401099993</v>
      </c>
      <c r="E58" s="114">
        <v>6875041.8672899995</v>
      </c>
      <c r="F58" s="114">
        <v>8446337.1393100005</v>
      </c>
      <c r="G58" s="114">
        <v>8499016.6838700008</v>
      </c>
      <c r="H58" s="114">
        <v>8284045.1439799992</v>
      </c>
      <c r="I58" s="114">
        <v>8141217.1967200004</v>
      </c>
      <c r="J58" s="114">
        <v>7857535.64647</v>
      </c>
      <c r="K58" s="114">
        <v>7811471.2192500001</v>
      </c>
    </row>
    <row r="59" spans="1:11">
      <c r="A59" s="396" t="s">
        <v>618</v>
      </c>
      <c r="B59" s="397">
        <v>278395.13493</v>
      </c>
      <c r="C59" s="397">
        <v>280500.53021</v>
      </c>
      <c r="D59" s="397">
        <v>217517.43105000001</v>
      </c>
      <c r="E59" s="397">
        <v>234827.81987000001</v>
      </c>
      <c r="F59" s="397">
        <v>219823.99284999998</v>
      </c>
      <c r="G59" s="397">
        <v>244973.10185000001</v>
      </c>
      <c r="H59" s="397">
        <v>238467.09261000002</v>
      </c>
      <c r="I59" s="397">
        <v>93339.447700000004</v>
      </c>
      <c r="J59" s="397">
        <v>221615.32175999999</v>
      </c>
      <c r="K59" s="397">
        <v>92457.312359999996</v>
      </c>
    </row>
    <row r="60" spans="1:11" ht="15" customHeight="1">
      <c r="A60" s="148" t="s">
        <v>619</v>
      </c>
      <c r="B60" s="114">
        <v>-61944.671020000002</v>
      </c>
      <c r="C60" s="114">
        <v>-77189.052769999995</v>
      </c>
      <c r="D60" s="114">
        <v>-65191.276060000004</v>
      </c>
      <c r="E60" s="114">
        <v>-74970.936069999996</v>
      </c>
      <c r="F60" s="114">
        <v>-60930.343689999994</v>
      </c>
      <c r="G60" s="114">
        <v>-66952.571779999998</v>
      </c>
      <c r="H60" s="114">
        <v>-60703.231319999999</v>
      </c>
      <c r="I60" s="114">
        <v>-25309.665800000002</v>
      </c>
      <c r="J60" s="114">
        <v>-62682.430079999998</v>
      </c>
      <c r="K60" s="114">
        <v>-27653.0134</v>
      </c>
    </row>
    <row r="61" spans="1:11" ht="15" customHeight="1">
      <c r="A61" s="147" t="s">
        <v>620</v>
      </c>
      <c r="B61" s="114">
        <v>216450.46390999999</v>
      </c>
      <c r="C61" s="114">
        <v>203311.47743999999</v>
      </c>
      <c r="D61" s="114">
        <v>152326.15499000001</v>
      </c>
      <c r="E61" s="114">
        <v>159856.88380000001</v>
      </c>
      <c r="F61" s="114">
        <v>158893.64916</v>
      </c>
      <c r="G61" s="114">
        <v>178020.53006999998</v>
      </c>
      <c r="H61" s="114">
        <v>177763.86129</v>
      </c>
      <c r="I61" s="114">
        <v>68029.781900000002</v>
      </c>
      <c r="J61" s="114">
        <v>158932.89168</v>
      </c>
      <c r="K61" s="114">
        <v>64804.29896</v>
      </c>
    </row>
    <row r="62" spans="1:11" ht="15" customHeight="1">
      <c r="A62" s="116" t="s">
        <v>621</v>
      </c>
      <c r="B62" s="114">
        <v>39165.92239</v>
      </c>
      <c r="C62" s="114">
        <v>42542.612909999996</v>
      </c>
      <c r="D62" s="114">
        <v>14170.80668</v>
      </c>
      <c r="E62" s="114">
        <v>10907.563310000001</v>
      </c>
      <c r="F62" s="114">
        <v>12894.35066</v>
      </c>
      <c r="G62" s="114">
        <v>11408.337119999998</v>
      </c>
      <c r="H62" s="114">
        <v>8703.7225199999993</v>
      </c>
      <c r="I62" s="114">
        <v>2626.0845099999997</v>
      </c>
      <c r="J62" s="114">
        <v>7782.6703399999997</v>
      </c>
      <c r="K62" s="114">
        <v>2423.9152200000003</v>
      </c>
    </row>
    <row r="63" spans="1:11" ht="15" customHeight="1">
      <c r="A63" s="148" t="s">
        <v>622</v>
      </c>
      <c r="B63" s="114">
        <v>-11484.47741</v>
      </c>
      <c r="C63" s="114">
        <v>-9762.5304499999984</v>
      </c>
      <c r="D63" s="114">
        <v>-5632.7140999999992</v>
      </c>
      <c r="E63" s="114">
        <v>-4847.8689800000002</v>
      </c>
      <c r="F63" s="114">
        <v>-7294.7126699999999</v>
      </c>
      <c r="G63" s="114">
        <v>-7709.0222599999997</v>
      </c>
      <c r="H63" s="114">
        <v>-6094.3253500000001</v>
      </c>
      <c r="I63" s="114">
        <v>-2031.83969</v>
      </c>
      <c r="J63" s="114">
        <v>-6039.3464800000002</v>
      </c>
      <c r="K63" s="114">
        <v>-3869.9950800000001</v>
      </c>
    </row>
    <row r="64" spans="1:11" ht="15" customHeight="1">
      <c r="A64" s="117" t="s">
        <v>623</v>
      </c>
      <c r="B64" s="114">
        <v>244131.90888999999</v>
      </c>
      <c r="C64" s="114">
        <v>236091.55989999999</v>
      </c>
      <c r="D64" s="114">
        <v>160864.24757000001</v>
      </c>
      <c r="E64" s="114">
        <v>165916.57813000001</v>
      </c>
      <c r="F64" s="114">
        <v>164493.28715000002</v>
      </c>
      <c r="G64" s="114">
        <v>181719.84493000002</v>
      </c>
      <c r="H64" s="114">
        <v>180373.25846000001</v>
      </c>
      <c r="I64" s="114">
        <v>68624.026719999994</v>
      </c>
      <c r="J64" s="114">
        <v>160676.21554</v>
      </c>
      <c r="K64" s="114">
        <v>63358.219100000002</v>
      </c>
    </row>
    <row r="65" spans="1:11" ht="15" customHeight="1">
      <c r="A65" s="116" t="s">
        <v>624</v>
      </c>
      <c r="B65" s="114">
        <v>27377.961629999998</v>
      </c>
      <c r="C65" s="114">
        <v>32213.431539999998</v>
      </c>
      <c r="D65" s="114">
        <v>24767.02288</v>
      </c>
      <c r="E65" s="114">
        <v>30045.309730000001</v>
      </c>
      <c r="F65" s="114">
        <v>27213.680370000002</v>
      </c>
      <c r="G65" s="114">
        <v>22927.203809999999</v>
      </c>
      <c r="H65" s="114">
        <v>13435.205619999999</v>
      </c>
      <c r="I65" s="114">
        <v>8061.9735599999995</v>
      </c>
      <c r="J65" s="114">
        <v>14629.049720000001</v>
      </c>
      <c r="K65" s="114">
        <v>16273.48151</v>
      </c>
    </row>
    <row r="66" spans="1:11" ht="15" customHeight="1">
      <c r="A66" s="116" t="s">
        <v>625</v>
      </c>
      <c r="B66" s="114">
        <v>-48160.041870000001</v>
      </c>
      <c r="C66" s="114">
        <v>-40808.950689999998</v>
      </c>
      <c r="D66" s="114">
        <v>-31560.596129999998</v>
      </c>
      <c r="E66" s="114">
        <v>-38559.072189999999</v>
      </c>
      <c r="F66" s="114">
        <v>-39229.631529999999</v>
      </c>
      <c r="G66" s="114">
        <v>-37891.479060000005</v>
      </c>
      <c r="H66" s="114">
        <v>-21845.534079999998</v>
      </c>
      <c r="I66" s="114">
        <v>-6499.8350999999993</v>
      </c>
      <c r="J66" s="114">
        <v>-15382.653980000001</v>
      </c>
      <c r="K66" s="114">
        <v>-15873.48085</v>
      </c>
    </row>
    <row r="67" spans="1:11" ht="15" customHeight="1">
      <c r="A67" s="147" t="s">
        <v>626</v>
      </c>
      <c r="B67" s="114">
        <v>223349.82865000001</v>
      </c>
      <c r="C67" s="114">
        <v>227496.04074999999</v>
      </c>
      <c r="D67" s="114">
        <v>154070.67431999999</v>
      </c>
      <c r="E67" s="114">
        <v>157402.81566999998</v>
      </c>
      <c r="F67" s="114">
        <v>152477.33599000002</v>
      </c>
      <c r="G67" s="114">
        <v>166755.56968000002</v>
      </c>
      <c r="H67" s="114">
        <v>171962.93</v>
      </c>
      <c r="I67" s="114">
        <v>70186.165180000011</v>
      </c>
      <c r="J67" s="114">
        <v>159922.61128000001</v>
      </c>
      <c r="K67" s="114">
        <v>63758.21976</v>
      </c>
    </row>
    <row r="68" spans="1:11" ht="15" customHeight="1">
      <c r="A68" s="148" t="s">
        <v>627</v>
      </c>
      <c r="B68" s="114">
        <v>-180019.25640000001</v>
      </c>
      <c r="C68" s="114">
        <v>-185061.74734999999</v>
      </c>
      <c r="D68" s="114">
        <v>-125918.45629999999</v>
      </c>
      <c r="E68" s="114">
        <v>-130814.61242</v>
      </c>
      <c r="F68" s="114">
        <v>-122215.48759</v>
      </c>
      <c r="G68" s="114">
        <v>-131724.92104000002</v>
      </c>
      <c r="H68" s="114">
        <v>-119146.16972000001</v>
      </c>
      <c r="I68" s="114">
        <v>-54822.399960000002</v>
      </c>
      <c r="J68" s="114">
        <v>-124957.24294</v>
      </c>
      <c r="K68" s="114">
        <v>-52510.80573</v>
      </c>
    </row>
    <row r="69" spans="1:11" ht="15" customHeight="1">
      <c r="A69" s="117" t="s">
        <v>628</v>
      </c>
      <c r="B69" s="114">
        <v>43330.572249999997</v>
      </c>
      <c r="C69" s="114">
        <v>42434.293399999995</v>
      </c>
      <c r="D69" s="114">
        <v>28152.21802</v>
      </c>
      <c r="E69" s="114">
        <v>26588.203249999999</v>
      </c>
      <c r="F69" s="114">
        <v>30261.848399999999</v>
      </c>
      <c r="G69" s="114">
        <v>35030.648639999999</v>
      </c>
      <c r="H69" s="114">
        <v>52816.760280000002</v>
      </c>
      <c r="I69" s="114">
        <v>15363.765220000001</v>
      </c>
      <c r="J69" s="114">
        <v>34965.368340000001</v>
      </c>
      <c r="K69" s="114">
        <v>11247.41403</v>
      </c>
    </row>
    <row r="70" spans="1:11" ht="15" customHeight="1">
      <c r="A70" s="117" t="s">
        <v>629</v>
      </c>
      <c r="B70" s="114">
        <v>2114.2653399999999</v>
      </c>
      <c r="C70" s="114">
        <v>1345.97244</v>
      </c>
      <c r="D70" s="114">
        <v>1006.65594</v>
      </c>
      <c r="E70" s="114">
        <v>865.44482999999991</v>
      </c>
      <c r="F70" s="114">
        <v>506.57324</v>
      </c>
      <c r="G70" s="114">
        <v>0.13505</v>
      </c>
      <c r="H70" s="114">
        <v>6.0310000000000002E-2</v>
      </c>
      <c r="I70" s="114">
        <v>3.3329999999999999E-2</v>
      </c>
      <c r="J70" s="114">
        <v>1.38537</v>
      </c>
      <c r="K70" s="114">
        <v>0.96602999999999994</v>
      </c>
    </row>
    <row r="71" spans="1:11" ht="15" customHeight="1">
      <c r="A71" s="115" t="s">
        <v>978</v>
      </c>
      <c r="B71" s="114">
        <v>11.282020000000001</v>
      </c>
      <c r="C71" s="114">
        <v>3.9025500000000002</v>
      </c>
      <c r="D71" s="114">
        <v>0.13996</v>
      </c>
      <c r="E71" s="114">
        <v>0.11565</v>
      </c>
      <c r="F71" s="114">
        <v>8.4849999999999995E-2</v>
      </c>
      <c r="G71" s="114">
        <v>0.13505</v>
      </c>
      <c r="H71" s="114">
        <v>6.0310000000000002E-2</v>
      </c>
      <c r="I71" s="114">
        <v>3.3329999999999999E-2</v>
      </c>
      <c r="J71" s="114">
        <v>1.38537</v>
      </c>
      <c r="K71" s="114">
        <v>0.96602999999999994</v>
      </c>
    </row>
    <row r="72" spans="1:11" ht="15" customHeight="1">
      <c r="A72" s="115" t="s">
        <v>979</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630</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1310</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980</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631</v>
      </c>
      <c r="B76" s="114">
        <v>45414.386140000002</v>
      </c>
      <c r="C76" s="114">
        <v>43779.125599999999</v>
      </c>
      <c r="D76" s="114">
        <v>29158.874250000001</v>
      </c>
      <c r="E76" s="114">
        <v>27453.648160000001</v>
      </c>
      <c r="F76" s="114">
        <v>30768.42164</v>
      </c>
      <c r="G76" s="114">
        <v>35030.783689999997</v>
      </c>
      <c r="H76" s="114">
        <v>52816.82058</v>
      </c>
      <c r="I76" s="114">
        <v>15363.798550000001</v>
      </c>
      <c r="J76" s="114">
        <v>34966.753710000005</v>
      </c>
      <c r="K76" s="114">
        <v>11248.380060000001</v>
      </c>
    </row>
    <row r="77" spans="1:11" ht="15" customHeight="1">
      <c r="A77" s="149" t="s">
        <v>969</v>
      </c>
      <c r="B77" s="114">
        <v>141.20740000000001</v>
      </c>
      <c r="C77" s="114">
        <v>275.94953999999996</v>
      </c>
      <c r="D77" s="114">
        <v>-16.047799999999999</v>
      </c>
      <c r="E77" s="114">
        <v>802.37704000000008</v>
      </c>
      <c r="F77" s="114">
        <v>55.494690000000006</v>
      </c>
      <c r="G77" s="114">
        <v>343.45517999999998</v>
      </c>
      <c r="H77" s="114">
        <v>161.82028</v>
      </c>
      <c r="I77" s="114">
        <v>51.994879999999995</v>
      </c>
      <c r="J77" s="114">
        <v>102.10661</v>
      </c>
      <c r="K77" s="114">
        <v>0</v>
      </c>
    </row>
    <row r="78" spans="1:11" ht="15" customHeight="1">
      <c r="A78" s="117" t="s">
        <v>632</v>
      </c>
      <c r="B78" s="114">
        <v>45555.593540000002</v>
      </c>
      <c r="C78" s="114">
        <v>44055.075140000001</v>
      </c>
      <c r="D78" s="114">
        <v>29142.82645</v>
      </c>
      <c r="E78" s="114">
        <v>28256.0252</v>
      </c>
      <c r="F78" s="114">
        <v>30823.91633</v>
      </c>
      <c r="G78" s="114">
        <v>35374.238869999994</v>
      </c>
      <c r="H78" s="114">
        <v>52978.64086</v>
      </c>
      <c r="I78" s="114">
        <v>15415.79343</v>
      </c>
      <c r="J78" s="114">
        <v>35068.86032</v>
      </c>
      <c r="K78" s="114">
        <v>11248.380060000001</v>
      </c>
    </row>
    <row r="79" spans="1:11" ht="15" customHeight="1">
      <c r="A79" s="116" t="s">
        <v>633</v>
      </c>
      <c r="B79" s="114">
        <v>-1019.1915</v>
      </c>
      <c r="C79" s="114">
        <v>323.63357000000002</v>
      </c>
      <c r="D79" s="114">
        <v>1699.3503000000001</v>
      </c>
      <c r="E79" s="114">
        <v>570.30964000000006</v>
      </c>
      <c r="F79" s="114">
        <v>-631.52274999999997</v>
      </c>
      <c r="G79" s="114">
        <v>-716.43352000000004</v>
      </c>
      <c r="H79" s="114">
        <v>-176.28310000000002</v>
      </c>
      <c r="I79" s="114">
        <v>-25.251180000000002</v>
      </c>
      <c r="J79" s="114">
        <v>-25.687339999999999</v>
      </c>
      <c r="K79" s="114">
        <v>254.10276999999999</v>
      </c>
    </row>
    <row r="80" spans="1:11" ht="15" customHeight="1">
      <c r="A80" s="147" t="s">
        <v>634</v>
      </c>
      <c r="B80" s="114">
        <v>44536.402040000001</v>
      </c>
      <c r="C80" s="114">
        <v>44378.708709999999</v>
      </c>
      <c r="D80" s="114">
        <v>30842.176749999999</v>
      </c>
      <c r="E80" s="114">
        <v>28826.33484</v>
      </c>
      <c r="F80" s="114">
        <v>30192.39358</v>
      </c>
      <c r="G80" s="114">
        <v>34657.805350000002</v>
      </c>
      <c r="H80" s="114">
        <v>52802.357759999999</v>
      </c>
      <c r="I80" s="114">
        <v>15390.54225</v>
      </c>
      <c r="J80" s="114">
        <v>35043.172979999996</v>
      </c>
      <c r="K80" s="114">
        <v>11502.482830000001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44536.402040000001</v>
      </c>
      <c r="C82" s="114">
        <v>44378.708709999999</v>
      </c>
      <c r="D82" s="114">
        <v>30842.176749999999</v>
      </c>
      <c r="E82" s="114">
        <v>28826.33484</v>
      </c>
      <c r="F82" s="114">
        <v>30192.39358</v>
      </c>
      <c r="G82" s="114">
        <v>34657.805350000002</v>
      </c>
      <c r="H82" s="114">
        <v>52802.357759999999</v>
      </c>
      <c r="I82" s="114">
        <v>15390.54225</v>
      </c>
      <c r="J82" s="114">
        <v>35043.172979999996</v>
      </c>
      <c r="K82" s="114">
        <v>11502.482830000001</v>
      </c>
    </row>
    <row r="83" spans="1:11" ht="15" customHeight="1" thickBot="1">
      <c r="A83" s="116" t="s">
        <v>637</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-255.666</v>
      </c>
    </row>
    <row r="84" spans="1:11" ht="15" customHeight="1" thickTop="1" thickBot="1">
      <c r="A84" s="394" t="s">
        <v>638</v>
      </c>
      <c r="B84" s="395">
        <v>42883.050490000001</v>
      </c>
      <c r="C84" s="395">
        <v>42870.169159999998</v>
      </c>
      <c r="D84" s="395">
        <v>29310.380570000001</v>
      </c>
      <c r="E84" s="395">
        <v>28605.014500000001</v>
      </c>
      <c r="F84" s="395">
        <v>28914.928010000003</v>
      </c>
      <c r="G84" s="395">
        <v>32729.702350000003</v>
      </c>
      <c r="H84" s="395">
        <v>46609.514759999998</v>
      </c>
      <c r="I84" s="395">
        <v>15390.54225</v>
      </c>
      <c r="J84" s="395">
        <v>27146.170979999999</v>
      </c>
      <c r="K84" s="395">
        <v>11246.81683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444</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71"/>
      <c r="B6" s="572" t="s">
        <v>1253</v>
      </c>
      <c r="C6" s="573"/>
      <c r="D6" s="583" t="s">
        <v>1253</v>
      </c>
      <c r="E6" s="784" t="s">
        <v>444</v>
      </c>
      <c r="F6" s="784"/>
      <c r="G6" s="784"/>
      <c r="H6" s="784"/>
      <c r="I6" s="784"/>
      <c r="J6" s="784"/>
      <c r="K6" s="784"/>
      <c r="L6" s="784"/>
      <c r="M6" s="784"/>
    </row>
    <row r="7" spans="1:13" s="78" customFormat="1" ht="30" customHeight="1" thickTop="1" thickBot="1">
      <c r="A7" s="47"/>
      <c r="B7" s="47"/>
      <c r="C7" s="399"/>
      <c r="D7" s="392" t="s">
        <v>575</v>
      </c>
      <c r="E7" s="392" t="s">
        <v>576</v>
      </c>
      <c r="F7" s="392" t="s">
        <v>577</v>
      </c>
      <c r="G7" s="392" t="s">
        <v>578</v>
      </c>
      <c r="H7" s="392" t="s">
        <v>579</v>
      </c>
      <c r="I7" s="400" t="s">
        <v>580</v>
      </c>
      <c r="J7" s="400" t="s">
        <v>1270</v>
      </c>
      <c r="K7" s="400" t="s">
        <v>1502</v>
      </c>
      <c r="L7" s="400" t="s">
        <v>1362</v>
      </c>
      <c r="M7" s="400" t="s">
        <v>1503</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749</v>
      </c>
      <c r="B10" s="46" t="s">
        <v>820</v>
      </c>
      <c r="C10" s="165" t="s">
        <v>821</v>
      </c>
      <c r="D10" s="130">
        <v>6.3899999999999998E-2</v>
      </c>
      <c r="E10" s="130">
        <v>7.2099999999999997E-2</v>
      </c>
      <c r="F10" s="130">
        <v>6.4899999999999999E-2</v>
      </c>
      <c r="G10" s="130">
        <v>6.3500000000000001E-2</v>
      </c>
      <c r="H10" s="130">
        <v>6.5199999999999994E-2</v>
      </c>
      <c r="I10" s="130">
        <v>5.8299999999999998E-2</v>
      </c>
      <c r="J10" s="130">
        <v>6.8000000000000005E-2</v>
      </c>
      <c r="K10" s="130">
        <v>9.1700000000000004E-2</v>
      </c>
      <c r="L10" s="130">
        <v>5.8400000000000001E-2</v>
      </c>
      <c r="M10" s="130">
        <v>5.5500000000000001E-2</v>
      </c>
    </row>
    <row r="11" spans="1:13" ht="15" customHeight="1" thickBot="1">
      <c r="A11" s="47" t="s">
        <v>749</v>
      </c>
      <c r="B11" s="46" t="s">
        <v>822</v>
      </c>
      <c r="C11" s="165" t="s">
        <v>823</v>
      </c>
      <c r="D11" s="130">
        <v>0.70150000000000001</v>
      </c>
      <c r="E11" s="130">
        <v>0.70640000000000003</v>
      </c>
      <c r="F11" s="130">
        <v>0.67889999999999995</v>
      </c>
      <c r="G11" s="130">
        <v>0.68110000000000004</v>
      </c>
      <c r="H11" s="130">
        <v>0.70069999999999999</v>
      </c>
      <c r="I11" s="130">
        <v>0.72499999999999998</v>
      </c>
      <c r="J11" s="130">
        <v>0.73229999999999995</v>
      </c>
      <c r="K11" s="130">
        <v>0.71160000000000001</v>
      </c>
      <c r="L11" s="130">
        <v>0.69910000000000005</v>
      </c>
      <c r="M11" s="130">
        <v>0.69179999999999997</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749</v>
      </c>
      <c r="B13" s="46" t="s">
        <v>824</v>
      </c>
      <c r="C13" s="165" t="s">
        <v>1441</v>
      </c>
      <c r="D13" s="130">
        <v>0.72970000000000002</v>
      </c>
      <c r="E13" s="130">
        <v>0.72770000000000001</v>
      </c>
      <c r="F13" s="130">
        <v>0.71699999999999997</v>
      </c>
      <c r="G13" s="130">
        <v>0.7087</v>
      </c>
      <c r="H13" s="130">
        <v>0.69320000000000004</v>
      </c>
      <c r="I13" s="130">
        <v>0.65110000000000001</v>
      </c>
      <c r="J13" s="130">
        <v>0.63239999999999996</v>
      </c>
      <c r="K13" s="130">
        <v>0.63029999999999997</v>
      </c>
      <c r="L13" s="130">
        <v>0.62619999999999998</v>
      </c>
      <c r="M13" s="130">
        <v>0.63</v>
      </c>
    </row>
    <row r="14" spans="1:13" s="77" customFormat="1" ht="15" customHeight="1">
      <c r="A14" s="47" t="s">
        <v>749</v>
      </c>
      <c r="B14" s="46" t="s">
        <v>825</v>
      </c>
      <c r="C14" s="165" t="s">
        <v>1442</v>
      </c>
      <c r="D14" s="167">
        <v>0.72970000000000002</v>
      </c>
      <c r="E14" s="130">
        <v>0.72770000000000001</v>
      </c>
      <c r="F14" s="130">
        <v>0.71699999999999997</v>
      </c>
      <c r="G14" s="130">
        <v>0.7087</v>
      </c>
      <c r="H14" s="130">
        <v>0.69320000000000004</v>
      </c>
      <c r="I14" s="130">
        <v>0.65149999999999997</v>
      </c>
      <c r="J14" s="130">
        <v>0.63260000000000005</v>
      </c>
      <c r="K14" s="130">
        <v>0.63049999999999995</v>
      </c>
      <c r="L14" s="130">
        <v>0.62629999999999997</v>
      </c>
      <c r="M14" s="130">
        <v>0.63</v>
      </c>
    </row>
    <row r="15" spans="1:13" s="77" customFormat="1" ht="15" customHeight="1">
      <c r="A15" s="47"/>
      <c r="B15" s="46"/>
      <c r="C15" s="165" t="s">
        <v>1443</v>
      </c>
      <c r="D15" s="130">
        <v>2.58E-2</v>
      </c>
      <c r="E15" s="130">
        <v>2.53E-2</v>
      </c>
      <c r="F15" s="130">
        <v>1.6500000000000001E-2</v>
      </c>
      <c r="G15" s="130">
        <v>2.7300000000000001E-2</v>
      </c>
      <c r="H15" s="130">
        <v>4.3499999999999997E-2</v>
      </c>
      <c r="I15" s="130">
        <v>7.2999999999999995E-2</v>
      </c>
      <c r="J15" s="130">
        <v>7.3800000000000004E-2</v>
      </c>
      <c r="K15" s="130">
        <v>7.4899999999999994E-2</v>
      </c>
      <c r="L15" s="130">
        <v>7.6499999999999999E-2</v>
      </c>
      <c r="M15" s="130">
        <v>7.3499999999999996E-2</v>
      </c>
    </row>
    <row r="16" spans="1:13" s="77" customFormat="1" ht="15" customHeight="1" thickBot="1">
      <c r="A16" s="47" t="s">
        <v>749</v>
      </c>
      <c r="B16" s="46" t="s">
        <v>826</v>
      </c>
      <c r="C16" s="165" t="s">
        <v>1444</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827</v>
      </c>
      <c r="D17" s="402"/>
      <c r="E17" s="402"/>
      <c r="F17" s="402"/>
      <c r="G17" s="402"/>
      <c r="H17" s="402"/>
      <c r="I17" s="403"/>
      <c r="J17" s="403"/>
      <c r="K17" s="403"/>
      <c r="L17" s="403"/>
      <c r="M17" s="403"/>
    </row>
    <row r="18" spans="1:13" s="78" customFormat="1" ht="15" customHeight="1" thickTop="1">
      <c r="A18" s="47" t="s">
        <v>749</v>
      </c>
      <c r="B18" s="46" t="s">
        <v>828</v>
      </c>
      <c r="C18" s="165" t="s">
        <v>1445</v>
      </c>
      <c r="D18" s="130">
        <v>2.5100000000000001E-2</v>
      </c>
      <c r="E18" s="130">
        <v>2.46E-2</v>
      </c>
      <c r="F18" s="130">
        <v>1.5299999999999999E-2</v>
      </c>
      <c r="G18" s="130">
        <v>3.4599999999999999E-2</v>
      </c>
      <c r="H18" s="130">
        <v>4.7199999999999999E-2</v>
      </c>
      <c r="I18" s="130">
        <v>2.1899999999999999E-2</v>
      </c>
      <c r="J18" s="130">
        <v>2.3199999999999998E-2</v>
      </c>
      <c r="K18" s="130">
        <v>2.69E-2</v>
      </c>
      <c r="L18" s="130">
        <v>2.86E-2</v>
      </c>
      <c r="M18" s="130">
        <v>3.2800000000000003E-2</v>
      </c>
    </row>
    <row r="19" spans="1:13" s="77" customFormat="1" ht="15" customHeight="1">
      <c r="A19" s="47" t="s">
        <v>749</v>
      </c>
      <c r="B19" s="46" t="s">
        <v>829</v>
      </c>
      <c r="C19" s="165" t="s">
        <v>1446</v>
      </c>
      <c r="D19" s="130">
        <v>0.97489999999999999</v>
      </c>
      <c r="E19" s="130">
        <v>0.97540000000000004</v>
      </c>
      <c r="F19" s="130">
        <v>0.98470000000000002</v>
      </c>
      <c r="G19" s="130">
        <v>0.96540000000000004</v>
      </c>
      <c r="H19" s="130">
        <v>0.95279999999999998</v>
      </c>
      <c r="I19" s="130">
        <v>0.97809999999999997</v>
      </c>
      <c r="J19" s="130">
        <v>0.9768</v>
      </c>
      <c r="K19" s="130">
        <v>0.97309999999999997</v>
      </c>
      <c r="L19" s="130">
        <v>0.97140000000000004</v>
      </c>
      <c r="M19" s="130">
        <v>0.96719999999999995</v>
      </c>
    </row>
    <row r="20" spans="1:13" s="77" customFormat="1" ht="15" customHeight="1" thickBot="1">
      <c r="A20" s="47" t="s">
        <v>749</v>
      </c>
      <c r="B20" s="46" t="s">
        <v>830</v>
      </c>
      <c r="C20" s="165" t="s">
        <v>831</v>
      </c>
      <c r="D20" s="168">
        <v>398.67329999999998</v>
      </c>
      <c r="E20" s="168">
        <v>404.32279999999997</v>
      </c>
      <c r="F20" s="168">
        <v>444.0727</v>
      </c>
      <c r="G20" s="168">
        <v>457.6866</v>
      </c>
      <c r="H20" s="168">
        <v>468.10160000000002</v>
      </c>
      <c r="I20" s="168">
        <v>481.46809999999999</v>
      </c>
      <c r="J20" s="168">
        <v>478.63299999999998</v>
      </c>
      <c r="K20" s="168">
        <v>482.56020000000001</v>
      </c>
      <c r="L20" s="168">
        <v>491.10520000000002</v>
      </c>
      <c r="M20" s="168">
        <v>509.06950000000001</v>
      </c>
    </row>
    <row r="21" spans="1:13" s="19" customFormat="1" ht="15" customHeight="1" thickTop="1" thickBot="1">
      <c r="A21" s="47"/>
      <c r="B21" s="164"/>
      <c r="C21" s="401" t="s">
        <v>832</v>
      </c>
      <c r="D21" s="402"/>
      <c r="E21" s="402"/>
      <c r="F21" s="402"/>
      <c r="G21" s="402"/>
      <c r="H21" s="402"/>
      <c r="I21" s="403"/>
      <c r="J21" s="403"/>
      <c r="K21" s="403"/>
      <c r="L21" s="403"/>
      <c r="M21" s="403"/>
    </row>
    <row r="22" spans="1:13" s="78" customFormat="1" ht="15" customHeight="1" thickTop="1">
      <c r="A22" s="47" t="s">
        <v>749</v>
      </c>
      <c r="B22" s="46" t="s">
        <v>833</v>
      </c>
      <c r="C22" s="165" t="s">
        <v>834</v>
      </c>
      <c r="D22" s="130">
        <v>0.98029999999999995</v>
      </c>
      <c r="E22" s="130">
        <v>0.98150000000000004</v>
      </c>
      <c r="F22" s="130">
        <v>0.9859</v>
      </c>
      <c r="G22" s="130">
        <v>0.97689999999999999</v>
      </c>
      <c r="H22" s="130">
        <v>0.97740000000000005</v>
      </c>
      <c r="I22" s="130">
        <v>0.97740000000000005</v>
      </c>
      <c r="J22" s="130">
        <v>0.98009999999999997</v>
      </c>
      <c r="K22" s="130">
        <v>0.98040000000000005</v>
      </c>
      <c r="L22" s="130">
        <v>0.98309999999999997</v>
      </c>
      <c r="M22" s="130">
        <v>0.98170000000000002</v>
      </c>
    </row>
    <row r="23" spans="1:13" s="77" customFormat="1" ht="15" customHeight="1">
      <c r="A23" s="47" t="s">
        <v>749</v>
      </c>
      <c r="B23" s="46" t="s">
        <v>835</v>
      </c>
      <c r="C23" s="165" t="s">
        <v>836</v>
      </c>
      <c r="D23" s="130">
        <v>6.7999999999999996E-3</v>
      </c>
      <c r="E23" s="130">
        <v>6.7999999999999996E-3</v>
      </c>
      <c r="F23" s="130">
        <v>8.0000000000000002E-3</v>
      </c>
      <c r="G23" s="130">
        <v>8.3000000000000001E-3</v>
      </c>
      <c r="H23" s="130">
        <v>1.1599999999999999E-2</v>
      </c>
      <c r="I23" s="130">
        <v>9.2999999999999992E-3</v>
      </c>
      <c r="J23" s="130">
        <v>3.1E-2</v>
      </c>
      <c r="K23" s="130">
        <v>0.11119999999999999</v>
      </c>
      <c r="L23" s="130">
        <v>0.318</v>
      </c>
      <c r="M23" s="130">
        <v>0.3705</v>
      </c>
    </row>
    <row r="24" spans="1:13" s="77" customFormat="1" ht="15" customHeight="1">
      <c r="A24" s="47" t="s">
        <v>749</v>
      </c>
      <c r="B24" s="46" t="s">
        <v>837</v>
      </c>
      <c r="C24" s="165" t="s">
        <v>838</v>
      </c>
      <c r="D24" s="130">
        <v>1.9699999999999999E-2</v>
      </c>
      <c r="E24" s="130">
        <v>1.8499999999999999E-2</v>
      </c>
      <c r="F24" s="130">
        <v>1.41E-2</v>
      </c>
      <c r="G24" s="130">
        <v>2.3099999999999999E-2</v>
      </c>
      <c r="H24" s="130">
        <v>2.2599999999999999E-2</v>
      </c>
      <c r="I24" s="130">
        <v>2.2599999999999999E-2</v>
      </c>
      <c r="J24" s="130">
        <v>1.9900000000000001E-2</v>
      </c>
      <c r="K24" s="130">
        <v>1.9599999999999999E-2</v>
      </c>
      <c r="L24" s="130">
        <v>1.6899999999999998E-2</v>
      </c>
      <c r="M24" s="130">
        <v>1.83E-2</v>
      </c>
    </row>
    <row r="25" spans="1:13" s="77" customFormat="1" ht="15" customHeight="1">
      <c r="A25" s="47" t="s">
        <v>749</v>
      </c>
      <c r="B25" s="46" t="s">
        <v>839</v>
      </c>
      <c r="C25" s="165" t="s">
        <v>840</v>
      </c>
      <c r="D25" s="130">
        <v>5.0000000000000001E-3</v>
      </c>
      <c r="E25" s="130">
        <v>5.1999999999999998E-3</v>
      </c>
      <c r="F25" s="130">
        <v>7.9000000000000008E-3</v>
      </c>
      <c r="G25" s="130">
        <v>8.0000000000000002E-3</v>
      </c>
      <c r="H25" s="130">
        <v>1.14E-2</v>
      </c>
      <c r="I25" s="130">
        <v>9.1000000000000004E-3</v>
      </c>
      <c r="J25" s="130">
        <v>3.0800000000000001E-2</v>
      </c>
      <c r="K25" s="130">
        <v>0.1125</v>
      </c>
      <c r="L25" s="130">
        <v>0.32279999999999998</v>
      </c>
      <c r="M25" s="130">
        <v>0.37409999999999999</v>
      </c>
    </row>
    <row r="26" spans="1:13" s="77" customFormat="1" ht="15" customHeight="1">
      <c r="A26" s="47" t="s">
        <v>749</v>
      </c>
      <c r="B26" s="46" t="s">
        <v>841</v>
      </c>
      <c r="C26" s="165" t="s">
        <v>842</v>
      </c>
      <c r="D26" s="130">
        <v>0.2782</v>
      </c>
      <c r="E26" s="130">
        <v>0.24879999999999999</v>
      </c>
      <c r="F26" s="130">
        <v>2.52E-2</v>
      </c>
      <c r="G26" s="130">
        <v>6.0100000000000001E-2</v>
      </c>
      <c r="H26" s="130">
        <v>4.2000000000000003E-2</v>
      </c>
      <c r="I26" s="130">
        <v>4.7399999999999998E-2</v>
      </c>
      <c r="J26" s="130">
        <v>2.5999999999999999E-2</v>
      </c>
      <c r="K26" s="130">
        <v>7.6E-3</v>
      </c>
      <c r="L26" s="130">
        <v>2.0999999999999999E-3</v>
      </c>
      <c r="M26" s="130">
        <v>8.6E-3</v>
      </c>
    </row>
    <row r="27" spans="1:13" s="77" customFormat="1" ht="15" customHeight="1">
      <c r="A27" s="47" t="s">
        <v>749</v>
      </c>
      <c r="B27" s="46" t="s">
        <v>843</v>
      </c>
      <c r="C27" s="165" t="s">
        <v>844</v>
      </c>
      <c r="D27" s="130">
        <v>3.7000000000000002E-3</v>
      </c>
      <c r="E27" s="130">
        <v>3.5000000000000001E-3</v>
      </c>
      <c r="F27" s="130">
        <v>3.5000000000000001E-3</v>
      </c>
      <c r="G27" s="130">
        <v>3.5999999999999999E-3</v>
      </c>
      <c r="H27" s="130">
        <v>3.5000000000000001E-3</v>
      </c>
      <c r="I27" s="130">
        <v>3.7000000000000002E-3</v>
      </c>
      <c r="J27" s="130">
        <v>4.0399999999999998E-2</v>
      </c>
      <c r="K27" s="130">
        <v>5.1799999999999999E-2</v>
      </c>
      <c r="L27" s="130">
        <v>6.4600000000000005E-2</v>
      </c>
      <c r="M27" s="130">
        <v>6.9900000000000004E-2</v>
      </c>
    </row>
    <row r="28" spans="1:13" s="77" customFormat="1" ht="15" customHeight="1">
      <c r="A28" s="47" t="s">
        <v>749</v>
      </c>
      <c r="B28" s="46" t="s">
        <v>845</v>
      </c>
      <c r="C28" s="165" t="s">
        <v>1447</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7.0699999999999999E-2</v>
      </c>
      <c r="M28" s="130">
        <v>6.9599999999999995E-2</v>
      </c>
    </row>
    <row r="29" spans="1:13" s="77" customFormat="1" ht="15" customHeight="1">
      <c r="A29" s="47" t="s">
        <v>749</v>
      </c>
      <c r="B29" s="46" t="s">
        <v>846</v>
      </c>
      <c r="C29" s="165" t="s">
        <v>847</v>
      </c>
      <c r="D29" s="130">
        <v>0.96640000000000004</v>
      </c>
      <c r="E29" s="130">
        <v>0.96799999999999997</v>
      </c>
      <c r="F29" s="130">
        <v>0.97219999999999995</v>
      </c>
      <c r="G29" s="130">
        <v>0.96560000000000001</v>
      </c>
      <c r="H29" s="130">
        <v>0.96789999999999998</v>
      </c>
      <c r="I29" s="130">
        <v>0.96889999999999998</v>
      </c>
      <c r="J29" s="130">
        <v>0.97819999999999996</v>
      </c>
      <c r="K29" s="130">
        <v>0.97660000000000002</v>
      </c>
      <c r="L29" s="130">
        <v>0.98009999999999997</v>
      </c>
      <c r="M29" s="130">
        <v>0.97719999999999996</v>
      </c>
    </row>
    <row r="30" spans="1:13" s="77" customFormat="1" ht="15" customHeight="1">
      <c r="A30" s="47" t="s">
        <v>749</v>
      </c>
      <c r="B30" s="46" t="s">
        <v>848</v>
      </c>
      <c r="C30" s="165" t="s">
        <v>849</v>
      </c>
      <c r="D30" s="130">
        <v>1.49E-2</v>
      </c>
      <c r="E30" s="130">
        <v>1.4200000000000001E-2</v>
      </c>
      <c r="F30" s="130">
        <v>1.46E-2</v>
      </c>
      <c r="G30" s="130">
        <v>1.43E-2</v>
      </c>
      <c r="H30" s="130">
        <v>9.4999999999999998E-3</v>
      </c>
      <c r="I30" s="130">
        <v>9.7999999999999997E-3</v>
      </c>
      <c r="J30" s="130">
        <v>0</v>
      </c>
      <c r="K30" s="130">
        <v>2E-3</v>
      </c>
      <c r="L30" s="130">
        <v>1.6000000000000001E-3</v>
      </c>
      <c r="M30" s="130">
        <v>6.1999999999999998E-3</v>
      </c>
    </row>
    <row r="31" spans="1:13" s="77" customFormat="1" ht="15" customHeight="1">
      <c r="A31" s="47" t="s">
        <v>749</v>
      </c>
      <c r="B31" s="46" t="s">
        <v>850</v>
      </c>
      <c r="C31" s="165" t="s">
        <v>851</v>
      </c>
      <c r="D31" s="130">
        <v>2.7000000000000001E-3</v>
      </c>
      <c r="E31" s="130">
        <v>1.8E-3</v>
      </c>
      <c r="F31" s="130">
        <v>2.8999999999999998E-3</v>
      </c>
      <c r="G31" s="130">
        <v>4.8999999999999998E-3</v>
      </c>
      <c r="H31" s="130">
        <v>4.0000000000000001E-3</v>
      </c>
      <c r="I31" s="130">
        <v>2.8999999999999998E-3</v>
      </c>
      <c r="J31" s="130">
        <v>0</v>
      </c>
      <c r="K31" s="130">
        <v>6.9999999999999999E-4</v>
      </c>
      <c r="L31" s="130">
        <v>2.9999999999999997E-4</v>
      </c>
      <c r="M31" s="130">
        <v>1.9E-3</v>
      </c>
    </row>
    <row r="32" spans="1:13" s="77" customFormat="1" ht="15" customHeight="1">
      <c r="A32" s="47" t="s">
        <v>749</v>
      </c>
      <c r="B32" s="46" t="s">
        <v>852</v>
      </c>
      <c r="C32" s="165" t="s">
        <v>853</v>
      </c>
      <c r="D32" s="130">
        <v>4.0000000000000002E-4</v>
      </c>
      <c r="E32" s="130">
        <v>5.9999999999999995E-4</v>
      </c>
      <c r="F32" s="130">
        <v>8.9999999999999998E-4</v>
      </c>
      <c r="G32" s="130">
        <v>2E-3</v>
      </c>
      <c r="H32" s="130">
        <v>1.4E-3</v>
      </c>
      <c r="I32" s="130">
        <v>1.1000000000000001E-3</v>
      </c>
      <c r="J32" s="130">
        <v>1E-4</v>
      </c>
      <c r="K32" s="130">
        <v>0</v>
      </c>
      <c r="L32" s="130">
        <v>4.0000000000000002E-4</v>
      </c>
      <c r="M32" s="130">
        <v>0</v>
      </c>
    </row>
    <row r="33" spans="1:13" s="77" customFormat="1" ht="15" customHeight="1">
      <c r="A33" s="47" t="s">
        <v>749</v>
      </c>
      <c r="B33" s="46" t="s">
        <v>854</v>
      </c>
      <c r="C33" s="165" t="s">
        <v>855</v>
      </c>
      <c r="D33" s="130">
        <v>2.0000000000000001E-4</v>
      </c>
      <c r="E33" s="130">
        <v>4.0000000000000002E-4</v>
      </c>
      <c r="F33" s="130">
        <v>8.0000000000000004E-4</v>
      </c>
      <c r="G33" s="130">
        <v>2.0999999999999999E-3</v>
      </c>
      <c r="H33" s="130">
        <v>2.2000000000000001E-3</v>
      </c>
      <c r="I33" s="130">
        <v>6.9999999999999999E-4</v>
      </c>
      <c r="J33" s="130">
        <v>1.9E-3</v>
      </c>
      <c r="K33" s="130">
        <v>6.9999999999999999E-4</v>
      </c>
      <c r="L33" s="130">
        <v>5.0000000000000001E-4</v>
      </c>
      <c r="M33" s="130">
        <v>5.0000000000000001E-4</v>
      </c>
    </row>
    <row r="34" spans="1:13" s="77" customFormat="1" ht="15" customHeight="1" thickBot="1">
      <c r="A34" s="47" t="s">
        <v>749</v>
      </c>
      <c r="B34" s="165" t="s">
        <v>856</v>
      </c>
      <c r="C34" s="165" t="s">
        <v>857</v>
      </c>
      <c r="D34" s="130">
        <v>1.54E-2</v>
      </c>
      <c r="E34" s="130">
        <v>1.5100000000000001E-2</v>
      </c>
      <c r="F34" s="130">
        <v>8.6E-3</v>
      </c>
      <c r="G34" s="130">
        <v>1.11E-2</v>
      </c>
      <c r="H34" s="130">
        <v>1.5100000000000001E-2</v>
      </c>
      <c r="I34" s="130">
        <v>1.66E-2</v>
      </c>
      <c r="J34" s="130">
        <v>1.9800000000000002E-2</v>
      </c>
      <c r="K34" s="130">
        <v>0.02</v>
      </c>
      <c r="L34" s="130">
        <v>1.7100000000000001E-2</v>
      </c>
      <c r="M34" s="130">
        <v>1.41E-2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749</v>
      </c>
      <c r="B36" s="46" t="s">
        <v>858</v>
      </c>
      <c r="C36" s="165" t="s">
        <v>859</v>
      </c>
      <c r="D36" s="130">
        <v>0.1162</v>
      </c>
      <c r="E36" s="130">
        <v>0.13020000000000001</v>
      </c>
      <c r="F36" s="130">
        <v>0.11210000000000001</v>
      </c>
      <c r="G36" s="130">
        <v>0.11169999999999999</v>
      </c>
      <c r="H36" s="130">
        <v>0.1178</v>
      </c>
      <c r="I36" s="130">
        <v>0.1129</v>
      </c>
      <c r="J36" s="130">
        <v>0.1363</v>
      </c>
      <c r="K36" s="130">
        <v>0.1847</v>
      </c>
      <c r="L36" s="130">
        <v>0.11840000000000001</v>
      </c>
      <c r="M36" s="130">
        <v>0.11210000000000001</v>
      </c>
    </row>
    <row r="37" spans="1:13" s="77" customFormat="1" ht="15" customHeight="1">
      <c r="A37" s="47" t="s">
        <v>749</v>
      </c>
      <c r="B37" s="46" t="s">
        <v>860</v>
      </c>
      <c r="C37" s="165" t="s">
        <v>861</v>
      </c>
      <c r="D37" s="130">
        <v>0.38290000000000002</v>
      </c>
      <c r="E37" s="130">
        <v>0.43680000000000002</v>
      </c>
      <c r="F37" s="130">
        <v>0.48959999999999998</v>
      </c>
      <c r="G37" s="130">
        <v>0.45250000000000001</v>
      </c>
      <c r="H37" s="130">
        <v>0.33550000000000002</v>
      </c>
      <c r="I37" s="130">
        <v>0.26819999999999999</v>
      </c>
      <c r="J37" s="130">
        <v>0.33510000000000001</v>
      </c>
      <c r="K37" s="130">
        <v>0.38119999999999998</v>
      </c>
      <c r="L37" s="130">
        <v>0.40639999999999998</v>
      </c>
      <c r="M37" s="130">
        <v>0.39979999999999999</v>
      </c>
    </row>
    <row r="38" spans="1:13" s="77" customFormat="1" ht="15" customHeight="1">
      <c r="A38" s="47" t="s">
        <v>749</v>
      </c>
      <c r="B38" s="46" t="s">
        <v>862</v>
      </c>
      <c r="C38" s="165" t="s">
        <v>863</v>
      </c>
      <c r="D38" s="130">
        <v>0.2646</v>
      </c>
      <c r="E38" s="130">
        <v>0.30840000000000001</v>
      </c>
      <c r="F38" s="130">
        <v>0.36980000000000002</v>
      </c>
      <c r="G38" s="130">
        <v>0.3357</v>
      </c>
      <c r="H38" s="130">
        <v>0.2414</v>
      </c>
      <c r="I38" s="130">
        <v>0.182</v>
      </c>
      <c r="J38" s="130">
        <v>0.22420000000000001</v>
      </c>
      <c r="K38" s="130">
        <v>0.25359999999999999</v>
      </c>
      <c r="L38" s="130">
        <v>0.26929999999999998</v>
      </c>
      <c r="M38" s="130">
        <v>0.2651</v>
      </c>
    </row>
    <row r="39" spans="1:13" s="77" customFormat="1" ht="15" customHeight="1">
      <c r="A39" s="47" t="s">
        <v>749</v>
      </c>
      <c r="B39" s="46" t="s">
        <v>864</v>
      </c>
      <c r="C39" s="165" t="s">
        <v>865</v>
      </c>
      <c r="D39" s="130">
        <v>0.2107</v>
      </c>
      <c r="E39" s="130">
        <v>0.24199999999999999</v>
      </c>
      <c r="F39" s="130">
        <v>0.28320000000000001</v>
      </c>
      <c r="G39" s="130">
        <v>0.25719999999999998</v>
      </c>
      <c r="H39" s="130">
        <v>0.18559999999999999</v>
      </c>
      <c r="I39" s="130">
        <v>0.13850000000000001</v>
      </c>
      <c r="J39" s="130">
        <v>0.1671</v>
      </c>
      <c r="K39" s="130">
        <v>0.1893</v>
      </c>
      <c r="L39" s="130">
        <v>0.20050000000000001</v>
      </c>
      <c r="M39" s="130">
        <v>0.19789999999999999</v>
      </c>
    </row>
    <row r="40" spans="1:13" s="77" customFormat="1" ht="15" customHeight="1" thickBot="1">
      <c r="A40" s="47" t="s">
        <v>749</v>
      </c>
      <c r="B40" s="46" t="s">
        <v>866</v>
      </c>
      <c r="C40" s="103" t="s">
        <v>1208</v>
      </c>
      <c r="D40" s="130">
        <v>0.36687191031907584</v>
      </c>
      <c r="E40" s="130">
        <v>0.42078418964418596</v>
      </c>
      <c r="F40" s="130">
        <v>0.48605268668551832</v>
      </c>
      <c r="G40" s="130">
        <v>0.42849205789683359</v>
      </c>
      <c r="H40" s="130">
        <v>0.2331</v>
      </c>
      <c r="I40" s="130">
        <v>0.23749999999999999</v>
      </c>
      <c r="J40" s="130">
        <v>0.311</v>
      </c>
      <c r="K40" s="130">
        <v>0.36730000000000002</v>
      </c>
      <c r="L40" s="130">
        <v>0.39419999999999999</v>
      </c>
      <c r="M40" s="130">
        <v>0.38779999999999998</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749</v>
      </c>
      <c r="B42" s="46" t="s">
        <v>867</v>
      </c>
      <c r="C42" s="165" t="s">
        <v>868</v>
      </c>
      <c r="D42" s="130">
        <v>0.2036</v>
      </c>
      <c r="E42" s="130">
        <v>0.21510000000000001</v>
      </c>
      <c r="F42" s="130">
        <v>0.2341</v>
      </c>
      <c r="G42" s="130">
        <v>0.23369999999999999</v>
      </c>
      <c r="H42" s="130">
        <v>0.23089999999999999</v>
      </c>
      <c r="I42" s="130">
        <v>0.2389</v>
      </c>
      <c r="J42" s="130">
        <v>0.25459999999999999</v>
      </c>
      <c r="K42" s="130">
        <v>0.2535</v>
      </c>
      <c r="L42" s="130">
        <v>0.25540000000000002</v>
      </c>
      <c r="M42" s="130">
        <v>0.25340000000000001</v>
      </c>
    </row>
    <row r="43" spans="1:13" s="77" customFormat="1" ht="15" customHeight="1">
      <c r="A43" s="47" t="s">
        <v>749</v>
      </c>
      <c r="B43" s="46" t="s">
        <v>869</v>
      </c>
      <c r="C43" s="165" t="s">
        <v>870</v>
      </c>
      <c r="D43" s="130">
        <v>0.2029</v>
      </c>
      <c r="E43" s="130">
        <v>0.2147</v>
      </c>
      <c r="F43" s="130">
        <v>0.2339</v>
      </c>
      <c r="G43" s="130">
        <v>0.2334</v>
      </c>
      <c r="H43" s="130">
        <v>0.23069999999999999</v>
      </c>
      <c r="I43" s="130">
        <v>0.23880000000000001</v>
      </c>
      <c r="J43" s="130">
        <v>0.2545</v>
      </c>
      <c r="K43" s="130">
        <v>0.25330000000000003</v>
      </c>
      <c r="L43" s="130">
        <v>0.25519999999999998</v>
      </c>
      <c r="M43" s="130">
        <v>0.25319999999999998</v>
      </c>
    </row>
    <row r="44" spans="1:13" s="77" customFormat="1" ht="15" customHeight="1">
      <c r="A44" s="47" t="s">
        <v>749</v>
      </c>
      <c r="B44" s="46" t="s">
        <v>871</v>
      </c>
      <c r="C44" s="165" t="s">
        <v>872</v>
      </c>
      <c r="D44" s="130">
        <v>7.1300000000000002E-2</v>
      </c>
      <c r="E44" s="130">
        <v>6.3799999999999996E-2</v>
      </c>
      <c r="F44" s="130">
        <v>4.2500000000000003E-2</v>
      </c>
      <c r="G44" s="130">
        <v>7.0199999999999999E-2</v>
      </c>
      <c r="H44" s="130">
        <v>7.1499999999999994E-2</v>
      </c>
      <c r="I44" s="130">
        <v>7.1599999999999997E-2</v>
      </c>
      <c r="J44" s="130">
        <v>5.7799999999999997E-2</v>
      </c>
      <c r="K44" s="130">
        <v>5.5100000000000003E-2</v>
      </c>
      <c r="L44" s="130">
        <v>4.5699999999999998E-2</v>
      </c>
      <c r="M44" s="130">
        <v>4.9000000000000002E-2</v>
      </c>
    </row>
    <row r="45" spans="1:13" s="77" customFormat="1" ht="15" customHeight="1">
      <c r="A45" s="47" t="s">
        <v>749</v>
      </c>
      <c r="B45" s="46" t="s">
        <v>873</v>
      </c>
      <c r="C45" s="165" t="s">
        <v>874</v>
      </c>
      <c r="D45" s="130">
        <v>6.8999999999999999E-3</v>
      </c>
      <c r="E45" s="130">
        <v>5.7999999999999996E-3</v>
      </c>
      <c r="F45" s="130">
        <v>5.9999999999999995E-4</v>
      </c>
      <c r="G45" s="130">
        <v>1.5E-3</v>
      </c>
      <c r="H45" s="130">
        <v>1.5E-3</v>
      </c>
      <c r="I45" s="130">
        <v>1.4E-3</v>
      </c>
      <c r="J45" s="130">
        <v>2.3E-3</v>
      </c>
      <c r="K45" s="130">
        <v>2.3999999999999998E-3</v>
      </c>
      <c r="L45" s="130">
        <v>1.8E-3</v>
      </c>
      <c r="M45" s="130">
        <v>8.6E-3</v>
      </c>
    </row>
    <row r="46" spans="1:13" s="77" customFormat="1" ht="15" customHeight="1">
      <c r="A46" s="47" t="s">
        <v>749</v>
      </c>
      <c r="B46" s="46" t="s">
        <v>875</v>
      </c>
      <c r="C46" s="165" t="s">
        <v>876</v>
      </c>
      <c r="D46" s="130">
        <v>3.4700000000000002E-2</v>
      </c>
      <c r="E46" s="130">
        <v>2.9700000000000001E-2</v>
      </c>
      <c r="F46" s="130">
        <v>2.63E-2</v>
      </c>
      <c r="G46" s="130">
        <v>4.2999999999999997E-2</v>
      </c>
      <c r="H46" s="130">
        <v>4.2700000000000002E-2</v>
      </c>
      <c r="I46" s="130">
        <v>4.1700000000000001E-2</v>
      </c>
      <c r="J46" s="130">
        <v>2.6800000000000001E-2</v>
      </c>
      <c r="K46" s="130">
        <v>2.63E-2</v>
      </c>
      <c r="L46" s="130">
        <v>2.1899999999999999E-2</v>
      </c>
      <c r="M46" s="130">
        <v>2.7699999999999999E-2</v>
      </c>
    </row>
    <row r="47" spans="1:13" s="77" customFormat="1" ht="15" customHeight="1" thickBot="1">
      <c r="A47" s="47" t="s">
        <v>749</v>
      </c>
      <c r="B47" s="46" t="s">
        <v>877</v>
      </c>
      <c r="C47" s="165" t="s">
        <v>878</v>
      </c>
      <c r="D47" s="130">
        <v>0.38469999999999999</v>
      </c>
      <c r="E47" s="130">
        <v>0.41470000000000001</v>
      </c>
      <c r="F47" s="130">
        <v>0.45929999999999999</v>
      </c>
      <c r="G47" s="130">
        <v>0.4667</v>
      </c>
      <c r="H47" s="130">
        <v>0.48549999999999999</v>
      </c>
      <c r="I47" s="130">
        <v>0.51470000000000005</v>
      </c>
      <c r="J47" s="130">
        <v>0.53010000000000002</v>
      </c>
      <c r="K47" s="130">
        <v>0.53469999999999995</v>
      </c>
      <c r="L47" s="130">
        <v>0.54500000000000004</v>
      </c>
      <c r="M47" s="130">
        <v>0.52539999999999998</v>
      </c>
    </row>
    <row r="48" spans="1:13" s="45" customFormat="1" ht="15" customHeight="1" thickTop="1" thickBot="1">
      <c r="A48" s="47"/>
      <c r="B48" s="164"/>
      <c r="C48" s="401" t="s">
        <v>879</v>
      </c>
      <c r="D48" s="402"/>
      <c r="E48" s="402"/>
      <c r="F48" s="402"/>
      <c r="G48" s="402"/>
      <c r="H48" s="402"/>
      <c r="I48" s="403"/>
      <c r="J48" s="403"/>
      <c r="K48" s="403"/>
      <c r="L48" s="403"/>
      <c r="M48" s="403"/>
    </row>
    <row r="49" spans="1:13" s="78" customFormat="1" ht="15" customHeight="1" thickTop="1">
      <c r="A49" s="47" t="s">
        <v>749</v>
      </c>
      <c r="B49" s="46" t="s">
        <v>880</v>
      </c>
      <c r="C49" s="165" t="s">
        <v>881</v>
      </c>
      <c r="D49" s="130">
        <v>0.93179999999999996</v>
      </c>
      <c r="E49" s="130">
        <v>0.92559999999999998</v>
      </c>
      <c r="F49" s="130">
        <v>0.93410000000000004</v>
      </c>
      <c r="G49" s="130">
        <v>0.93159999999999998</v>
      </c>
      <c r="H49" s="130">
        <v>0.92700000000000005</v>
      </c>
      <c r="I49" s="130">
        <v>0.93579999999999997</v>
      </c>
      <c r="J49" s="130">
        <v>0.90480000000000005</v>
      </c>
      <c r="K49" s="130">
        <v>0.87450000000000006</v>
      </c>
      <c r="L49" s="130">
        <v>0.89890000000000003</v>
      </c>
      <c r="M49" s="130">
        <v>0.89319999999999999</v>
      </c>
    </row>
    <row r="50" spans="1:13" s="77" customFormat="1" ht="15" customHeight="1">
      <c r="A50" s="47" t="s">
        <v>749</v>
      </c>
      <c r="B50" s="46" t="s">
        <v>882</v>
      </c>
      <c r="C50" s="165" t="s">
        <v>883</v>
      </c>
      <c r="D50" s="130">
        <v>0.9375</v>
      </c>
      <c r="E50" s="130">
        <v>0.9496</v>
      </c>
      <c r="F50" s="130">
        <v>0.95040000000000002</v>
      </c>
      <c r="G50" s="130">
        <v>0.95299999999999996</v>
      </c>
      <c r="H50" s="130">
        <v>0.95030000000000003</v>
      </c>
      <c r="I50" s="130">
        <v>0.94410000000000005</v>
      </c>
      <c r="J50" s="130">
        <v>0.93920000000000003</v>
      </c>
      <c r="K50" s="130">
        <v>0.93610000000000004</v>
      </c>
      <c r="L50" s="130">
        <v>0.93359999999999999</v>
      </c>
      <c r="M50" s="130">
        <v>0.93259999999999998</v>
      </c>
    </row>
    <row r="51" spans="1:13" s="77" customFormat="1" ht="15" customHeight="1">
      <c r="A51" s="47" t="s">
        <v>749</v>
      </c>
      <c r="B51" s="46" t="s">
        <v>884</v>
      </c>
      <c r="C51" s="165" t="s">
        <v>885</v>
      </c>
      <c r="D51" s="130">
        <v>0.24690000000000001</v>
      </c>
      <c r="E51" s="130">
        <v>0.24129999999999999</v>
      </c>
      <c r="F51" s="130">
        <v>0.2828</v>
      </c>
      <c r="G51" s="130">
        <v>0.27529999999999999</v>
      </c>
      <c r="H51" s="130">
        <v>0.2681</v>
      </c>
      <c r="I51" s="130">
        <v>0.30199999999999999</v>
      </c>
      <c r="J51" s="130">
        <v>0.29210000000000003</v>
      </c>
      <c r="K51" s="130">
        <v>0.25119999999999998</v>
      </c>
      <c r="L51" s="130">
        <v>0.29270000000000002</v>
      </c>
      <c r="M51" s="130">
        <v>0.28249999999999997</v>
      </c>
    </row>
    <row r="52" spans="1:13" s="77" customFormat="1" ht="15" customHeight="1">
      <c r="A52" s="47" t="s">
        <v>749</v>
      </c>
      <c r="B52" s="46" t="s">
        <v>886</v>
      </c>
      <c r="C52" s="165" t="s">
        <v>887</v>
      </c>
      <c r="D52" s="130">
        <v>0.33610000000000001</v>
      </c>
      <c r="E52" s="130">
        <v>0.34649999999999997</v>
      </c>
      <c r="F52" s="130">
        <v>0.28199999999999997</v>
      </c>
      <c r="G52" s="130">
        <v>0.29299999999999998</v>
      </c>
      <c r="H52" s="130">
        <v>0.3165</v>
      </c>
      <c r="I52" s="130">
        <v>0.26910000000000001</v>
      </c>
      <c r="J52" s="130">
        <v>0.37419999999999998</v>
      </c>
      <c r="K52" s="130">
        <v>0.49540000000000001</v>
      </c>
      <c r="L52" s="130">
        <v>0.3962</v>
      </c>
      <c r="M52" s="130">
        <v>0.42159999999999997</v>
      </c>
    </row>
    <row r="53" spans="1:13" ht="3.75" customHeight="1" thickBot="1">
      <c r="A53" s="47"/>
      <c r="B53" s="47"/>
      <c r="C53" s="118"/>
      <c r="D53" s="118"/>
      <c r="E53" s="118"/>
      <c r="F53" s="118"/>
      <c r="G53" s="118"/>
      <c r="H53" s="118"/>
      <c r="I53" s="118"/>
      <c r="J53" s="118"/>
      <c r="K53" s="118"/>
      <c r="L53" s="118"/>
      <c r="M53" s="118"/>
    </row>
    <row r="54" spans="1:13" ht="15" customHeight="1" thickTop="1">
      <c r="A54" s="169" t="s">
        <v>818</v>
      </c>
      <c r="B54" s="165" t="s">
        <v>818</v>
      </c>
      <c r="C54" s="757" t="s">
        <v>557</v>
      </c>
      <c r="D54" s="757"/>
      <c r="E54" s="757"/>
      <c r="F54" s="757"/>
      <c r="G54" s="757"/>
      <c r="H54" s="757"/>
      <c r="I54" s="757"/>
      <c r="J54" s="757"/>
      <c r="K54" s="757"/>
      <c r="L54" s="757"/>
      <c r="M54" s="757"/>
    </row>
    <row r="55" spans="1:13" ht="48" customHeight="1">
      <c r="A55" s="47"/>
      <c r="B55" s="47"/>
      <c r="C55" s="752" t="s">
        <v>888</v>
      </c>
      <c r="D55" s="752"/>
      <c r="E55" s="752"/>
      <c r="F55" s="752"/>
      <c r="G55" s="752"/>
      <c r="H55" s="752"/>
      <c r="I55" s="752"/>
      <c r="J55" s="752"/>
      <c r="K55" s="752"/>
      <c r="L55" s="752"/>
      <c r="M55" s="752"/>
    </row>
    <row r="56" spans="1:13" ht="47.25" customHeight="1">
      <c r="A56" s="47"/>
      <c r="B56" s="47"/>
      <c r="C56" s="752" t="s">
        <v>889</v>
      </c>
      <c r="D56" s="752"/>
      <c r="E56" s="752"/>
      <c r="F56" s="752"/>
      <c r="G56" s="752"/>
      <c r="H56" s="752"/>
      <c r="I56" s="752"/>
      <c r="J56" s="752"/>
      <c r="K56" s="752"/>
      <c r="L56" s="752"/>
      <c r="M56" s="752"/>
    </row>
    <row r="57" spans="1:13" ht="15" customHeight="1">
      <c r="A57" s="47"/>
      <c r="B57" s="47"/>
      <c r="C57" s="753" t="s">
        <v>1450</v>
      </c>
      <c r="D57" s="753"/>
      <c r="E57" s="753"/>
      <c r="F57" s="753"/>
      <c r="G57" s="753"/>
      <c r="H57" s="753"/>
      <c r="I57" s="753"/>
      <c r="J57" s="753"/>
      <c r="K57" s="753"/>
      <c r="L57" s="753"/>
      <c r="M57" s="753"/>
    </row>
    <row r="58" spans="1:13" ht="15" customHeight="1">
      <c r="A58" s="47"/>
      <c r="B58" s="47"/>
      <c r="C58" s="753" t="s">
        <v>561</v>
      </c>
      <c r="D58" s="753"/>
      <c r="E58" s="753"/>
      <c r="F58" s="753"/>
      <c r="G58" s="753"/>
      <c r="H58" s="753"/>
      <c r="I58" s="753"/>
      <c r="J58" s="753"/>
      <c r="K58" s="753"/>
      <c r="L58" s="753"/>
      <c r="M58" s="753"/>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30"/>
      <c r="B1" s="630"/>
      <c r="C1" s="758"/>
      <c r="D1" s="758"/>
      <c r="E1" s="758"/>
      <c r="F1" s="758"/>
      <c r="G1" s="758"/>
      <c r="H1" s="758"/>
      <c r="I1" s="758"/>
      <c r="J1" s="758"/>
      <c r="K1" s="758"/>
      <c r="L1" s="758"/>
      <c r="M1" s="758"/>
    </row>
    <row r="2" spans="1:13" ht="15" customHeight="1">
      <c r="A2" s="755" t="s">
        <v>444</v>
      </c>
      <c r="B2" s="755"/>
      <c r="C2" s="755"/>
      <c r="D2" s="755"/>
      <c r="E2" s="755"/>
      <c r="F2" s="755"/>
      <c r="G2" s="755"/>
      <c r="H2" s="755"/>
      <c r="I2" s="755"/>
      <c r="J2" s="755"/>
      <c r="K2" s="755"/>
      <c r="L2" s="755"/>
      <c r="M2" s="755"/>
    </row>
    <row r="3" spans="1:13" ht="15" customHeight="1">
      <c r="A3" s="630"/>
      <c r="B3" s="630"/>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71"/>
      <c r="B6" s="572" t="s">
        <v>1253</v>
      </c>
      <c r="C6" s="573"/>
      <c r="D6" s="583" t="s">
        <v>1253</v>
      </c>
      <c r="E6" s="784" t="s">
        <v>444</v>
      </c>
      <c r="F6" s="784"/>
      <c r="G6" s="784"/>
      <c r="H6" s="784"/>
      <c r="I6" s="784"/>
      <c r="J6" s="784"/>
      <c r="K6" s="784"/>
      <c r="L6" s="784"/>
      <c r="M6" s="784"/>
    </row>
    <row r="7" spans="1:13" ht="30" customHeight="1" thickTop="1" thickBot="1">
      <c r="A7" s="47"/>
      <c r="B7" s="173"/>
      <c r="C7" s="404"/>
      <c r="D7" s="392" t="s">
        <v>575</v>
      </c>
      <c r="E7" s="392" t="s">
        <v>576</v>
      </c>
      <c r="F7" s="392" t="s">
        <v>577</v>
      </c>
      <c r="G7" s="392" t="s">
        <v>578</v>
      </c>
      <c r="H7" s="392" t="s">
        <v>579</v>
      </c>
      <c r="I7" s="400" t="s">
        <v>580</v>
      </c>
      <c r="J7" s="400" t="s">
        <v>1270</v>
      </c>
      <c r="K7" s="400" t="s">
        <v>1502</v>
      </c>
      <c r="L7" s="400" t="s">
        <v>1362</v>
      </c>
      <c r="M7" s="400" t="s">
        <v>1503</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749</v>
      </c>
      <c r="B10" s="46" t="s">
        <v>891</v>
      </c>
      <c r="C10" s="165" t="s">
        <v>892</v>
      </c>
      <c r="D10" s="130">
        <v>4.9500000000000002E-2</v>
      </c>
      <c r="E10" s="130">
        <v>4.5100000000000001E-2</v>
      </c>
      <c r="F10" s="130">
        <v>3.7600000000000001E-2</v>
      </c>
      <c r="G10" s="130">
        <v>4.3400000000000001E-2</v>
      </c>
      <c r="H10" s="130">
        <v>4.07E-2</v>
      </c>
      <c r="I10" s="130">
        <v>4.53E-2</v>
      </c>
      <c r="J10" s="130">
        <v>4.58E-2</v>
      </c>
      <c r="K10" s="130">
        <v>4.2299999999999997E-2</v>
      </c>
      <c r="L10" s="130">
        <v>4.1099999999999998E-2</v>
      </c>
      <c r="M10" s="130">
        <v>3.9899999999999998E-2</v>
      </c>
    </row>
    <row r="11" spans="1:13" s="48" customFormat="1" ht="15" customHeight="1">
      <c r="A11" s="47" t="s">
        <v>749</v>
      </c>
      <c r="B11" s="46" t="s">
        <v>893</v>
      </c>
      <c r="C11" s="165" t="s">
        <v>1416</v>
      </c>
      <c r="D11" s="130">
        <v>5.5800000000000002E-2</v>
      </c>
      <c r="E11" s="130">
        <v>5.2400000000000002E-2</v>
      </c>
      <c r="F11" s="130">
        <v>3.9699999999999999E-2</v>
      </c>
      <c r="G11" s="130">
        <v>4.5100000000000001E-2</v>
      </c>
      <c r="H11" s="130">
        <v>4.2099999999999999E-2</v>
      </c>
      <c r="I11" s="130">
        <v>4.6199999999999998E-2</v>
      </c>
      <c r="J11" s="130">
        <v>4.65E-2</v>
      </c>
      <c r="K11" s="130">
        <v>4.2700000000000002E-2</v>
      </c>
      <c r="L11" s="130">
        <v>4.1500000000000002E-2</v>
      </c>
      <c r="M11" s="130">
        <v>3.9E-2</v>
      </c>
    </row>
    <row r="12" spans="1:13" s="48" customFormat="1" ht="15" customHeight="1">
      <c r="A12" s="47" t="s">
        <v>749</v>
      </c>
      <c r="B12" s="46" t="s">
        <v>894</v>
      </c>
      <c r="C12" s="165" t="s">
        <v>1417</v>
      </c>
      <c r="D12" s="130">
        <v>5.0999999999999997E-2</v>
      </c>
      <c r="E12" s="130">
        <v>5.0500000000000003E-2</v>
      </c>
      <c r="F12" s="130">
        <v>3.7999999999999999E-2</v>
      </c>
      <c r="G12" s="130">
        <v>4.2700000000000002E-2</v>
      </c>
      <c r="H12" s="130">
        <v>3.9100000000000003E-2</v>
      </c>
      <c r="I12" s="130">
        <v>4.24E-2</v>
      </c>
      <c r="J12" s="130">
        <v>4.4299999999999999E-2</v>
      </c>
      <c r="K12" s="130">
        <v>4.36E-2</v>
      </c>
      <c r="L12" s="130">
        <v>4.1300000000000003E-2</v>
      </c>
      <c r="M12" s="130">
        <v>3.9199999999999999E-2</v>
      </c>
    </row>
    <row r="13" spans="1:13" s="48" customFormat="1" ht="15" customHeight="1">
      <c r="A13" s="47" t="s">
        <v>749</v>
      </c>
      <c r="B13" s="46" t="s">
        <v>895</v>
      </c>
      <c r="C13" s="165" t="s">
        <v>1418</v>
      </c>
      <c r="D13" s="130">
        <v>9.9000000000000008E-3</v>
      </c>
      <c r="E13" s="130">
        <v>9.4000000000000004E-3</v>
      </c>
      <c r="F13" s="130">
        <v>6.8999999999999999E-3</v>
      </c>
      <c r="G13" s="130">
        <v>7.1999999999999998E-3</v>
      </c>
      <c r="H13" s="130">
        <v>7.7999999999999996E-3</v>
      </c>
      <c r="I13" s="130">
        <v>8.8999999999999999E-3</v>
      </c>
      <c r="J13" s="130">
        <v>1.3599999999999999E-2</v>
      </c>
      <c r="K13" s="130">
        <v>9.4999999999999998E-3</v>
      </c>
      <c r="L13" s="130">
        <v>8.9999999999999993E-3</v>
      </c>
      <c r="M13" s="130">
        <v>6.8999999999999999E-3</v>
      </c>
    </row>
    <row r="14" spans="1:13" s="48" customFormat="1" ht="15" customHeight="1">
      <c r="A14" s="47" t="s">
        <v>749</v>
      </c>
      <c r="B14" s="46" t="s">
        <v>896</v>
      </c>
      <c r="C14" s="165" t="s">
        <v>1419</v>
      </c>
      <c r="D14" s="130">
        <v>1.0200000000000001E-2</v>
      </c>
      <c r="E14" s="130">
        <v>9.7999999999999997E-3</v>
      </c>
      <c r="F14" s="130">
        <v>7.6E-3</v>
      </c>
      <c r="G14" s="130">
        <v>7.7999999999999996E-3</v>
      </c>
      <c r="H14" s="130">
        <v>7.7000000000000002E-3</v>
      </c>
      <c r="I14" s="130">
        <v>8.8000000000000005E-3</v>
      </c>
      <c r="J14" s="130">
        <v>1.3599999999999999E-2</v>
      </c>
      <c r="K14" s="130">
        <v>9.5999999999999992E-3</v>
      </c>
      <c r="L14" s="130">
        <v>9.1000000000000004E-3</v>
      </c>
      <c r="M14" s="130">
        <v>7.1000000000000004E-3</v>
      </c>
    </row>
    <row r="15" spans="1:13" s="48" customFormat="1" ht="15" customHeight="1">
      <c r="A15" s="47" t="s">
        <v>749</v>
      </c>
      <c r="B15" s="46" t="s">
        <v>897</v>
      </c>
      <c r="C15" s="165" t="s">
        <v>1420</v>
      </c>
      <c r="D15" s="130">
        <v>9.7999999999999997E-3</v>
      </c>
      <c r="E15" s="130">
        <v>9.4999999999999998E-3</v>
      </c>
      <c r="F15" s="130">
        <v>7.1999999999999998E-3</v>
      </c>
      <c r="G15" s="130">
        <v>7.7999999999999996E-3</v>
      </c>
      <c r="H15" s="130">
        <v>7.4000000000000003E-3</v>
      </c>
      <c r="I15" s="130">
        <v>8.3000000000000001E-3</v>
      </c>
      <c r="J15" s="130">
        <v>1.2E-2</v>
      </c>
      <c r="K15" s="130">
        <v>9.5999999999999992E-3</v>
      </c>
      <c r="L15" s="130">
        <v>7.0000000000000001E-3</v>
      </c>
      <c r="M15" s="130">
        <v>6.8999999999999999E-3</v>
      </c>
    </row>
    <row r="16" spans="1:13" s="48" customFormat="1" ht="15" customHeight="1" thickBot="1">
      <c r="A16" s="47" t="s">
        <v>749</v>
      </c>
      <c r="B16" s="46" t="s">
        <v>898</v>
      </c>
      <c r="C16" s="165" t="s">
        <v>1421</v>
      </c>
      <c r="D16" s="130">
        <v>4.8899999999999999E-2</v>
      </c>
      <c r="E16" s="130">
        <v>4.5499999999999999E-2</v>
      </c>
      <c r="F16" s="130">
        <v>3.2399999999999998E-2</v>
      </c>
      <c r="G16" s="130">
        <v>3.32E-2</v>
      </c>
      <c r="H16" s="130">
        <v>3.1899999999999998E-2</v>
      </c>
      <c r="I16" s="130">
        <v>3.5499999999999997E-2</v>
      </c>
      <c r="J16" s="130">
        <v>4.87E-2</v>
      </c>
      <c r="K16" s="130">
        <v>3.7699999999999997E-2</v>
      </c>
      <c r="L16" s="130">
        <v>2.75E-2</v>
      </c>
      <c r="M16" s="130">
        <v>2.7199999999999998E-2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749</v>
      </c>
      <c r="B18" s="46" t="s">
        <v>899</v>
      </c>
      <c r="C18" s="165" t="s">
        <v>900</v>
      </c>
      <c r="D18" s="130">
        <v>6.3600000000000004E-2</v>
      </c>
      <c r="E18" s="130">
        <v>6.2199999999999998E-2</v>
      </c>
      <c r="F18" s="130">
        <v>5.3699999999999998E-2</v>
      </c>
      <c r="G18" s="130">
        <v>6.3799999999999996E-2</v>
      </c>
      <c r="H18" s="130">
        <v>5.6300000000000003E-2</v>
      </c>
      <c r="I18" s="130">
        <v>6.2300000000000001E-2</v>
      </c>
      <c r="J18" s="130">
        <v>6.1499999999999999E-2</v>
      </c>
      <c r="K18" s="130">
        <v>5.8000000000000003E-2</v>
      </c>
      <c r="L18" s="130">
        <v>5.7299999999999997E-2</v>
      </c>
      <c r="M18" s="130">
        <v>5.6899999999999999E-2</v>
      </c>
    </row>
    <row r="19" spans="1:13" s="48" customFormat="1" ht="15" customHeight="1">
      <c r="A19" s="47" t="s">
        <v>749</v>
      </c>
      <c r="B19" s="46" t="s">
        <v>901</v>
      </c>
      <c r="C19" s="165" t="s">
        <v>902</v>
      </c>
      <c r="D19" s="130">
        <v>-1.4200000000000001E-2</v>
      </c>
      <c r="E19" s="130">
        <v>-1.7100000000000001E-2</v>
      </c>
      <c r="F19" s="130">
        <v>-1.61E-2</v>
      </c>
      <c r="G19" s="130">
        <v>-2.0400000000000001E-2</v>
      </c>
      <c r="H19" s="130">
        <v>-1.5599999999999999E-2</v>
      </c>
      <c r="I19" s="130">
        <v>-1.7000000000000001E-2</v>
      </c>
      <c r="J19" s="130">
        <v>-1.5699999999999999E-2</v>
      </c>
      <c r="K19" s="130">
        <v>-1.5699999999999999E-2</v>
      </c>
      <c r="L19" s="130">
        <v>-1.6199999999999999E-2</v>
      </c>
      <c r="M19" s="130">
        <v>-1.7000000000000001E-2</v>
      </c>
    </row>
    <row r="20" spans="1:13" s="48" customFormat="1" ht="15" customHeight="1">
      <c r="A20" s="47" t="s">
        <v>749</v>
      </c>
      <c r="B20" s="46" t="s">
        <v>903</v>
      </c>
      <c r="C20" s="165" t="s">
        <v>904</v>
      </c>
      <c r="D20" s="130">
        <v>1.8800000000000001E-2</v>
      </c>
      <c r="E20" s="130">
        <v>2.29E-2</v>
      </c>
      <c r="F20" s="130">
        <v>2.18E-2</v>
      </c>
      <c r="G20" s="130">
        <v>2.7900000000000001E-2</v>
      </c>
      <c r="H20" s="130">
        <v>2.1399999999999999E-2</v>
      </c>
      <c r="I20" s="130">
        <v>2.35E-2</v>
      </c>
      <c r="J20" s="130">
        <v>2.2100000000000002E-2</v>
      </c>
      <c r="K20" s="130">
        <v>2.2499999999999999E-2</v>
      </c>
      <c r="L20" s="130">
        <v>2.3199999999999998E-2</v>
      </c>
      <c r="M20" s="130">
        <v>2.4400000000000002E-2</v>
      </c>
    </row>
    <row r="21" spans="1:13" s="48" customFormat="1" ht="15" customHeight="1">
      <c r="A21" s="47" t="s">
        <v>749</v>
      </c>
      <c r="B21" s="46" t="s">
        <v>905</v>
      </c>
      <c r="C21" s="165" t="s">
        <v>906</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749</v>
      </c>
      <c r="B22" s="46" t="s">
        <v>907</v>
      </c>
      <c r="C22" s="165" t="s">
        <v>1422</v>
      </c>
      <c r="D22" s="130">
        <v>-4.7000000000000002E-3</v>
      </c>
      <c r="E22" s="130">
        <v>-1.9E-3</v>
      </c>
      <c r="F22" s="130">
        <v>-1.6999999999999999E-3</v>
      </c>
      <c r="G22" s="130">
        <v>-2.3E-3</v>
      </c>
      <c r="H22" s="130">
        <v>-3.0999999999999999E-3</v>
      </c>
      <c r="I22" s="130">
        <v>-3.8E-3</v>
      </c>
      <c r="J22" s="130">
        <v>-2.2000000000000001E-3</v>
      </c>
      <c r="K22" s="130">
        <v>1E-3</v>
      </c>
      <c r="L22" s="130">
        <v>-2.0000000000000001E-4</v>
      </c>
      <c r="M22" s="130">
        <v>2.0000000000000001E-4</v>
      </c>
    </row>
    <row r="23" spans="1:13" s="48" customFormat="1" ht="15" customHeight="1">
      <c r="A23" s="47" t="s">
        <v>749</v>
      </c>
      <c r="B23" s="46" t="s">
        <v>908</v>
      </c>
      <c r="C23" s="165" t="s">
        <v>1423</v>
      </c>
      <c r="D23" s="130">
        <v>6.3E-3</v>
      </c>
      <c r="E23" s="130">
        <v>7.3000000000000001E-3</v>
      </c>
      <c r="F23" s="130">
        <v>2.0999999999999999E-3</v>
      </c>
      <c r="G23" s="130">
        <v>1.6000000000000001E-3</v>
      </c>
      <c r="H23" s="130">
        <v>1.4E-3</v>
      </c>
      <c r="I23" s="130">
        <v>8.9999999999999998E-4</v>
      </c>
      <c r="J23" s="130">
        <v>6.9999999999999999E-4</v>
      </c>
      <c r="K23" s="130">
        <v>4.0000000000000002E-4</v>
      </c>
      <c r="L23" s="130">
        <v>5.0000000000000001E-4</v>
      </c>
      <c r="M23" s="130">
        <v>-8.9999999999999998E-4</v>
      </c>
    </row>
    <row r="24" spans="1:13" s="48" customFormat="1" ht="15" customHeight="1">
      <c r="A24" s="47" t="s">
        <v>749</v>
      </c>
      <c r="B24" s="46" t="s">
        <v>909</v>
      </c>
      <c r="C24" s="165" t="s">
        <v>1424</v>
      </c>
      <c r="D24" s="130">
        <v>-4.1099999999999998E-2</v>
      </c>
      <c r="E24" s="130">
        <v>-4.1000000000000002E-2</v>
      </c>
      <c r="F24" s="130">
        <v>-3.1099999999999999E-2</v>
      </c>
      <c r="G24" s="130">
        <v>-3.5499999999999997E-2</v>
      </c>
      <c r="H24" s="130">
        <v>-3.1300000000000001E-2</v>
      </c>
      <c r="I24" s="130">
        <v>-3.3500000000000002E-2</v>
      </c>
      <c r="J24" s="130">
        <v>-3.0700000000000002E-2</v>
      </c>
      <c r="K24" s="130">
        <v>-3.4099999999999998E-2</v>
      </c>
      <c r="L24" s="130">
        <v>-3.2300000000000002E-2</v>
      </c>
      <c r="M24" s="130">
        <v>-3.2300000000000002E-2</v>
      </c>
    </row>
    <row r="25" spans="1:13" s="48" customFormat="1" ht="15" customHeight="1">
      <c r="A25" s="47" t="s">
        <v>749</v>
      </c>
      <c r="B25" s="46" t="s">
        <v>910</v>
      </c>
      <c r="C25" s="165" t="s">
        <v>1425</v>
      </c>
      <c r="D25" s="130">
        <v>-2.0000000000000001E-4</v>
      </c>
      <c r="E25" s="130">
        <v>1E-4</v>
      </c>
      <c r="F25" s="130">
        <v>4.0000000000000002E-4</v>
      </c>
      <c r="G25" s="130">
        <v>4.0000000000000002E-4</v>
      </c>
      <c r="H25" s="130">
        <v>-1E-4</v>
      </c>
      <c r="I25" s="130">
        <v>-1E-4</v>
      </c>
      <c r="J25" s="130">
        <v>0</v>
      </c>
      <c r="K25" s="130">
        <v>0</v>
      </c>
      <c r="L25" s="130">
        <v>0</v>
      </c>
      <c r="M25" s="130">
        <v>2.0000000000000001E-4</v>
      </c>
    </row>
    <row r="26" spans="1:13" s="48" customFormat="1" ht="15" customHeight="1" thickBot="1">
      <c r="A26" s="47" t="s">
        <v>749</v>
      </c>
      <c r="B26" s="46" t="s">
        <v>911</v>
      </c>
      <c r="C26" s="165" t="s">
        <v>1426</v>
      </c>
      <c r="D26" s="130">
        <v>0.1452</v>
      </c>
      <c r="E26" s="130">
        <v>0.14360000000000001</v>
      </c>
      <c r="F26" s="130">
        <v>9.3899999999999997E-2</v>
      </c>
      <c r="G26" s="130">
        <v>0.1125</v>
      </c>
      <c r="H26" s="130">
        <v>0.10050000000000001</v>
      </c>
      <c r="I26" s="130">
        <v>0.11700000000000001</v>
      </c>
      <c r="J26" s="130">
        <v>0.1142</v>
      </c>
      <c r="K26" s="130">
        <v>0.11509999999999999</v>
      </c>
      <c r="L26" s="130">
        <v>0.1096</v>
      </c>
      <c r="M26" s="130">
        <v>0.1074</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749</v>
      </c>
      <c r="B28" s="46" t="s">
        <v>912</v>
      </c>
      <c r="C28" s="165" t="s">
        <v>1427</v>
      </c>
      <c r="D28" s="130">
        <v>7.3800000000000004E-2</v>
      </c>
      <c r="E28" s="130">
        <v>7.5499999999999998E-2</v>
      </c>
      <c r="F28" s="130">
        <v>6.4699999999999994E-2</v>
      </c>
      <c r="G28" s="130">
        <v>7.6200000000000004E-2</v>
      </c>
      <c r="H28" s="130">
        <v>6.9800000000000001E-2</v>
      </c>
      <c r="I28" s="130">
        <v>7.5499999999999998E-2</v>
      </c>
      <c r="J28" s="130">
        <v>7.6799999999999993E-2</v>
      </c>
      <c r="K28" s="130">
        <v>7.3999999999999996E-2</v>
      </c>
      <c r="L28" s="130">
        <v>7.0999999999999994E-2</v>
      </c>
      <c r="M28" s="130">
        <v>7.2999999999999995E-2</v>
      </c>
    </row>
    <row r="29" spans="1:13" s="48" customFormat="1" ht="15" customHeight="1">
      <c r="A29" s="47" t="s">
        <v>749</v>
      </c>
      <c r="B29" s="46" t="s">
        <v>913</v>
      </c>
      <c r="C29" s="165" t="s">
        <v>1428</v>
      </c>
      <c r="D29" s="130">
        <v>1.0004</v>
      </c>
      <c r="E29" s="130">
        <v>0.24460000000000001</v>
      </c>
      <c r="F29" s="130">
        <v>0.18559999999999999</v>
      </c>
      <c r="G29" s="130">
        <v>0.214</v>
      </c>
      <c r="H29" s="130">
        <v>6.1199999999999997E-2</v>
      </c>
      <c r="I29" s="130">
        <v>8.8900000000000007E-2</v>
      </c>
      <c r="J29" s="130">
        <v>4.8899999999999999E-2</v>
      </c>
      <c r="K29" s="130">
        <v>7.8399999999999997E-2</v>
      </c>
      <c r="L29" s="130">
        <v>8.6099999999999996E-2</v>
      </c>
      <c r="M29" s="130">
        <v>7.8100000000000003E-2</v>
      </c>
    </row>
    <row r="30" spans="1:13" s="48" customFormat="1" ht="15" customHeight="1">
      <c r="A30" s="47" t="s">
        <v>749</v>
      </c>
      <c r="B30" s="46" t="s">
        <v>914</v>
      </c>
      <c r="C30" s="165" t="s">
        <v>1429</v>
      </c>
      <c r="D30" s="130">
        <v>0.15629999999999999</v>
      </c>
      <c r="E30" s="130">
        <v>0.14369999999999999</v>
      </c>
      <c r="F30" s="130">
        <v>0.1454</v>
      </c>
      <c r="G30" s="130">
        <v>0.15659999999999999</v>
      </c>
      <c r="H30" s="130">
        <v>8.7999999999999995E-2</v>
      </c>
      <c r="I30" s="130">
        <v>9.4700000000000006E-2</v>
      </c>
      <c r="J30" s="130">
        <v>3.9800000000000002E-2</v>
      </c>
      <c r="K30" s="130">
        <v>3.39E-2</v>
      </c>
      <c r="L30" s="130">
        <v>5.7200000000000001E-2</v>
      </c>
      <c r="M30" s="130">
        <v>0.1205</v>
      </c>
    </row>
    <row r="31" spans="1:13" s="48" customFormat="1" ht="15" customHeight="1">
      <c r="A31" s="47" t="s">
        <v>749</v>
      </c>
      <c r="B31" s="46" t="s">
        <v>915</v>
      </c>
      <c r="C31" s="165" t="s">
        <v>1430</v>
      </c>
      <c r="D31" s="130">
        <v>5.6399999999999999E-2</v>
      </c>
      <c r="E31" s="130">
        <v>4.0800000000000003E-2</v>
      </c>
      <c r="F31" s="130">
        <v>7.7700000000000005E-2</v>
      </c>
      <c r="G31" s="130">
        <v>0.58350000000000002</v>
      </c>
      <c r="H31" s="130">
        <v>5.4999999999999997E-3</v>
      </c>
      <c r="I31" s="130">
        <v>0.01</v>
      </c>
      <c r="J31" s="130">
        <v>1.2699999999999999E-2</v>
      </c>
      <c r="K31" s="130">
        <v>1E-4</v>
      </c>
      <c r="L31" s="130">
        <v>0.1515</v>
      </c>
      <c r="M31" s="130">
        <v>0.31819999999999998</v>
      </c>
    </row>
    <row r="32" spans="1:13" s="48" customFormat="1" ht="15" customHeight="1">
      <c r="A32" s="47" t="s">
        <v>749</v>
      </c>
      <c r="B32" s="46" t="s">
        <v>916</v>
      </c>
      <c r="C32" s="165" t="s">
        <v>1431</v>
      </c>
      <c r="D32" s="130">
        <v>6.7000000000000002E-3</v>
      </c>
      <c r="E32" s="130">
        <v>2.2000000000000001E-3</v>
      </c>
      <c r="F32" s="130">
        <v>4.4000000000000003E-3</v>
      </c>
      <c r="G32" s="130">
        <v>5.1000000000000004E-3</v>
      </c>
      <c r="H32" s="130">
        <v>2.3800000000000002E-2</v>
      </c>
      <c r="I32" s="130">
        <v>1.1299999999999999E-2</v>
      </c>
      <c r="J32" s="130">
        <v>2.2800000000000001E-2</v>
      </c>
      <c r="K32" s="130">
        <v>3.2099999999999997E-2</v>
      </c>
      <c r="L32" s="130">
        <v>0.37709999999999999</v>
      </c>
      <c r="M32" s="130">
        <v>3.3E-3</v>
      </c>
    </row>
    <row r="33" spans="1:13" s="48" customFormat="1" ht="15" customHeight="1">
      <c r="A33" s="47" t="s">
        <v>749</v>
      </c>
      <c r="B33" s="46" t="s">
        <v>917</v>
      </c>
      <c r="C33" s="165" t="s">
        <v>1432</v>
      </c>
      <c r="D33" s="130">
        <v>1.9099999999999999E-2</v>
      </c>
      <c r="E33" s="130">
        <v>1.1299999999999999E-2</v>
      </c>
      <c r="F33" s="130">
        <v>1.3899999999999999E-2</v>
      </c>
      <c r="G33" s="130">
        <v>2.81E-2</v>
      </c>
      <c r="H33" s="130">
        <v>4.4999999999999997E-3</v>
      </c>
      <c r="I33" s="130">
        <v>3.2000000000000002E-3</v>
      </c>
      <c r="J33" s="130">
        <v>2.8999999999999998E-3</v>
      </c>
      <c r="K33" s="130">
        <v>4.4000000000000003E-3</v>
      </c>
      <c r="L33" s="130">
        <v>2.0999999999999999E-3</v>
      </c>
      <c r="M33" s="130">
        <v>1.6000000000000001E-3</v>
      </c>
    </row>
    <row r="34" spans="1:13" s="48" customFormat="1" ht="15" customHeight="1">
      <c r="A34" s="47" t="s">
        <v>749</v>
      </c>
      <c r="B34" s="46" t="s">
        <v>918</v>
      </c>
      <c r="C34" s="165" t="s">
        <v>1433</v>
      </c>
      <c r="D34" s="130">
        <v>8.8999999999999999E-3</v>
      </c>
      <c r="E34" s="130">
        <v>4.7000000000000002E-3</v>
      </c>
      <c r="F34" s="130">
        <v>7.1000000000000004E-3</v>
      </c>
      <c r="G34" s="130">
        <v>0.01</v>
      </c>
      <c r="H34" s="130">
        <v>1.4500000000000001E-2</v>
      </c>
      <c r="I34" s="130">
        <v>6.3E-3</v>
      </c>
      <c r="J34" s="130">
        <v>1.0699999999999999E-2</v>
      </c>
      <c r="K34" s="130">
        <v>9.1000000000000004E-3</v>
      </c>
      <c r="L34" s="130">
        <v>5.4300000000000001E-2</v>
      </c>
      <c r="M34" s="130">
        <v>1.6999999999999999E-3</v>
      </c>
    </row>
    <row r="35" spans="1:13" s="48" customFormat="1" ht="15" customHeight="1">
      <c r="A35" s="47" t="s">
        <v>749</v>
      </c>
      <c r="B35" s="46" t="s">
        <v>919</v>
      </c>
      <c r="C35" s="165" t="s">
        <v>1434</v>
      </c>
      <c r="D35" s="130">
        <v>0</v>
      </c>
      <c r="E35" s="130">
        <v>0</v>
      </c>
      <c r="F35" s="130">
        <v>0</v>
      </c>
      <c r="G35" s="130">
        <v>0</v>
      </c>
      <c r="H35" s="130">
        <v>0</v>
      </c>
      <c r="I35" s="130">
        <v>0</v>
      </c>
      <c r="J35" s="130">
        <v>0</v>
      </c>
      <c r="K35" s="130">
        <v>0</v>
      </c>
      <c r="L35" s="130">
        <v>0</v>
      </c>
      <c r="M35" s="130">
        <v>0</v>
      </c>
    </row>
    <row r="36" spans="1:13" s="48" customFormat="1" ht="15" customHeight="1">
      <c r="A36" s="47" t="s">
        <v>749</v>
      </c>
      <c r="B36" s="46" t="s">
        <v>920</v>
      </c>
      <c r="C36" s="165" t="s">
        <v>1435</v>
      </c>
      <c r="D36" s="130">
        <v>1.2999999999999999E-2</v>
      </c>
      <c r="E36" s="130">
        <v>1.6400000000000001E-2</v>
      </c>
      <c r="F36" s="130">
        <v>1.61E-2</v>
      </c>
      <c r="G36" s="130">
        <v>1.8200000000000001E-2</v>
      </c>
      <c r="H36" s="130">
        <v>1.89E-2</v>
      </c>
      <c r="I36" s="130">
        <v>2.0500000000000001E-2</v>
      </c>
      <c r="J36" s="130">
        <v>1.9599999999999999E-2</v>
      </c>
      <c r="K36" s="130">
        <v>1.9400000000000001E-2</v>
      </c>
      <c r="L36" s="130">
        <v>1.9800000000000002E-2</v>
      </c>
      <c r="M36" s="130">
        <v>2.0799999999999999E-2</v>
      </c>
    </row>
    <row r="37" spans="1:13" s="48" customFormat="1" ht="15" customHeight="1">
      <c r="A37" s="47" t="s">
        <v>749</v>
      </c>
      <c r="B37" s="46" t="s">
        <v>921</v>
      </c>
      <c r="C37" s="165" t="s">
        <v>1436</v>
      </c>
      <c r="D37" s="130">
        <v>2.5999999999999999E-2</v>
      </c>
      <c r="E37" s="130">
        <v>2.98E-2</v>
      </c>
      <c r="F37" s="130">
        <v>2.2800000000000001E-2</v>
      </c>
      <c r="G37" s="130">
        <v>3.2899999999999999E-2</v>
      </c>
      <c r="H37" s="130">
        <v>2.7400000000000001E-2</v>
      </c>
      <c r="I37" s="130">
        <v>3.3599999999999998E-2</v>
      </c>
      <c r="J37" s="130">
        <v>3.2300000000000002E-2</v>
      </c>
      <c r="K37" s="130">
        <v>3.44E-2</v>
      </c>
      <c r="L37" s="130">
        <v>3.5900000000000001E-2</v>
      </c>
      <c r="M37" s="130">
        <v>3.8199999999999998E-2</v>
      </c>
    </row>
    <row r="38" spans="1:13" s="48" customFormat="1" ht="15" customHeight="1">
      <c r="A38" s="47"/>
      <c r="B38" s="46"/>
      <c r="C38" s="165" t="s">
        <v>1437</v>
      </c>
      <c r="D38" s="130">
        <v>0</v>
      </c>
      <c r="E38" s="130">
        <v>0</v>
      </c>
      <c r="F38" s="130">
        <v>0</v>
      </c>
      <c r="G38" s="130">
        <v>0</v>
      </c>
      <c r="H38" s="130">
        <v>0</v>
      </c>
      <c r="I38" s="130">
        <v>3.5999999999999999E-3</v>
      </c>
      <c r="J38" s="130">
        <v>7.0000000000000001E-3</v>
      </c>
      <c r="K38" s="130">
        <v>3.3E-3</v>
      </c>
      <c r="L38" s="130">
        <v>3.3E-3</v>
      </c>
      <c r="M38" s="130">
        <v>6.7999999999999996E-3</v>
      </c>
    </row>
    <row r="39" spans="1:13" s="48" customFormat="1" ht="15" customHeight="1" thickBot="1">
      <c r="A39" s="47" t="s">
        <v>749</v>
      </c>
      <c r="B39" s="46" t="s">
        <v>922</v>
      </c>
      <c r="C39" s="165" t="s">
        <v>1438</v>
      </c>
      <c r="D39" s="130">
        <v>0</v>
      </c>
      <c r="E39" s="130">
        <v>0</v>
      </c>
      <c r="F39" s="130">
        <v>0</v>
      </c>
      <c r="G39" s="130">
        <v>1.2999999999999999E-3</v>
      </c>
      <c r="H39" s="130">
        <v>1E-4</v>
      </c>
      <c r="I39" s="130">
        <v>1.1000000000000001E-3</v>
      </c>
      <c r="J39" s="130">
        <v>4.8999999999999998E-3</v>
      </c>
      <c r="K39" s="130">
        <v>4.4999999999999997E-3</v>
      </c>
      <c r="L39" s="130">
        <v>6.3E-3</v>
      </c>
      <c r="M39" s="130">
        <v>7.4999999999999997E-3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749</v>
      </c>
      <c r="B42" s="46" t="s">
        <v>923</v>
      </c>
      <c r="C42" s="165" t="s">
        <v>924</v>
      </c>
      <c r="D42" s="130">
        <v>4.1099999999999998E-2</v>
      </c>
      <c r="E42" s="130">
        <v>4.1000000000000002E-2</v>
      </c>
      <c r="F42" s="130">
        <v>3.1099999999999999E-2</v>
      </c>
      <c r="G42" s="130">
        <v>3.5499999999999997E-2</v>
      </c>
      <c r="H42" s="130">
        <v>3.1300000000000001E-2</v>
      </c>
      <c r="I42" s="130">
        <v>3.3500000000000002E-2</v>
      </c>
      <c r="J42" s="130">
        <v>3.0700000000000002E-2</v>
      </c>
      <c r="K42" s="130">
        <v>3.4099999999999998E-2</v>
      </c>
      <c r="L42" s="130">
        <v>3.2300000000000002E-2</v>
      </c>
      <c r="M42" s="130">
        <v>3.2300000000000002E-2</v>
      </c>
    </row>
    <row r="43" spans="1:13" s="48" customFormat="1" ht="15" customHeight="1">
      <c r="A43" s="47" t="s">
        <v>749</v>
      </c>
      <c r="B43" s="46" t="s">
        <v>925</v>
      </c>
      <c r="C43" s="165" t="s">
        <v>926</v>
      </c>
      <c r="D43" s="130">
        <v>4.4499999999999998E-2</v>
      </c>
      <c r="E43" s="130">
        <v>4.4299999999999999E-2</v>
      </c>
      <c r="F43" s="130">
        <v>3.3500000000000002E-2</v>
      </c>
      <c r="G43" s="130">
        <v>3.8100000000000002E-2</v>
      </c>
      <c r="H43" s="130">
        <v>3.3700000000000001E-2</v>
      </c>
      <c r="I43" s="130">
        <v>3.5999999999999997E-2</v>
      </c>
      <c r="J43" s="130">
        <v>3.3399999999999999E-2</v>
      </c>
      <c r="K43" s="130">
        <v>3.8300000000000001E-2</v>
      </c>
      <c r="L43" s="130">
        <v>3.5900000000000001E-2</v>
      </c>
      <c r="M43" s="130">
        <v>3.61E-2</v>
      </c>
    </row>
    <row r="44" spans="1:13" s="48" customFormat="1" ht="15" customHeight="1">
      <c r="A44" s="47" t="s">
        <v>749</v>
      </c>
      <c r="B44" s="46" t="s">
        <v>927</v>
      </c>
      <c r="C44" s="165" t="s">
        <v>928</v>
      </c>
      <c r="D44" s="130">
        <v>5.6599999999999998E-2</v>
      </c>
      <c r="E44" s="130">
        <v>5.5500000000000001E-2</v>
      </c>
      <c r="F44" s="130">
        <v>4.2799999999999998E-2</v>
      </c>
      <c r="G44" s="130">
        <v>5.0099999999999999E-2</v>
      </c>
      <c r="H44" s="130">
        <v>4.3400000000000001E-2</v>
      </c>
      <c r="I44" s="130">
        <v>4.4999999999999998E-2</v>
      </c>
      <c r="J44" s="130">
        <v>4.1000000000000002E-2</v>
      </c>
      <c r="K44" s="130">
        <v>4.7E-2</v>
      </c>
      <c r="L44" s="130">
        <v>4.5199999999999997E-2</v>
      </c>
      <c r="M44" s="130">
        <v>4.7199999999999999E-2</v>
      </c>
    </row>
    <row r="45" spans="1:13" s="48" customFormat="1" ht="15" customHeight="1" thickBot="1">
      <c r="A45" s="47" t="s">
        <v>749</v>
      </c>
      <c r="B45" s="46" t="s">
        <v>929</v>
      </c>
      <c r="C45" s="165" t="s">
        <v>1439</v>
      </c>
      <c r="D45" s="130">
        <v>5.6899999999999999E-2</v>
      </c>
      <c r="E45" s="130">
        <v>5.7299999999999997E-2</v>
      </c>
      <c r="F45" s="130">
        <v>4.36E-2</v>
      </c>
      <c r="G45" s="130">
        <v>5.0500000000000003E-2</v>
      </c>
      <c r="H45" s="130">
        <v>4.53E-2</v>
      </c>
      <c r="I45" s="130">
        <v>5.0599999999999999E-2</v>
      </c>
      <c r="J45" s="130">
        <v>4.8800000000000003E-2</v>
      </c>
      <c r="K45" s="130">
        <v>5.5100000000000003E-2</v>
      </c>
      <c r="L45" s="130">
        <v>5.2400000000000002E-2</v>
      </c>
      <c r="M45" s="130">
        <v>5.2400000000000002E-2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749</v>
      </c>
      <c r="B47" s="46" t="s">
        <v>930</v>
      </c>
      <c r="C47" s="165" t="s">
        <v>931</v>
      </c>
      <c r="D47" s="130">
        <v>0.56340000000000001</v>
      </c>
      <c r="E47" s="130">
        <v>0.56759999999999999</v>
      </c>
      <c r="F47" s="130">
        <v>0.55789999999999995</v>
      </c>
      <c r="G47" s="130">
        <v>0.55630000000000002</v>
      </c>
      <c r="H47" s="130">
        <v>0.53449999999999998</v>
      </c>
      <c r="I47" s="130">
        <v>0.53200000000000003</v>
      </c>
      <c r="J47" s="130">
        <v>0.53839999999999999</v>
      </c>
      <c r="K47" s="130">
        <v>0.47989999999999999</v>
      </c>
      <c r="L47" s="130">
        <v>0.50790000000000002</v>
      </c>
      <c r="M47" s="130">
        <v>0.51600000000000001</v>
      </c>
    </row>
    <row r="48" spans="1:13" ht="15" customHeight="1">
      <c r="A48" s="47" t="s">
        <v>749</v>
      </c>
      <c r="B48" s="46" t="s">
        <v>932</v>
      </c>
      <c r="C48" s="165" t="s">
        <v>933</v>
      </c>
      <c r="D48" s="130">
        <v>4.5499999999999999E-2</v>
      </c>
      <c r="E48" s="130">
        <v>4.1799999999999997E-2</v>
      </c>
      <c r="F48" s="130">
        <v>3.6400000000000002E-2</v>
      </c>
      <c r="G48" s="130">
        <v>3.9800000000000002E-2</v>
      </c>
      <c r="H48" s="130">
        <v>3.9399999999999998E-2</v>
      </c>
      <c r="I48" s="130">
        <v>4.4699999999999997E-2</v>
      </c>
      <c r="J48" s="130">
        <v>4.8500000000000001E-2</v>
      </c>
      <c r="K48" s="130">
        <v>4.3799999999999999E-2</v>
      </c>
      <c r="L48" s="130">
        <v>4.4299999999999999E-2</v>
      </c>
      <c r="M48" s="130">
        <v>4.5400000000000003E-2</v>
      </c>
    </row>
    <row r="49" spans="1:13" ht="15" customHeight="1">
      <c r="A49" s="47" t="s">
        <v>749</v>
      </c>
      <c r="B49" s="46" t="s">
        <v>934</v>
      </c>
      <c r="C49" s="165" t="s">
        <v>935</v>
      </c>
      <c r="D49" s="130">
        <v>0.3911</v>
      </c>
      <c r="E49" s="130">
        <v>0.3906</v>
      </c>
      <c r="F49" s="130">
        <v>0.40570000000000001</v>
      </c>
      <c r="G49" s="130">
        <v>0.40400000000000003</v>
      </c>
      <c r="H49" s="130">
        <v>0.42609999999999998</v>
      </c>
      <c r="I49" s="130">
        <v>0.42330000000000001</v>
      </c>
      <c r="J49" s="130">
        <v>0.41299999999999998</v>
      </c>
      <c r="K49" s="130">
        <v>0.47620000000000001</v>
      </c>
      <c r="L49" s="130">
        <v>0.44779999999999998</v>
      </c>
      <c r="M49" s="130">
        <v>0.4385</v>
      </c>
    </row>
    <row r="50" spans="1:13" ht="15" customHeight="1" thickBot="1">
      <c r="A50" s="47" t="s">
        <v>749</v>
      </c>
      <c r="B50" s="46" t="s">
        <v>936</v>
      </c>
      <c r="C50" s="165" t="s">
        <v>937</v>
      </c>
      <c r="D50" s="130">
        <v>0.58919999999999995</v>
      </c>
      <c r="E50" s="130">
        <v>0.5847</v>
      </c>
      <c r="F50" s="130">
        <v>0.54610000000000003</v>
      </c>
      <c r="G50" s="130">
        <v>0.52239999999999998</v>
      </c>
      <c r="H50" s="130">
        <v>0.52710000000000001</v>
      </c>
      <c r="I50" s="130">
        <v>0.53339999999999999</v>
      </c>
      <c r="J50" s="130">
        <v>0.55600000000000005</v>
      </c>
      <c r="K50" s="130">
        <v>0.61809999999999998</v>
      </c>
      <c r="L50" s="130">
        <v>0.57569999999999999</v>
      </c>
      <c r="M50" s="130">
        <v>0.52349999999999997</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749</v>
      </c>
      <c r="B52" s="46" t="s">
        <v>938</v>
      </c>
      <c r="C52" s="165" t="s">
        <v>939</v>
      </c>
      <c r="D52" s="130">
        <v>5.5100000000000003E-2</v>
      </c>
      <c r="E52" s="130">
        <v>5.0900000000000001E-2</v>
      </c>
      <c r="F52" s="130">
        <v>3.6900000000000002E-2</v>
      </c>
      <c r="G52" s="130">
        <v>4.0599999999999997E-2</v>
      </c>
      <c r="H52" s="130">
        <v>4.1799999999999997E-2</v>
      </c>
      <c r="I52" s="130">
        <v>4.5699999999999998E-2</v>
      </c>
      <c r="J52" s="130">
        <v>4.6199999999999998E-2</v>
      </c>
      <c r="K52" s="130">
        <v>4.24E-2</v>
      </c>
      <c r="L52" s="130">
        <v>4.0599999999999997E-2</v>
      </c>
      <c r="M52" s="130">
        <v>3.7999999999999999E-2</v>
      </c>
    </row>
    <row r="53" spans="1:13" s="47" customFormat="1" ht="15" customHeight="1">
      <c r="A53" s="47" t="s">
        <v>749</v>
      </c>
      <c r="B53" s="46" t="s">
        <v>940</v>
      </c>
      <c r="C53" s="165" t="s">
        <v>941</v>
      </c>
      <c r="D53" s="130">
        <v>4.8500000000000001E-2</v>
      </c>
      <c r="E53" s="130">
        <v>4.3400000000000001E-2</v>
      </c>
      <c r="F53" s="130">
        <v>3.49E-2</v>
      </c>
      <c r="G53" s="130">
        <v>3.9E-2</v>
      </c>
      <c r="H53" s="130">
        <v>4.0500000000000001E-2</v>
      </c>
      <c r="I53" s="130">
        <v>4.4900000000000002E-2</v>
      </c>
      <c r="J53" s="130">
        <v>4.5600000000000002E-2</v>
      </c>
      <c r="K53" s="130">
        <v>4.2299999999999997E-2</v>
      </c>
      <c r="L53" s="130">
        <v>4.0300000000000002E-2</v>
      </c>
      <c r="M53" s="130">
        <v>3.9E-2</v>
      </c>
    </row>
    <row r="54" spans="1:13" s="47" customFormat="1" ht="15" customHeight="1">
      <c r="A54" s="47" t="s">
        <v>749</v>
      </c>
      <c r="B54" s="46" t="s">
        <v>942</v>
      </c>
      <c r="C54" s="165" t="s">
        <v>1440</v>
      </c>
      <c r="D54" s="130">
        <v>5.0999999999999997E-2</v>
      </c>
      <c r="E54" s="130">
        <v>4.5999999999999999E-2</v>
      </c>
      <c r="F54" s="130">
        <v>3.6900000000000002E-2</v>
      </c>
      <c r="G54" s="130">
        <v>4.0899999999999999E-2</v>
      </c>
      <c r="H54" s="130">
        <v>4.3299999999999998E-2</v>
      </c>
      <c r="I54" s="130">
        <v>4.7699999999999999E-2</v>
      </c>
      <c r="J54" s="130">
        <v>5.0200000000000002E-2</v>
      </c>
      <c r="K54" s="130">
        <v>4.8899999999999999E-2</v>
      </c>
      <c r="L54" s="130">
        <v>4.5499999999999999E-2</v>
      </c>
      <c r="M54" s="130">
        <v>4.3499999999999997E-2</v>
      </c>
    </row>
    <row r="55" spans="1:13" s="47" customFormat="1" ht="15" customHeight="1">
      <c r="A55" s="47" t="s">
        <v>749</v>
      </c>
      <c r="B55" s="46" t="s">
        <v>943</v>
      </c>
      <c r="C55" s="165" t="s">
        <v>944</v>
      </c>
      <c r="D55" s="130">
        <v>6.5100000000000005E-2</v>
      </c>
      <c r="E55" s="130">
        <v>6.3100000000000003E-2</v>
      </c>
      <c r="F55" s="130">
        <v>5.2900000000000003E-2</v>
      </c>
      <c r="G55" s="130">
        <v>6.1199999999999997E-2</v>
      </c>
      <c r="H55" s="130">
        <v>5.8700000000000002E-2</v>
      </c>
      <c r="I55" s="130">
        <v>6.4600000000000005E-2</v>
      </c>
      <c r="J55" s="130">
        <v>6.5799999999999997E-2</v>
      </c>
      <c r="K55" s="130">
        <v>6.4399999999999999E-2</v>
      </c>
      <c r="L55" s="130">
        <v>6.1600000000000002E-2</v>
      </c>
      <c r="M55" s="130">
        <v>6.0499999999999998E-2</v>
      </c>
    </row>
    <row r="56" spans="1:13" s="47" customFormat="1" ht="15" customHeight="1">
      <c r="A56" s="47" t="s">
        <v>749</v>
      </c>
      <c r="B56" s="46" t="s">
        <v>945</v>
      </c>
      <c r="C56" s="165" t="s">
        <v>946</v>
      </c>
      <c r="D56" s="130">
        <v>-1.4E-2</v>
      </c>
      <c r="E56" s="130">
        <v>-1.7100000000000001E-2</v>
      </c>
      <c r="F56" s="130">
        <v>-1.6E-2</v>
      </c>
      <c r="G56" s="130">
        <v>-2.0299999999999999E-2</v>
      </c>
      <c r="H56" s="130">
        <v>-1.55E-2</v>
      </c>
      <c r="I56" s="130">
        <v>-1.7000000000000001E-2</v>
      </c>
      <c r="J56" s="130">
        <v>-1.5599999999999999E-2</v>
      </c>
      <c r="K56" s="130">
        <v>-1.55E-2</v>
      </c>
      <c r="L56" s="130">
        <v>-1.61E-2</v>
      </c>
      <c r="M56" s="130">
        <v>-1.7000000000000001E-2</v>
      </c>
    </row>
    <row r="57" spans="1:13" s="47" customFormat="1" ht="15" customHeight="1">
      <c r="A57" s="47" t="s">
        <v>749</v>
      </c>
      <c r="B57" s="46" t="s">
        <v>947</v>
      </c>
      <c r="C57" s="165" t="s">
        <v>948</v>
      </c>
      <c r="D57" s="130">
        <v>-2.5000000000000001E-3</v>
      </c>
      <c r="E57" s="130">
        <v>-2.5999999999999999E-3</v>
      </c>
      <c r="F57" s="130">
        <v>-2E-3</v>
      </c>
      <c r="G57" s="130">
        <v>-1.9E-3</v>
      </c>
      <c r="H57" s="130">
        <v>-2.7000000000000001E-3</v>
      </c>
      <c r="I57" s="130">
        <v>-2.8E-3</v>
      </c>
      <c r="J57" s="130">
        <v>-4.5999999999999999E-3</v>
      </c>
      <c r="K57" s="130">
        <v>-6.6E-3</v>
      </c>
      <c r="L57" s="130">
        <v>-5.1999999999999998E-3</v>
      </c>
      <c r="M57" s="130">
        <v>-4.5999999999999999E-3</v>
      </c>
    </row>
    <row r="58" spans="1:13" s="47" customFormat="1" ht="15" customHeight="1" thickBot="1">
      <c r="A58" s="47" t="s">
        <v>749</v>
      </c>
      <c r="B58" s="46" t="s">
        <v>949</v>
      </c>
      <c r="C58" s="165" t="s">
        <v>950</v>
      </c>
      <c r="D58" s="130">
        <v>6.1999999999999998E-3</v>
      </c>
      <c r="E58" s="130">
        <v>7.1999999999999998E-3</v>
      </c>
      <c r="F58" s="130">
        <v>2E-3</v>
      </c>
      <c r="G58" s="130">
        <v>1.6000000000000001E-3</v>
      </c>
      <c r="H58" s="130">
        <v>1.2999999999999999E-3</v>
      </c>
      <c r="I58" s="130">
        <v>8.9999999999999998E-4</v>
      </c>
      <c r="J58" s="130">
        <v>5.9999999999999995E-4</v>
      </c>
      <c r="K58" s="130">
        <v>2.0000000000000001E-4</v>
      </c>
      <c r="L58" s="130">
        <v>2.9999999999999997E-4</v>
      </c>
      <c r="M58" s="130">
        <v>-8.9999999999999998E-4</v>
      </c>
    </row>
    <row r="59" spans="1:13" s="37" customFormat="1" ht="15" customHeight="1" thickTop="1" thickBot="1">
      <c r="A59" s="47"/>
      <c r="B59" s="47"/>
      <c r="C59" s="405" t="s">
        <v>951</v>
      </c>
      <c r="D59" s="406"/>
      <c r="E59" s="406"/>
      <c r="F59" s="406"/>
      <c r="G59" s="406"/>
      <c r="H59" s="406"/>
      <c r="I59" s="406"/>
      <c r="J59" s="406"/>
      <c r="K59" s="406"/>
      <c r="L59" s="406"/>
      <c r="M59" s="406"/>
    </row>
    <row r="60" spans="1:13" s="47" customFormat="1" ht="15" customHeight="1" thickTop="1">
      <c r="A60" s="47" t="s">
        <v>749</v>
      </c>
      <c r="B60" s="46" t="s">
        <v>938</v>
      </c>
      <c r="C60" s="165" t="s">
        <v>939</v>
      </c>
      <c r="D60" s="130">
        <v>5.5100000000000003E-2</v>
      </c>
      <c r="E60" s="130">
        <v>5.0900000000000001E-2</v>
      </c>
      <c r="F60" s="130">
        <v>3.6900000000000002E-2</v>
      </c>
      <c r="G60" s="130">
        <v>4.0599999999999997E-2</v>
      </c>
      <c r="H60" s="130">
        <v>4.1799999999999997E-2</v>
      </c>
      <c r="I60" s="130">
        <v>4.5699999999999998E-2</v>
      </c>
      <c r="J60" s="130">
        <v>4.6199999999999998E-2</v>
      </c>
      <c r="K60" s="130">
        <v>4.24E-2</v>
      </c>
      <c r="L60" s="130">
        <v>4.0599999999999997E-2</v>
      </c>
      <c r="M60" s="130">
        <v>3.7999999999999999E-2</v>
      </c>
    </row>
    <row r="61" spans="1:13" s="47" customFormat="1" ht="15" customHeight="1">
      <c r="A61" s="47" t="s">
        <v>749</v>
      </c>
      <c r="B61" s="46" t="s">
        <v>952</v>
      </c>
      <c r="C61" s="165" t="s">
        <v>953</v>
      </c>
      <c r="D61" s="130">
        <v>-4.7000000000000002E-3</v>
      </c>
      <c r="E61" s="130">
        <v>-1.9E-3</v>
      </c>
      <c r="F61" s="130">
        <v>-1.6000000000000001E-3</v>
      </c>
      <c r="G61" s="130">
        <v>-2.2000000000000001E-3</v>
      </c>
      <c r="H61" s="130">
        <v>-2.7000000000000001E-3</v>
      </c>
      <c r="I61" s="130">
        <v>-3.3E-3</v>
      </c>
      <c r="J61" s="130">
        <v>-1.8E-3</v>
      </c>
      <c r="K61" s="130">
        <v>1.1999999999999999E-3</v>
      </c>
      <c r="L61" s="130">
        <v>8.0000000000000004E-4</v>
      </c>
      <c r="M61" s="130">
        <v>1.1999999999999999E-3</v>
      </c>
    </row>
    <row r="62" spans="1:13" s="48" customFormat="1" ht="15" customHeight="1">
      <c r="A62" s="47" t="s">
        <v>749</v>
      </c>
      <c r="B62" s="46" t="s">
        <v>954</v>
      </c>
      <c r="C62" s="165" t="s">
        <v>955</v>
      </c>
      <c r="D62" s="130">
        <v>-4.1300000000000003E-2</v>
      </c>
      <c r="E62" s="130">
        <v>-4.1200000000000001E-2</v>
      </c>
      <c r="F62" s="130">
        <v>-3.1099999999999999E-2</v>
      </c>
      <c r="G62" s="130">
        <v>-3.56E-2</v>
      </c>
      <c r="H62" s="130">
        <v>-3.1300000000000001E-2</v>
      </c>
      <c r="I62" s="130">
        <v>-3.3500000000000002E-2</v>
      </c>
      <c r="J62" s="130">
        <v>-3.0700000000000002E-2</v>
      </c>
      <c r="K62" s="130">
        <v>-3.4099999999999998E-2</v>
      </c>
      <c r="L62" s="130">
        <v>-3.2300000000000002E-2</v>
      </c>
      <c r="M62" s="130">
        <v>-3.2300000000000002E-2</v>
      </c>
    </row>
    <row r="63" spans="1:13" s="48" customFormat="1" ht="15" customHeight="1">
      <c r="A63" s="47" t="s">
        <v>749</v>
      </c>
      <c r="B63" s="46" t="s">
        <v>956</v>
      </c>
      <c r="C63" s="165" t="s">
        <v>957</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749</v>
      </c>
      <c r="B64" s="46" t="s">
        <v>958</v>
      </c>
      <c r="C64" s="165" t="s">
        <v>959</v>
      </c>
      <c r="D64" s="130">
        <v>-2.0000000000000001E-4</v>
      </c>
      <c r="E64" s="130">
        <v>1E-4</v>
      </c>
      <c r="F64" s="130">
        <v>4.0000000000000002E-4</v>
      </c>
      <c r="G64" s="130">
        <v>2.0000000000000001E-4</v>
      </c>
      <c r="H64" s="130">
        <v>-2.0000000000000001E-4</v>
      </c>
      <c r="I64" s="130">
        <v>-2.0000000000000001E-4</v>
      </c>
      <c r="J64" s="130">
        <v>0</v>
      </c>
      <c r="K64" s="130">
        <v>0</v>
      </c>
      <c r="L64" s="130">
        <v>0</v>
      </c>
      <c r="M64" s="130">
        <v>2.0000000000000001E-4</v>
      </c>
    </row>
    <row r="65" spans="1:13" s="48" customFormat="1" ht="15" customHeight="1" thickBot="1">
      <c r="A65" s="47"/>
      <c r="B65" s="46"/>
      <c r="C65" s="165" t="s">
        <v>960</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749</v>
      </c>
      <c r="B66" s="46" t="s">
        <v>961</v>
      </c>
      <c r="C66" s="405" t="s">
        <v>962</v>
      </c>
      <c r="D66" s="402">
        <v>8.9999999999999993E-3</v>
      </c>
      <c r="E66" s="402">
        <v>8.0000000000000002E-3</v>
      </c>
      <c r="F66" s="402">
        <v>4.8999999999999998E-3</v>
      </c>
      <c r="G66" s="402">
        <v>3.5000000000000001E-3</v>
      </c>
      <c r="H66" s="402">
        <v>7.7000000000000002E-3</v>
      </c>
      <c r="I66" s="407">
        <v>8.8000000000000005E-3</v>
      </c>
      <c r="J66" s="407">
        <v>1.3599999999999999E-2</v>
      </c>
      <c r="K66" s="407">
        <v>9.5999999999999992E-3</v>
      </c>
      <c r="L66" s="407">
        <v>9.1000000000000004E-3</v>
      </c>
      <c r="M66" s="407">
        <v>7.1000000000000004E-3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1404</v>
      </c>
      <c r="D68" s="47"/>
      <c r="E68" s="47"/>
      <c r="F68" s="47"/>
      <c r="G68" s="47"/>
      <c r="H68" s="47"/>
      <c r="I68" s="47"/>
      <c r="J68" s="47"/>
      <c r="K68" s="47"/>
      <c r="L68" s="47"/>
      <c r="M68" s="47"/>
    </row>
    <row r="69" spans="1:13" ht="15" customHeight="1">
      <c r="A69" s="47"/>
      <c r="B69" s="47"/>
      <c r="C69" s="170" t="s">
        <v>1448</v>
      </c>
      <c r="D69" s="47"/>
      <c r="E69" s="47"/>
      <c r="F69" s="47"/>
      <c r="G69" s="47"/>
      <c r="H69" s="47"/>
      <c r="I69" s="47"/>
      <c r="J69" s="47"/>
      <c r="K69" s="47"/>
      <c r="L69" s="47"/>
      <c r="M69" s="47"/>
    </row>
    <row r="70" spans="1:13" ht="15" customHeight="1">
      <c r="A70" s="47"/>
      <c r="B70" s="47"/>
      <c r="C70" s="170" t="s">
        <v>1449</v>
      </c>
      <c r="D70" s="47"/>
      <c r="E70" s="47"/>
      <c r="F70" s="47"/>
      <c r="G70" s="47"/>
      <c r="H70" s="47"/>
      <c r="I70" s="47"/>
      <c r="J70" s="47"/>
      <c r="K70" s="47"/>
      <c r="L70" s="47"/>
      <c r="M70" s="47"/>
    </row>
    <row r="71" spans="1:13" ht="15" customHeight="1">
      <c r="A71" s="47"/>
      <c r="B71" s="47"/>
      <c r="C71" s="170" t="s">
        <v>1407</v>
      </c>
      <c r="D71" s="47"/>
      <c r="E71" s="47"/>
      <c r="F71" s="47"/>
      <c r="G71" s="47"/>
      <c r="H71" s="47"/>
      <c r="I71" s="47"/>
      <c r="J71" s="47"/>
      <c r="K71" s="47"/>
      <c r="L71" s="47"/>
      <c r="M71" s="47"/>
    </row>
    <row r="72" spans="1:13" ht="15" customHeight="1">
      <c r="A72" s="47"/>
      <c r="B72" s="47"/>
      <c r="C72" s="170" t="s">
        <v>1408</v>
      </c>
      <c r="D72" s="47"/>
      <c r="E72" s="47"/>
      <c r="F72" s="47"/>
      <c r="G72" s="47"/>
      <c r="H72" s="47"/>
      <c r="I72" s="47"/>
      <c r="J72" s="47"/>
      <c r="K72" s="47"/>
      <c r="L72" s="47"/>
      <c r="M72" s="47"/>
    </row>
    <row r="73" spans="1:13" ht="15" customHeight="1">
      <c r="A73" s="47"/>
      <c r="B73" s="47"/>
      <c r="C73" s="170" t="s">
        <v>965</v>
      </c>
      <c r="D73" s="47"/>
      <c r="E73" s="47"/>
      <c r="F73" s="47"/>
      <c r="G73" s="47"/>
      <c r="H73" s="47"/>
      <c r="I73" s="47"/>
      <c r="J73" s="47"/>
      <c r="K73" s="47"/>
      <c r="L73" s="47"/>
      <c r="M73" s="47"/>
    </row>
    <row r="74" spans="1:13" ht="15" customHeight="1">
      <c r="A74" s="47"/>
      <c r="B74" s="47"/>
      <c r="C74" s="170" t="s">
        <v>572</v>
      </c>
      <c r="D74" s="47"/>
      <c r="E74" s="47"/>
      <c r="F74" s="47"/>
      <c r="G74" s="47"/>
      <c r="H74" s="47"/>
      <c r="I74" s="47"/>
      <c r="J74" s="47"/>
      <c r="K74" s="47"/>
      <c r="L74" s="47"/>
      <c r="M74" s="47"/>
    </row>
    <row r="75" spans="1:13" ht="15" customHeight="1">
      <c r="A75" s="47"/>
      <c r="B75" s="47"/>
      <c r="C75" s="170" t="s">
        <v>966</v>
      </c>
      <c r="D75" s="47"/>
      <c r="E75" s="47"/>
      <c r="F75" s="47"/>
      <c r="G75" s="47"/>
      <c r="H75" s="47"/>
      <c r="I75" s="47"/>
      <c r="J75" s="47"/>
      <c r="K75" s="47"/>
      <c r="L75" s="47"/>
      <c r="M75" s="47"/>
    </row>
    <row r="76" spans="1:13" ht="15" customHeight="1">
      <c r="A76" s="47"/>
      <c r="B76" s="47"/>
      <c r="C76" s="47"/>
      <c r="D76" s="47"/>
      <c r="E76" s="47"/>
      <c r="F76" s="47"/>
      <c r="G76" s="47"/>
      <c r="H76" s="47"/>
      <c r="I76" s="47"/>
      <c r="J76" s="47"/>
      <c r="K76" s="47"/>
      <c r="L76" s="47"/>
      <c r="M76" s="47"/>
    </row>
  </sheetData>
  <mergeCells count="5">
    <mergeCell ref="C1:M1"/>
    <mergeCell ref="A2:M2"/>
    <mergeCell ref="C3:M3"/>
    <mergeCell ref="A4:M4"/>
    <mergeCell ref="E6:M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33" bestFit="1" customWidth="1"/>
    <col min="4" max="4" width="12.28515625" style="633" bestFit="1" customWidth="1"/>
    <col min="5" max="5" width="13.42578125" style="633" bestFit="1" customWidth="1"/>
    <col min="6" max="256" width="9.140625" style="633"/>
    <col min="257" max="257" width="95.140625" style="633" customWidth="1"/>
    <col min="258" max="260" width="15.7109375" style="633" customWidth="1"/>
    <col min="261" max="261" width="15" style="633" customWidth="1"/>
    <col min="262" max="512" width="9.140625" style="633"/>
    <col min="513" max="513" width="95.140625" style="633" customWidth="1"/>
    <col min="514" max="516" width="15.7109375" style="633" customWidth="1"/>
    <col min="517" max="517" width="15" style="633" customWidth="1"/>
    <col min="518" max="768" width="9.140625" style="633"/>
    <col min="769" max="769" width="95.140625" style="633" customWidth="1"/>
    <col min="770" max="772" width="15.7109375" style="633" customWidth="1"/>
    <col min="773" max="773" width="15" style="633" customWidth="1"/>
    <col min="774" max="1024" width="9.140625" style="633"/>
    <col min="1025" max="1025" width="95.140625" style="633" customWidth="1"/>
    <col min="1026" max="1028" width="15.7109375" style="633" customWidth="1"/>
    <col min="1029" max="1029" width="15" style="633" customWidth="1"/>
    <col min="1030" max="1280" width="9.140625" style="633"/>
    <col min="1281" max="1281" width="95.140625" style="633" customWidth="1"/>
    <col min="1282" max="1284" width="15.7109375" style="633" customWidth="1"/>
    <col min="1285" max="1285" width="15" style="633" customWidth="1"/>
    <col min="1286" max="1536" width="9.140625" style="633"/>
    <col min="1537" max="1537" width="95.140625" style="633" customWidth="1"/>
    <col min="1538" max="1540" width="15.7109375" style="633" customWidth="1"/>
    <col min="1541" max="1541" width="15" style="633" customWidth="1"/>
    <col min="1542" max="1792" width="9.140625" style="633"/>
    <col min="1793" max="1793" width="95.140625" style="633" customWidth="1"/>
    <col min="1794" max="1796" width="15.7109375" style="633" customWidth="1"/>
    <col min="1797" max="1797" width="15" style="633" customWidth="1"/>
    <col min="1798" max="2048" width="9.140625" style="633"/>
    <col min="2049" max="2049" width="95.140625" style="633" customWidth="1"/>
    <col min="2050" max="2052" width="15.7109375" style="633" customWidth="1"/>
    <col min="2053" max="2053" width="15" style="633" customWidth="1"/>
    <col min="2054" max="2304" width="9.140625" style="633"/>
    <col min="2305" max="2305" width="95.140625" style="633" customWidth="1"/>
    <col min="2306" max="2308" width="15.7109375" style="633" customWidth="1"/>
    <col min="2309" max="2309" width="15" style="633" customWidth="1"/>
    <col min="2310" max="2560" width="9.140625" style="633"/>
    <col min="2561" max="2561" width="95.140625" style="633" customWidth="1"/>
    <col min="2562" max="2564" width="15.7109375" style="633" customWidth="1"/>
    <col min="2565" max="2565" width="15" style="633" customWidth="1"/>
    <col min="2566" max="2816" width="9.140625" style="633"/>
    <col min="2817" max="2817" width="95.140625" style="633" customWidth="1"/>
    <col min="2818" max="2820" width="15.7109375" style="633" customWidth="1"/>
    <col min="2821" max="2821" width="15" style="633" customWidth="1"/>
    <col min="2822" max="3072" width="9.140625" style="633"/>
    <col min="3073" max="3073" width="95.140625" style="633" customWidth="1"/>
    <col min="3074" max="3076" width="15.7109375" style="633" customWidth="1"/>
    <col min="3077" max="3077" width="15" style="633" customWidth="1"/>
    <col min="3078" max="3328" width="9.140625" style="633"/>
    <col min="3329" max="3329" width="95.140625" style="633" customWidth="1"/>
    <col min="3330" max="3332" width="15.7109375" style="633" customWidth="1"/>
    <col min="3333" max="3333" width="15" style="633" customWidth="1"/>
    <col min="3334" max="3584" width="9.140625" style="633"/>
    <col min="3585" max="3585" width="95.140625" style="633" customWidth="1"/>
    <col min="3586" max="3588" width="15.7109375" style="633" customWidth="1"/>
    <col min="3589" max="3589" width="15" style="633" customWidth="1"/>
    <col min="3590" max="3840" width="9.140625" style="633"/>
    <col min="3841" max="3841" width="95.140625" style="633" customWidth="1"/>
    <col min="3842" max="3844" width="15.7109375" style="633" customWidth="1"/>
    <col min="3845" max="3845" width="15" style="633" customWidth="1"/>
    <col min="3846" max="4096" width="9.140625" style="633"/>
    <col min="4097" max="4097" width="95.140625" style="633" customWidth="1"/>
    <col min="4098" max="4100" width="15.7109375" style="633" customWidth="1"/>
    <col min="4101" max="4101" width="15" style="633" customWidth="1"/>
    <col min="4102" max="4352" width="9.140625" style="633"/>
    <col min="4353" max="4353" width="95.140625" style="633" customWidth="1"/>
    <col min="4354" max="4356" width="15.7109375" style="633" customWidth="1"/>
    <col min="4357" max="4357" width="15" style="633" customWidth="1"/>
    <col min="4358" max="4608" width="9.140625" style="633"/>
    <col min="4609" max="4609" width="95.140625" style="633" customWidth="1"/>
    <col min="4610" max="4612" width="15.7109375" style="633" customWidth="1"/>
    <col min="4613" max="4613" width="15" style="633" customWidth="1"/>
    <col min="4614" max="4864" width="9.140625" style="633"/>
    <col min="4865" max="4865" width="95.140625" style="633" customWidth="1"/>
    <col min="4866" max="4868" width="15.7109375" style="633" customWidth="1"/>
    <col min="4869" max="4869" width="15" style="633" customWidth="1"/>
    <col min="4870" max="5120" width="9.140625" style="633"/>
    <col min="5121" max="5121" width="95.140625" style="633" customWidth="1"/>
    <col min="5122" max="5124" width="15.7109375" style="633" customWidth="1"/>
    <col min="5125" max="5125" width="15" style="633" customWidth="1"/>
    <col min="5126" max="5376" width="9.140625" style="633"/>
    <col min="5377" max="5377" width="95.140625" style="633" customWidth="1"/>
    <col min="5378" max="5380" width="15.7109375" style="633" customWidth="1"/>
    <col min="5381" max="5381" width="15" style="633" customWidth="1"/>
    <col min="5382" max="5632" width="9.140625" style="633"/>
    <col min="5633" max="5633" width="95.140625" style="633" customWidth="1"/>
    <col min="5634" max="5636" width="15.7109375" style="633" customWidth="1"/>
    <col min="5637" max="5637" width="15" style="633" customWidth="1"/>
    <col min="5638" max="5888" width="9.140625" style="633"/>
    <col min="5889" max="5889" width="95.140625" style="633" customWidth="1"/>
    <col min="5890" max="5892" width="15.7109375" style="633" customWidth="1"/>
    <col min="5893" max="5893" width="15" style="633" customWidth="1"/>
    <col min="5894" max="6144" width="9.140625" style="633"/>
    <col min="6145" max="6145" width="95.140625" style="633" customWidth="1"/>
    <col min="6146" max="6148" width="15.7109375" style="633" customWidth="1"/>
    <col min="6149" max="6149" width="15" style="633" customWidth="1"/>
    <col min="6150" max="6400" width="9.140625" style="633"/>
    <col min="6401" max="6401" width="95.140625" style="633" customWidth="1"/>
    <col min="6402" max="6404" width="15.7109375" style="633" customWidth="1"/>
    <col min="6405" max="6405" width="15" style="633" customWidth="1"/>
    <col min="6406" max="6656" width="9.140625" style="633"/>
    <col min="6657" max="6657" width="95.140625" style="633" customWidth="1"/>
    <col min="6658" max="6660" width="15.7109375" style="633" customWidth="1"/>
    <col min="6661" max="6661" width="15" style="633" customWidth="1"/>
    <col min="6662" max="6912" width="9.140625" style="633"/>
    <col min="6913" max="6913" width="95.140625" style="633" customWidth="1"/>
    <col min="6914" max="6916" width="15.7109375" style="633" customWidth="1"/>
    <col min="6917" max="6917" width="15" style="633" customWidth="1"/>
    <col min="6918" max="7168" width="9.140625" style="633"/>
    <col min="7169" max="7169" width="95.140625" style="633" customWidth="1"/>
    <col min="7170" max="7172" width="15.7109375" style="633" customWidth="1"/>
    <col min="7173" max="7173" width="15" style="633" customWidth="1"/>
    <col min="7174" max="7424" width="9.140625" style="633"/>
    <col min="7425" max="7425" width="95.140625" style="633" customWidth="1"/>
    <col min="7426" max="7428" width="15.7109375" style="633" customWidth="1"/>
    <col min="7429" max="7429" width="15" style="633" customWidth="1"/>
    <col min="7430" max="7680" width="9.140625" style="633"/>
    <col min="7681" max="7681" width="95.140625" style="633" customWidth="1"/>
    <col min="7682" max="7684" width="15.7109375" style="633" customWidth="1"/>
    <col min="7685" max="7685" width="15" style="633" customWidth="1"/>
    <col min="7686" max="7936" width="9.140625" style="633"/>
    <col min="7937" max="7937" width="95.140625" style="633" customWidth="1"/>
    <col min="7938" max="7940" width="15.7109375" style="633" customWidth="1"/>
    <col min="7941" max="7941" width="15" style="633" customWidth="1"/>
    <col min="7942" max="8192" width="9.140625" style="633"/>
    <col min="8193" max="8193" width="95.140625" style="633" customWidth="1"/>
    <col min="8194" max="8196" width="15.7109375" style="633" customWidth="1"/>
    <col min="8197" max="8197" width="15" style="633" customWidth="1"/>
    <col min="8198" max="8448" width="9.140625" style="633"/>
    <col min="8449" max="8449" width="95.140625" style="633" customWidth="1"/>
    <col min="8450" max="8452" width="15.7109375" style="633" customWidth="1"/>
    <col min="8453" max="8453" width="15" style="633" customWidth="1"/>
    <col min="8454" max="8704" width="9.140625" style="633"/>
    <col min="8705" max="8705" width="95.140625" style="633" customWidth="1"/>
    <col min="8706" max="8708" width="15.7109375" style="633" customWidth="1"/>
    <col min="8709" max="8709" width="15" style="633" customWidth="1"/>
    <col min="8710" max="8960" width="9.140625" style="633"/>
    <col min="8961" max="8961" width="95.140625" style="633" customWidth="1"/>
    <col min="8962" max="8964" width="15.7109375" style="633" customWidth="1"/>
    <col min="8965" max="8965" width="15" style="633" customWidth="1"/>
    <col min="8966" max="9216" width="9.140625" style="633"/>
    <col min="9217" max="9217" width="95.140625" style="633" customWidth="1"/>
    <col min="9218" max="9220" width="15.7109375" style="633" customWidth="1"/>
    <col min="9221" max="9221" width="15" style="633" customWidth="1"/>
    <col min="9222" max="9472" width="9.140625" style="633"/>
    <col min="9473" max="9473" width="95.140625" style="633" customWidth="1"/>
    <col min="9474" max="9476" width="15.7109375" style="633" customWidth="1"/>
    <col min="9477" max="9477" width="15" style="633" customWidth="1"/>
    <col min="9478" max="9728" width="9.140625" style="633"/>
    <col min="9729" max="9729" width="95.140625" style="633" customWidth="1"/>
    <col min="9730" max="9732" width="15.7109375" style="633" customWidth="1"/>
    <col min="9733" max="9733" width="15" style="633" customWidth="1"/>
    <col min="9734" max="9984" width="9.140625" style="633"/>
    <col min="9985" max="9985" width="95.140625" style="633" customWidth="1"/>
    <col min="9986" max="9988" width="15.7109375" style="633" customWidth="1"/>
    <col min="9989" max="9989" width="15" style="633" customWidth="1"/>
    <col min="9990" max="10240" width="9.140625" style="633"/>
    <col min="10241" max="10241" width="95.140625" style="633" customWidth="1"/>
    <col min="10242" max="10244" width="15.7109375" style="633" customWidth="1"/>
    <col min="10245" max="10245" width="15" style="633" customWidth="1"/>
    <col min="10246" max="10496" width="9.140625" style="633"/>
    <col min="10497" max="10497" width="95.140625" style="633" customWidth="1"/>
    <col min="10498" max="10500" width="15.7109375" style="633" customWidth="1"/>
    <col min="10501" max="10501" width="15" style="633" customWidth="1"/>
    <col min="10502" max="10752" width="9.140625" style="633"/>
    <col min="10753" max="10753" width="95.140625" style="633" customWidth="1"/>
    <col min="10754" max="10756" width="15.7109375" style="633" customWidth="1"/>
    <col min="10757" max="10757" width="15" style="633" customWidth="1"/>
    <col min="10758" max="11008" width="9.140625" style="633"/>
    <col min="11009" max="11009" width="95.140625" style="633" customWidth="1"/>
    <col min="11010" max="11012" width="15.7109375" style="633" customWidth="1"/>
    <col min="11013" max="11013" width="15" style="633" customWidth="1"/>
    <col min="11014" max="11264" width="9.140625" style="633"/>
    <col min="11265" max="11265" width="95.140625" style="633" customWidth="1"/>
    <col min="11266" max="11268" width="15.7109375" style="633" customWidth="1"/>
    <col min="11269" max="11269" width="15" style="633" customWidth="1"/>
    <col min="11270" max="11520" width="9.140625" style="633"/>
    <col min="11521" max="11521" width="95.140625" style="633" customWidth="1"/>
    <col min="11522" max="11524" width="15.7109375" style="633" customWidth="1"/>
    <col min="11525" max="11525" width="15" style="633" customWidth="1"/>
    <col min="11526" max="11776" width="9.140625" style="633"/>
    <col min="11777" max="11777" width="95.140625" style="633" customWidth="1"/>
    <col min="11778" max="11780" width="15.7109375" style="633" customWidth="1"/>
    <col min="11781" max="11781" width="15" style="633" customWidth="1"/>
    <col min="11782" max="12032" width="9.140625" style="633"/>
    <col min="12033" max="12033" width="95.140625" style="633" customWidth="1"/>
    <col min="12034" max="12036" width="15.7109375" style="633" customWidth="1"/>
    <col min="12037" max="12037" width="15" style="633" customWidth="1"/>
    <col min="12038" max="12288" width="9.140625" style="633"/>
    <col min="12289" max="12289" width="95.140625" style="633" customWidth="1"/>
    <col min="12290" max="12292" width="15.7109375" style="633" customWidth="1"/>
    <col min="12293" max="12293" width="15" style="633" customWidth="1"/>
    <col min="12294" max="12544" width="9.140625" style="633"/>
    <col min="12545" max="12545" width="95.140625" style="633" customWidth="1"/>
    <col min="12546" max="12548" width="15.7109375" style="633" customWidth="1"/>
    <col min="12549" max="12549" width="15" style="633" customWidth="1"/>
    <col min="12550" max="12800" width="9.140625" style="633"/>
    <col min="12801" max="12801" width="95.140625" style="633" customWidth="1"/>
    <col min="12802" max="12804" width="15.7109375" style="633" customWidth="1"/>
    <col min="12805" max="12805" width="15" style="633" customWidth="1"/>
    <col min="12806" max="13056" width="9.140625" style="633"/>
    <col min="13057" max="13057" width="95.140625" style="633" customWidth="1"/>
    <col min="13058" max="13060" width="15.7109375" style="633" customWidth="1"/>
    <col min="13061" max="13061" width="15" style="633" customWidth="1"/>
    <col min="13062" max="13312" width="9.140625" style="633"/>
    <col min="13313" max="13313" width="95.140625" style="633" customWidth="1"/>
    <col min="13314" max="13316" width="15.7109375" style="633" customWidth="1"/>
    <col min="13317" max="13317" width="15" style="633" customWidth="1"/>
    <col min="13318" max="13568" width="9.140625" style="633"/>
    <col min="13569" max="13569" width="95.140625" style="633" customWidth="1"/>
    <col min="13570" max="13572" width="15.7109375" style="633" customWidth="1"/>
    <col min="13573" max="13573" width="15" style="633" customWidth="1"/>
    <col min="13574" max="13824" width="9.140625" style="633"/>
    <col min="13825" max="13825" width="95.140625" style="633" customWidth="1"/>
    <col min="13826" max="13828" width="15.7109375" style="633" customWidth="1"/>
    <col min="13829" max="13829" width="15" style="633" customWidth="1"/>
    <col min="13830" max="14080" width="9.140625" style="633"/>
    <col min="14081" max="14081" width="95.140625" style="633" customWidth="1"/>
    <col min="14082" max="14084" width="15.7109375" style="633" customWidth="1"/>
    <col min="14085" max="14085" width="15" style="633" customWidth="1"/>
    <col min="14086" max="14336" width="9.140625" style="633"/>
    <col min="14337" max="14337" width="95.140625" style="633" customWidth="1"/>
    <col min="14338" max="14340" width="15.7109375" style="633" customWidth="1"/>
    <col min="14341" max="14341" width="15" style="633" customWidth="1"/>
    <col min="14342" max="14592" width="9.140625" style="633"/>
    <col min="14593" max="14593" width="95.140625" style="633" customWidth="1"/>
    <col min="14594" max="14596" width="15.7109375" style="633" customWidth="1"/>
    <col min="14597" max="14597" width="15" style="633" customWidth="1"/>
    <col min="14598" max="14848" width="9.140625" style="633"/>
    <col min="14849" max="14849" width="95.140625" style="633" customWidth="1"/>
    <col min="14850" max="14852" width="15.7109375" style="633" customWidth="1"/>
    <col min="14853" max="14853" width="15" style="633" customWidth="1"/>
    <col min="14854" max="15104" width="9.140625" style="633"/>
    <col min="15105" max="15105" width="95.140625" style="633" customWidth="1"/>
    <col min="15106" max="15108" width="15.7109375" style="633" customWidth="1"/>
    <col min="15109" max="15109" width="15" style="633" customWidth="1"/>
    <col min="15110" max="15360" width="9.140625" style="633"/>
    <col min="15361" max="15361" width="95.140625" style="633" customWidth="1"/>
    <col min="15362" max="15364" width="15.7109375" style="633" customWidth="1"/>
    <col min="15365" max="15365" width="15" style="633" customWidth="1"/>
    <col min="15366" max="15616" width="9.140625" style="633"/>
    <col min="15617" max="15617" width="95.140625" style="633" customWidth="1"/>
    <col min="15618" max="15620" width="15.7109375" style="633" customWidth="1"/>
    <col min="15621" max="15621" width="15" style="633" customWidth="1"/>
    <col min="15622" max="15872" width="9.140625" style="633"/>
    <col min="15873" max="15873" width="95.140625" style="633" customWidth="1"/>
    <col min="15874" max="15876" width="15.7109375" style="633" customWidth="1"/>
    <col min="15877" max="15877" width="15" style="633" customWidth="1"/>
    <col min="15878" max="16128" width="9.140625" style="633"/>
    <col min="16129" max="16129" width="95.140625" style="633" customWidth="1"/>
    <col min="16130" max="16132" width="15.7109375" style="633" customWidth="1"/>
    <col min="16133" max="16133" width="15" style="633" customWidth="1"/>
    <col min="16134" max="16384" width="9.140625" style="633"/>
  </cols>
  <sheetData>
    <row r="1" spans="1:5" ht="30" customHeight="1">
      <c r="A1" s="749" t="s">
        <v>444</v>
      </c>
      <c r="B1" s="749"/>
      <c r="C1" s="749"/>
      <c r="D1" s="749"/>
      <c r="E1" s="749"/>
    </row>
    <row r="2" spans="1:5" ht="15" customHeight="1">
      <c r="A2" s="750" t="s">
        <v>651</v>
      </c>
      <c r="B2" s="750"/>
      <c r="C2" s="750"/>
      <c r="D2" s="750"/>
      <c r="E2" s="750"/>
    </row>
    <row r="3" spans="1:5" ht="15" customHeight="1">
      <c r="A3" s="761" t="s">
        <v>1500</v>
      </c>
      <c r="B3" s="761"/>
      <c r="C3" s="761"/>
      <c r="D3" s="761"/>
      <c r="E3" s="761"/>
    </row>
    <row r="4" spans="1:5" s="78" customFormat="1" ht="30" customHeight="1">
      <c r="A4" s="751" t="s">
        <v>652</v>
      </c>
      <c r="B4" s="751"/>
      <c r="C4" s="751"/>
      <c r="D4" s="751"/>
      <c r="E4" s="751"/>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21" t="s">
        <v>653</v>
      </c>
      <c r="B7" s="242">
        <v>0.63529999999999998</v>
      </c>
      <c r="C7" s="242">
        <v>0.17460000000000001</v>
      </c>
      <c r="D7" s="242">
        <v>0.96699999999999997</v>
      </c>
      <c r="E7" s="242">
        <v>0.52539999999999998</v>
      </c>
    </row>
    <row r="8" spans="1:5" s="276" customFormat="1" ht="15" customHeight="1">
      <c r="A8" s="120" t="s">
        <v>654</v>
      </c>
      <c r="B8" s="121">
        <v>395763560.85000002</v>
      </c>
      <c r="C8" s="121">
        <v>142530265.88999999</v>
      </c>
      <c r="D8" s="121">
        <v>47360856.719999999</v>
      </c>
      <c r="E8" s="121">
        <v>585654683.46000004</v>
      </c>
    </row>
    <row r="9" spans="1:5" s="276" customFormat="1" ht="15" customHeight="1">
      <c r="A9" s="120" t="s">
        <v>655</v>
      </c>
      <c r="B9" s="121">
        <v>0</v>
      </c>
      <c r="C9" s="121">
        <v>0</v>
      </c>
      <c r="D9" s="121">
        <v>0</v>
      </c>
      <c r="E9" s="121">
        <v>0</v>
      </c>
    </row>
    <row r="10" spans="1:5" s="276" customFormat="1" ht="15" customHeight="1">
      <c r="A10" s="120" t="s">
        <v>656</v>
      </c>
      <c r="B10" s="121">
        <v>327994456.12</v>
      </c>
      <c r="C10" s="121">
        <v>50055660.880000003</v>
      </c>
      <c r="D10" s="121">
        <v>29746919.879999999</v>
      </c>
      <c r="E10" s="121">
        <v>407797036.88</v>
      </c>
    </row>
    <row r="11" spans="1:5" s="276" customFormat="1" ht="15" customHeight="1">
      <c r="A11" s="120" t="s">
        <v>657</v>
      </c>
      <c r="B11" s="121">
        <v>1285407811.3800001</v>
      </c>
      <c r="C11" s="121">
        <v>589123942.60000002</v>
      </c>
      <c r="D11" s="121">
        <v>195722862.02000001</v>
      </c>
      <c r="E11" s="121">
        <v>2070254616</v>
      </c>
    </row>
    <row r="12" spans="1:5" s="276" customFormat="1" ht="15" customHeight="1">
      <c r="A12" s="120" t="s">
        <v>658</v>
      </c>
      <c r="B12" s="121">
        <v>42534724.93</v>
      </c>
      <c r="C12" s="121">
        <v>0</v>
      </c>
      <c r="D12" s="121">
        <v>231149.32</v>
      </c>
      <c r="E12" s="121">
        <v>42765874.25</v>
      </c>
    </row>
    <row r="13" spans="1:5" s="276" customFormat="1" ht="15" customHeight="1">
      <c r="A13" s="120" t="s">
        <v>659</v>
      </c>
      <c r="B13" s="121">
        <v>446313914.81999999</v>
      </c>
      <c r="C13" s="121">
        <v>290583317.19</v>
      </c>
      <c r="D13" s="121">
        <v>73448292.739999995</v>
      </c>
      <c r="E13" s="121">
        <v>810345524.75</v>
      </c>
    </row>
    <row r="14" spans="1:5" s="276" customFormat="1" ht="15" customHeight="1">
      <c r="A14" s="243" t="s">
        <v>660</v>
      </c>
      <c r="B14" s="277">
        <v>2498014468.0999999</v>
      </c>
      <c r="C14" s="277">
        <v>1072293186.5599999</v>
      </c>
      <c r="D14" s="277">
        <v>346510080.68000001</v>
      </c>
      <c r="E14" s="277">
        <v>3916817735.3400002</v>
      </c>
    </row>
    <row r="15" spans="1:5" s="276" customFormat="1" ht="15" customHeight="1">
      <c r="A15" s="120" t="s">
        <v>661</v>
      </c>
      <c r="B15" s="121">
        <v>1186517755.4315</v>
      </c>
      <c r="C15" s="121">
        <v>595156420.66600001</v>
      </c>
      <c r="D15" s="121">
        <v>177432469.71599999</v>
      </c>
      <c r="E15" s="121">
        <v>1959106645.8134999</v>
      </c>
    </row>
    <row r="16" spans="1:5" s="276" customFormat="1" ht="15" customHeight="1">
      <c r="A16" s="120" t="s">
        <v>662</v>
      </c>
      <c r="B16" s="123">
        <v>0.47499999999999998</v>
      </c>
      <c r="C16" s="123">
        <v>0.55500000000000005</v>
      </c>
      <c r="D16" s="123">
        <v>0.5121</v>
      </c>
      <c r="E16" s="123">
        <v>0.50019999999999998</v>
      </c>
    </row>
    <row r="17" spans="1:5" s="276" customFormat="1" ht="15" customHeight="1">
      <c r="A17" s="243" t="s">
        <v>663</v>
      </c>
      <c r="B17" s="277">
        <v>118651775.5432</v>
      </c>
      <c r="C17" s="277">
        <v>59515642.066600002</v>
      </c>
      <c r="D17" s="277">
        <v>17743246.9716</v>
      </c>
      <c r="E17" s="277">
        <v>195910664.58140001</v>
      </c>
    </row>
    <row r="18" spans="1:5" s="276" customFormat="1" ht="15" customHeight="1">
      <c r="A18" s="120" t="s">
        <v>664</v>
      </c>
      <c r="B18" s="121">
        <v>703179832</v>
      </c>
      <c r="C18" s="121">
        <v>108029151</v>
      </c>
      <c r="D18" s="121">
        <v>169301807</v>
      </c>
      <c r="E18" s="121">
        <v>980510790</v>
      </c>
    </row>
    <row r="19" spans="1:5" s="276" customFormat="1" ht="15" customHeight="1">
      <c r="A19" s="120" t="s">
        <v>665</v>
      </c>
      <c r="B19" s="121">
        <v>0</v>
      </c>
      <c r="C19" s="121">
        <v>0</v>
      </c>
      <c r="D19" s="121">
        <v>0</v>
      </c>
      <c r="E19" s="121">
        <v>0</v>
      </c>
    </row>
    <row r="20" spans="1:5" s="276" customFormat="1" ht="15" customHeight="1">
      <c r="A20" s="244" t="s">
        <v>666</v>
      </c>
      <c r="B20" s="121">
        <v>0</v>
      </c>
      <c r="C20" s="121">
        <v>0</v>
      </c>
      <c r="D20" s="121">
        <v>0</v>
      </c>
      <c r="E20" s="121">
        <v>0</v>
      </c>
    </row>
    <row r="21" spans="1:5" s="276" customFormat="1" ht="15" customHeight="1">
      <c r="A21" s="120" t="s">
        <v>667</v>
      </c>
      <c r="B21" s="121">
        <v>0</v>
      </c>
      <c r="C21" s="121">
        <v>4529744</v>
      </c>
      <c r="D21" s="121">
        <v>709</v>
      </c>
      <c r="E21" s="121">
        <v>4530453</v>
      </c>
    </row>
    <row r="22" spans="1:5" s="276" customFormat="1" ht="15" customHeight="1">
      <c r="A22" s="243" t="s">
        <v>668</v>
      </c>
      <c r="B22" s="278">
        <v>703179832</v>
      </c>
      <c r="C22" s="278">
        <v>103499407</v>
      </c>
      <c r="D22" s="278">
        <v>169301098</v>
      </c>
      <c r="E22" s="277">
        <v>975980337</v>
      </c>
    </row>
    <row r="23" spans="1:5" s="276" customFormat="1" ht="15" customHeight="1">
      <c r="A23" s="120" t="s">
        <v>669</v>
      </c>
      <c r="B23" s="121">
        <v>0</v>
      </c>
      <c r="C23" s="279">
        <v>0</v>
      </c>
      <c r="D23" s="279">
        <v>0</v>
      </c>
      <c r="E23" s="121">
        <v>0</v>
      </c>
    </row>
    <row r="24" spans="1:5" s="276" customFormat="1" ht="15" customHeight="1">
      <c r="A24" s="120" t="s">
        <v>670</v>
      </c>
      <c r="B24" s="121">
        <v>0</v>
      </c>
      <c r="C24" s="121">
        <v>0</v>
      </c>
      <c r="D24" s="121">
        <v>0</v>
      </c>
      <c r="E24" s="121">
        <v>0</v>
      </c>
    </row>
    <row r="25" spans="1:5" s="280" customFormat="1" ht="15" customHeight="1">
      <c r="A25" s="120" t="s">
        <v>671</v>
      </c>
      <c r="B25" s="121">
        <v>0</v>
      </c>
      <c r="C25" s="121">
        <v>0</v>
      </c>
      <c r="D25" s="121">
        <v>0</v>
      </c>
      <c r="E25" s="121">
        <v>0</v>
      </c>
    </row>
    <row r="26" spans="1:5" s="276" customFormat="1" ht="15" customHeight="1">
      <c r="A26" s="120" t="s">
        <v>672</v>
      </c>
      <c r="B26" s="121">
        <v>0</v>
      </c>
      <c r="C26" s="121">
        <v>0</v>
      </c>
      <c r="D26" s="121">
        <v>0</v>
      </c>
      <c r="E26" s="121">
        <v>0</v>
      </c>
    </row>
    <row r="27" spans="1:5" s="36" customFormat="1" ht="15" customHeight="1">
      <c r="A27" s="120" t="s">
        <v>673</v>
      </c>
      <c r="B27" s="121">
        <v>50864035</v>
      </c>
      <c r="C27" s="121">
        <v>428953</v>
      </c>
      <c r="D27" s="121">
        <v>2280773</v>
      </c>
      <c r="E27" s="121">
        <v>53573761</v>
      </c>
    </row>
    <row r="28" spans="1:5" s="281" customFormat="1" ht="15" customHeight="1">
      <c r="A28" s="244" t="s">
        <v>674</v>
      </c>
      <c r="B28" s="121">
        <v>0</v>
      </c>
      <c r="C28" s="121">
        <v>0</v>
      </c>
      <c r="D28" s="121">
        <v>0</v>
      </c>
      <c r="E28" s="121">
        <v>0</v>
      </c>
    </row>
    <row r="29" spans="1:5" s="276" customFormat="1" ht="15" customHeight="1">
      <c r="A29" s="243" t="s">
        <v>675</v>
      </c>
      <c r="B29" s="277">
        <v>50864035</v>
      </c>
      <c r="C29" s="277">
        <v>428953</v>
      </c>
      <c r="D29" s="277">
        <v>2280773</v>
      </c>
      <c r="E29" s="277">
        <v>53573761</v>
      </c>
    </row>
    <row r="30" spans="1:5" s="276" customFormat="1" ht="15" customHeight="1">
      <c r="A30" s="120" t="s">
        <v>676</v>
      </c>
      <c r="B30" s="121">
        <v>0</v>
      </c>
      <c r="C30" s="121">
        <v>0</v>
      </c>
      <c r="D30" s="121">
        <v>0</v>
      </c>
      <c r="E30" s="121">
        <v>0</v>
      </c>
    </row>
    <row r="31" spans="1:5" s="276" customFormat="1" ht="15" customHeight="1">
      <c r="A31" s="120" t="s">
        <v>677</v>
      </c>
      <c r="B31" s="121">
        <v>246960</v>
      </c>
      <c r="C31" s="121">
        <v>0</v>
      </c>
      <c r="D31" s="121">
        <v>0</v>
      </c>
      <c r="E31" s="121">
        <v>246960</v>
      </c>
    </row>
    <row r="32" spans="1:5" s="276" customFormat="1" ht="15" customHeight="1">
      <c r="A32" s="243" t="s">
        <v>678</v>
      </c>
      <c r="B32" s="277">
        <v>753796907</v>
      </c>
      <c r="C32" s="277">
        <v>103928360</v>
      </c>
      <c r="D32" s="277">
        <v>171581871</v>
      </c>
      <c r="E32" s="277">
        <v>1029307138</v>
      </c>
    </row>
    <row r="33" spans="1:5" ht="15" customHeight="1">
      <c r="A33" s="120" t="s">
        <v>679</v>
      </c>
      <c r="B33" s="121">
        <v>635145131.4569</v>
      </c>
      <c r="C33" s="121">
        <v>44412717.933399998</v>
      </c>
      <c r="D33" s="121">
        <v>153838624.0284</v>
      </c>
      <c r="E33" s="121">
        <v>833396473.41869998</v>
      </c>
    </row>
    <row r="34" spans="1:5" ht="15" customHeight="1">
      <c r="A34" s="120" t="s">
        <v>680</v>
      </c>
      <c r="B34" s="123">
        <v>3.6799999999999999E-2</v>
      </c>
      <c r="C34" s="123">
        <v>0.20830000000000001</v>
      </c>
      <c r="D34" s="123">
        <v>1.15E-2</v>
      </c>
      <c r="E34" s="123">
        <v>4.99E-2</v>
      </c>
    </row>
    <row r="35" spans="1:5" ht="3.75" customHeight="1" thickBot="1">
      <c r="A35" s="522"/>
      <c r="B35" s="522"/>
      <c r="C35" s="522"/>
      <c r="D35" s="522"/>
      <c r="E35" s="522"/>
    </row>
    <row r="36" spans="1:5" ht="15" customHeight="1">
      <c r="A36" s="124" t="s">
        <v>681</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2" width="9.140625" style="633" bestFit="1" customWidth="1"/>
    <col min="3" max="4" width="7.5703125" style="633" bestFit="1" customWidth="1"/>
    <col min="5" max="5" width="9.28515625" style="633" bestFit="1" customWidth="1"/>
    <col min="6" max="6" width="10.7109375" style="633" customWidth="1"/>
    <col min="7" max="256" width="9.140625" style="633"/>
    <col min="257" max="257" width="44.5703125" style="633" customWidth="1"/>
    <col min="258" max="260" width="16.42578125" style="633" customWidth="1"/>
    <col min="261" max="262" width="15.5703125" style="633" customWidth="1"/>
    <col min="263" max="512" width="9.140625" style="633"/>
    <col min="513" max="513" width="44.5703125" style="633" customWidth="1"/>
    <col min="514" max="516" width="16.42578125" style="633" customWidth="1"/>
    <col min="517" max="518" width="15.5703125" style="633" customWidth="1"/>
    <col min="519" max="768" width="9.140625" style="633"/>
    <col min="769" max="769" width="44.5703125" style="633" customWidth="1"/>
    <col min="770" max="772" width="16.42578125" style="633" customWidth="1"/>
    <col min="773" max="774" width="15.5703125" style="633" customWidth="1"/>
    <col min="775" max="1024" width="9.140625" style="633"/>
    <col min="1025" max="1025" width="44.5703125" style="633" customWidth="1"/>
    <col min="1026" max="1028" width="16.42578125" style="633" customWidth="1"/>
    <col min="1029" max="1030" width="15.5703125" style="633" customWidth="1"/>
    <col min="1031" max="1280" width="9.140625" style="633"/>
    <col min="1281" max="1281" width="44.5703125" style="633" customWidth="1"/>
    <col min="1282" max="1284" width="16.42578125" style="633" customWidth="1"/>
    <col min="1285" max="1286" width="15.5703125" style="633" customWidth="1"/>
    <col min="1287" max="1536" width="9.140625" style="633"/>
    <col min="1537" max="1537" width="44.5703125" style="633" customWidth="1"/>
    <col min="1538" max="1540" width="16.42578125" style="633" customWidth="1"/>
    <col min="1541" max="1542" width="15.5703125" style="633" customWidth="1"/>
    <col min="1543" max="1792" width="9.140625" style="633"/>
    <col min="1793" max="1793" width="44.5703125" style="633" customWidth="1"/>
    <col min="1794" max="1796" width="16.42578125" style="633" customWidth="1"/>
    <col min="1797" max="1798" width="15.5703125" style="633" customWidth="1"/>
    <col min="1799" max="2048" width="9.140625" style="633"/>
    <col min="2049" max="2049" width="44.5703125" style="633" customWidth="1"/>
    <col min="2050" max="2052" width="16.42578125" style="633" customWidth="1"/>
    <col min="2053" max="2054" width="15.5703125" style="633" customWidth="1"/>
    <col min="2055" max="2304" width="9.140625" style="633"/>
    <col min="2305" max="2305" width="44.5703125" style="633" customWidth="1"/>
    <col min="2306" max="2308" width="16.42578125" style="633" customWidth="1"/>
    <col min="2309" max="2310" width="15.5703125" style="633" customWidth="1"/>
    <col min="2311" max="2560" width="9.140625" style="633"/>
    <col min="2561" max="2561" width="44.5703125" style="633" customWidth="1"/>
    <col min="2562" max="2564" width="16.42578125" style="633" customWidth="1"/>
    <col min="2565" max="2566" width="15.5703125" style="633" customWidth="1"/>
    <col min="2567" max="2816" width="9.140625" style="633"/>
    <col min="2817" max="2817" width="44.5703125" style="633" customWidth="1"/>
    <col min="2818" max="2820" width="16.42578125" style="633" customWidth="1"/>
    <col min="2821" max="2822" width="15.5703125" style="633" customWidth="1"/>
    <col min="2823" max="3072" width="9.140625" style="633"/>
    <col min="3073" max="3073" width="44.5703125" style="633" customWidth="1"/>
    <col min="3074" max="3076" width="16.42578125" style="633" customWidth="1"/>
    <col min="3077" max="3078" width="15.5703125" style="633" customWidth="1"/>
    <col min="3079" max="3328" width="9.140625" style="633"/>
    <col min="3329" max="3329" width="44.5703125" style="633" customWidth="1"/>
    <col min="3330" max="3332" width="16.42578125" style="633" customWidth="1"/>
    <col min="3333" max="3334" width="15.5703125" style="633" customWidth="1"/>
    <col min="3335" max="3584" width="9.140625" style="633"/>
    <col min="3585" max="3585" width="44.5703125" style="633" customWidth="1"/>
    <col min="3586" max="3588" width="16.42578125" style="633" customWidth="1"/>
    <col min="3589" max="3590" width="15.5703125" style="633" customWidth="1"/>
    <col min="3591" max="3840" width="9.140625" style="633"/>
    <col min="3841" max="3841" width="44.5703125" style="633" customWidth="1"/>
    <col min="3842" max="3844" width="16.42578125" style="633" customWidth="1"/>
    <col min="3845" max="3846" width="15.5703125" style="633" customWidth="1"/>
    <col min="3847" max="4096" width="9.140625" style="633"/>
    <col min="4097" max="4097" width="44.5703125" style="633" customWidth="1"/>
    <col min="4098" max="4100" width="16.42578125" style="633" customWidth="1"/>
    <col min="4101" max="4102" width="15.5703125" style="633" customWidth="1"/>
    <col min="4103" max="4352" width="9.140625" style="633"/>
    <col min="4353" max="4353" width="44.5703125" style="633" customWidth="1"/>
    <col min="4354" max="4356" width="16.42578125" style="633" customWidth="1"/>
    <col min="4357" max="4358" width="15.5703125" style="633" customWidth="1"/>
    <col min="4359" max="4608" width="9.140625" style="633"/>
    <col min="4609" max="4609" width="44.5703125" style="633" customWidth="1"/>
    <col min="4610" max="4612" width="16.42578125" style="633" customWidth="1"/>
    <col min="4613" max="4614" width="15.5703125" style="633" customWidth="1"/>
    <col min="4615" max="4864" width="9.140625" style="633"/>
    <col min="4865" max="4865" width="44.5703125" style="633" customWidth="1"/>
    <col min="4866" max="4868" width="16.42578125" style="633" customWidth="1"/>
    <col min="4869" max="4870" width="15.5703125" style="633" customWidth="1"/>
    <col min="4871" max="5120" width="9.140625" style="633"/>
    <col min="5121" max="5121" width="44.5703125" style="633" customWidth="1"/>
    <col min="5122" max="5124" width="16.42578125" style="633" customWidth="1"/>
    <col min="5125" max="5126" width="15.5703125" style="633" customWidth="1"/>
    <col min="5127" max="5376" width="9.140625" style="633"/>
    <col min="5377" max="5377" width="44.5703125" style="633" customWidth="1"/>
    <col min="5378" max="5380" width="16.42578125" style="633" customWidth="1"/>
    <col min="5381" max="5382" width="15.5703125" style="633" customWidth="1"/>
    <col min="5383" max="5632" width="9.140625" style="633"/>
    <col min="5633" max="5633" width="44.5703125" style="633" customWidth="1"/>
    <col min="5634" max="5636" width="16.42578125" style="633" customWidth="1"/>
    <col min="5637" max="5638" width="15.5703125" style="633" customWidth="1"/>
    <col min="5639" max="5888" width="9.140625" style="633"/>
    <col min="5889" max="5889" width="44.5703125" style="633" customWidth="1"/>
    <col min="5890" max="5892" width="16.42578125" style="633" customWidth="1"/>
    <col min="5893" max="5894" width="15.5703125" style="633" customWidth="1"/>
    <col min="5895" max="6144" width="9.140625" style="633"/>
    <col min="6145" max="6145" width="44.5703125" style="633" customWidth="1"/>
    <col min="6146" max="6148" width="16.42578125" style="633" customWidth="1"/>
    <col min="6149" max="6150" width="15.5703125" style="633" customWidth="1"/>
    <col min="6151" max="6400" width="9.140625" style="633"/>
    <col min="6401" max="6401" width="44.5703125" style="633" customWidth="1"/>
    <col min="6402" max="6404" width="16.42578125" style="633" customWidth="1"/>
    <col min="6405" max="6406" width="15.5703125" style="633" customWidth="1"/>
    <col min="6407" max="6656" width="9.140625" style="633"/>
    <col min="6657" max="6657" width="44.5703125" style="633" customWidth="1"/>
    <col min="6658" max="6660" width="16.42578125" style="633" customWidth="1"/>
    <col min="6661" max="6662" width="15.5703125" style="633" customWidth="1"/>
    <col min="6663" max="6912" width="9.140625" style="633"/>
    <col min="6913" max="6913" width="44.5703125" style="633" customWidth="1"/>
    <col min="6914" max="6916" width="16.42578125" style="633" customWidth="1"/>
    <col min="6917" max="6918" width="15.5703125" style="633" customWidth="1"/>
    <col min="6919" max="7168" width="9.140625" style="633"/>
    <col min="7169" max="7169" width="44.5703125" style="633" customWidth="1"/>
    <col min="7170" max="7172" width="16.42578125" style="633" customWidth="1"/>
    <col min="7173" max="7174" width="15.5703125" style="633" customWidth="1"/>
    <col min="7175" max="7424" width="9.140625" style="633"/>
    <col min="7425" max="7425" width="44.5703125" style="633" customWidth="1"/>
    <col min="7426" max="7428" width="16.42578125" style="633" customWidth="1"/>
    <col min="7429" max="7430" width="15.5703125" style="633" customWidth="1"/>
    <col min="7431" max="7680" width="9.140625" style="633"/>
    <col min="7681" max="7681" width="44.5703125" style="633" customWidth="1"/>
    <col min="7682" max="7684" width="16.42578125" style="633" customWidth="1"/>
    <col min="7685" max="7686" width="15.5703125" style="633" customWidth="1"/>
    <col min="7687" max="7936" width="9.140625" style="633"/>
    <col min="7937" max="7937" width="44.5703125" style="633" customWidth="1"/>
    <col min="7938" max="7940" width="16.42578125" style="633" customWidth="1"/>
    <col min="7941" max="7942" width="15.5703125" style="633" customWidth="1"/>
    <col min="7943" max="8192" width="9.140625" style="633"/>
    <col min="8193" max="8193" width="44.5703125" style="633" customWidth="1"/>
    <col min="8194" max="8196" width="16.42578125" style="633" customWidth="1"/>
    <col min="8197" max="8198" width="15.5703125" style="633" customWidth="1"/>
    <col min="8199" max="8448" width="9.140625" style="633"/>
    <col min="8449" max="8449" width="44.5703125" style="633" customWidth="1"/>
    <col min="8450" max="8452" width="16.42578125" style="633" customWidth="1"/>
    <col min="8453" max="8454" width="15.5703125" style="633" customWidth="1"/>
    <col min="8455" max="8704" width="9.140625" style="633"/>
    <col min="8705" max="8705" width="44.5703125" style="633" customWidth="1"/>
    <col min="8706" max="8708" width="16.42578125" style="633" customWidth="1"/>
    <col min="8709" max="8710" width="15.5703125" style="633" customWidth="1"/>
    <col min="8711" max="8960" width="9.140625" style="633"/>
    <col min="8961" max="8961" width="44.5703125" style="633" customWidth="1"/>
    <col min="8962" max="8964" width="16.42578125" style="633" customWidth="1"/>
    <col min="8965" max="8966" width="15.5703125" style="633" customWidth="1"/>
    <col min="8967" max="9216" width="9.140625" style="633"/>
    <col min="9217" max="9217" width="44.5703125" style="633" customWidth="1"/>
    <col min="9218" max="9220" width="16.42578125" style="633" customWidth="1"/>
    <col min="9221" max="9222" width="15.5703125" style="633" customWidth="1"/>
    <col min="9223" max="9472" width="9.140625" style="633"/>
    <col min="9473" max="9473" width="44.5703125" style="633" customWidth="1"/>
    <col min="9474" max="9476" width="16.42578125" style="633" customWidth="1"/>
    <col min="9477" max="9478" width="15.5703125" style="633" customWidth="1"/>
    <col min="9479" max="9728" width="9.140625" style="633"/>
    <col min="9729" max="9729" width="44.5703125" style="633" customWidth="1"/>
    <col min="9730" max="9732" width="16.42578125" style="633" customWidth="1"/>
    <col min="9733" max="9734" width="15.5703125" style="633" customWidth="1"/>
    <col min="9735" max="9984" width="9.140625" style="633"/>
    <col min="9985" max="9985" width="44.5703125" style="633" customWidth="1"/>
    <col min="9986" max="9988" width="16.42578125" style="633" customWidth="1"/>
    <col min="9989" max="9990" width="15.5703125" style="633" customWidth="1"/>
    <col min="9991" max="10240" width="9.140625" style="633"/>
    <col min="10241" max="10241" width="44.5703125" style="633" customWidth="1"/>
    <col min="10242" max="10244" width="16.42578125" style="633" customWidth="1"/>
    <col min="10245" max="10246" width="15.5703125" style="633" customWidth="1"/>
    <col min="10247" max="10496" width="9.140625" style="633"/>
    <col min="10497" max="10497" width="44.5703125" style="633" customWidth="1"/>
    <col min="10498" max="10500" width="16.42578125" style="633" customWidth="1"/>
    <col min="10501" max="10502" width="15.5703125" style="633" customWidth="1"/>
    <col min="10503" max="10752" width="9.140625" style="633"/>
    <col min="10753" max="10753" width="44.5703125" style="633" customWidth="1"/>
    <col min="10754" max="10756" width="16.42578125" style="633" customWidth="1"/>
    <col min="10757" max="10758" width="15.5703125" style="633" customWidth="1"/>
    <col min="10759" max="11008" width="9.140625" style="633"/>
    <col min="11009" max="11009" width="44.5703125" style="633" customWidth="1"/>
    <col min="11010" max="11012" width="16.42578125" style="633" customWidth="1"/>
    <col min="11013" max="11014" width="15.5703125" style="633" customWidth="1"/>
    <col min="11015" max="11264" width="9.140625" style="633"/>
    <col min="11265" max="11265" width="44.5703125" style="633" customWidth="1"/>
    <col min="11266" max="11268" width="16.42578125" style="633" customWidth="1"/>
    <col min="11269" max="11270" width="15.5703125" style="633" customWidth="1"/>
    <col min="11271" max="11520" width="9.140625" style="633"/>
    <col min="11521" max="11521" width="44.5703125" style="633" customWidth="1"/>
    <col min="11522" max="11524" width="16.42578125" style="633" customWidth="1"/>
    <col min="11525" max="11526" width="15.5703125" style="633" customWidth="1"/>
    <col min="11527" max="11776" width="9.140625" style="633"/>
    <col min="11777" max="11777" width="44.5703125" style="633" customWidth="1"/>
    <col min="11778" max="11780" width="16.42578125" style="633" customWidth="1"/>
    <col min="11781" max="11782" width="15.5703125" style="633" customWidth="1"/>
    <col min="11783" max="12032" width="9.140625" style="633"/>
    <col min="12033" max="12033" width="44.5703125" style="633" customWidth="1"/>
    <col min="12034" max="12036" width="16.42578125" style="633" customWidth="1"/>
    <col min="12037" max="12038" width="15.5703125" style="633" customWidth="1"/>
    <col min="12039" max="12288" width="9.140625" style="633"/>
    <col min="12289" max="12289" width="44.5703125" style="633" customWidth="1"/>
    <col min="12290" max="12292" width="16.42578125" style="633" customWidth="1"/>
    <col min="12293" max="12294" width="15.5703125" style="633" customWidth="1"/>
    <col min="12295" max="12544" width="9.140625" style="633"/>
    <col min="12545" max="12545" width="44.5703125" style="633" customWidth="1"/>
    <col min="12546" max="12548" width="16.42578125" style="633" customWidth="1"/>
    <col min="12549" max="12550" width="15.5703125" style="633" customWidth="1"/>
    <col min="12551" max="12800" width="9.140625" style="633"/>
    <col min="12801" max="12801" width="44.5703125" style="633" customWidth="1"/>
    <col min="12802" max="12804" width="16.42578125" style="633" customWidth="1"/>
    <col min="12805" max="12806" width="15.5703125" style="633" customWidth="1"/>
    <col min="12807" max="13056" width="9.140625" style="633"/>
    <col min="13057" max="13057" width="44.5703125" style="633" customWidth="1"/>
    <col min="13058" max="13060" width="16.42578125" style="633" customWidth="1"/>
    <col min="13061" max="13062" width="15.5703125" style="633" customWidth="1"/>
    <col min="13063" max="13312" width="9.140625" style="633"/>
    <col min="13313" max="13313" width="44.5703125" style="633" customWidth="1"/>
    <col min="13314" max="13316" width="16.42578125" style="633" customWidth="1"/>
    <col min="13317" max="13318" width="15.5703125" style="633" customWidth="1"/>
    <col min="13319" max="13568" width="9.140625" style="633"/>
    <col min="13569" max="13569" width="44.5703125" style="633" customWidth="1"/>
    <col min="13570" max="13572" width="16.42578125" style="633" customWidth="1"/>
    <col min="13573" max="13574" width="15.5703125" style="633" customWidth="1"/>
    <col min="13575" max="13824" width="9.140625" style="633"/>
    <col min="13825" max="13825" width="44.5703125" style="633" customWidth="1"/>
    <col min="13826" max="13828" width="16.42578125" style="633" customWidth="1"/>
    <col min="13829" max="13830" width="15.5703125" style="633" customWidth="1"/>
    <col min="13831" max="14080" width="9.140625" style="633"/>
    <col min="14081" max="14081" width="44.5703125" style="633" customWidth="1"/>
    <col min="14082" max="14084" width="16.42578125" style="633" customWidth="1"/>
    <col min="14085" max="14086" width="15.5703125" style="633" customWidth="1"/>
    <col min="14087" max="14336" width="9.140625" style="633"/>
    <col min="14337" max="14337" width="44.5703125" style="633" customWidth="1"/>
    <col min="14338" max="14340" width="16.42578125" style="633" customWidth="1"/>
    <col min="14341" max="14342" width="15.5703125" style="633" customWidth="1"/>
    <col min="14343" max="14592" width="9.140625" style="633"/>
    <col min="14593" max="14593" width="44.5703125" style="633" customWidth="1"/>
    <col min="14594" max="14596" width="16.42578125" style="633" customWidth="1"/>
    <col min="14597" max="14598" width="15.5703125" style="633" customWidth="1"/>
    <col min="14599" max="14848" width="9.140625" style="633"/>
    <col min="14849" max="14849" width="44.5703125" style="633" customWidth="1"/>
    <col min="14850" max="14852" width="16.42578125" style="633" customWidth="1"/>
    <col min="14853" max="14854" width="15.5703125" style="633" customWidth="1"/>
    <col min="14855" max="15104" width="9.140625" style="633"/>
    <col min="15105" max="15105" width="44.5703125" style="633" customWidth="1"/>
    <col min="15106" max="15108" width="16.42578125" style="633" customWidth="1"/>
    <col min="15109" max="15110" width="15.5703125" style="633" customWidth="1"/>
    <col min="15111" max="15360" width="9.140625" style="633"/>
    <col min="15361" max="15361" width="44.5703125" style="633" customWidth="1"/>
    <col min="15362" max="15364" width="16.42578125" style="633" customWidth="1"/>
    <col min="15365" max="15366" width="15.5703125" style="633" customWidth="1"/>
    <col min="15367" max="15616" width="9.140625" style="633"/>
    <col min="15617" max="15617" width="44.5703125" style="633" customWidth="1"/>
    <col min="15618" max="15620" width="16.42578125" style="633" customWidth="1"/>
    <col min="15621" max="15622" width="15.5703125" style="633" customWidth="1"/>
    <col min="15623" max="15872" width="9.140625" style="633"/>
    <col min="15873" max="15873" width="44.5703125" style="633" customWidth="1"/>
    <col min="15874" max="15876" width="16.42578125" style="633" customWidth="1"/>
    <col min="15877" max="15878" width="15.5703125" style="633" customWidth="1"/>
    <col min="15879" max="16128" width="9.140625" style="633"/>
    <col min="16129" max="16129" width="44.5703125" style="633" customWidth="1"/>
    <col min="16130" max="16132" width="16.42578125" style="633" customWidth="1"/>
    <col min="16133" max="16134" width="15.5703125" style="633" customWidth="1"/>
    <col min="16135" max="16384" width="9.140625" style="633"/>
  </cols>
  <sheetData>
    <row r="1" spans="1:21" s="28" customFormat="1" ht="30" customHeight="1">
      <c r="A1" s="749" t="s">
        <v>444</v>
      </c>
      <c r="B1" s="749"/>
      <c r="C1" s="749"/>
      <c r="D1" s="749"/>
      <c r="E1" s="749"/>
      <c r="F1" s="749"/>
      <c r="G1" s="47"/>
      <c r="H1" s="47"/>
      <c r="I1" s="47"/>
      <c r="J1" s="47"/>
      <c r="K1" s="47"/>
      <c r="L1" s="47"/>
      <c r="M1" s="47"/>
      <c r="N1" s="47"/>
      <c r="O1" s="47"/>
      <c r="P1" s="47"/>
      <c r="Q1" s="47"/>
      <c r="R1" s="47"/>
      <c r="S1" s="47"/>
      <c r="T1" s="47"/>
      <c r="U1" s="47"/>
    </row>
    <row r="2" spans="1:21" s="28" customFormat="1" ht="15" customHeight="1">
      <c r="A2" s="750" t="s">
        <v>682</v>
      </c>
      <c r="B2" s="750"/>
      <c r="C2" s="750"/>
      <c r="D2" s="750"/>
      <c r="E2" s="750"/>
      <c r="F2" s="750"/>
      <c r="G2" s="47"/>
      <c r="H2" s="47"/>
      <c r="I2" s="47"/>
      <c r="J2" s="47"/>
      <c r="K2" s="47"/>
      <c r="L2" s="47"/>
      <c r="M2" s="47"/>
      <c r="N2" s="47"/>
      <c r="O2" s="47"/>
      <c r="P2" s="47"/>
      <c r="Q2" s="47"/>
      <c r="R2" s="47"/>
      <c r="S2" s="47"/>
      <c r="T2" s="47"/>
      <c r="U2" s="47"/>
    </row>
    <row r="3" spans="1:21" s="28" customFormat="1" ht="15" customHeight="1">
      <c r="A3" s="761" t="s">
        <v>1500</v>
      </c>
      <c r="B3" s="761"/>
      <c r="C3" s="761"/>
      <c r="D3" s="761"/>
      <c r="E3" s="761"/>
      <c r="F3" s="761"/>
      <c r="G3" s="47"/>
      <c r="H3" s="47"/>
      <c r="I3" s="47"/>
      <c r="J3" s="47"/>
      <c r="K3" s="47"/>
      <c r="L3" s="47"/>
      <c r="M3" s="47"/>
      <c r="N3" s="47"/>
      <c r="O3" s="47"/>
      <c r="P3" s="47"/>
      <c r="Q3" s="47"/>
      <c r="R3" s="47"/>
      <c r="S3" s="47"/>
      <c r="T3" s="47"/>
      <c r="U3" s="47"/>
    </row>
    <row r="4" spans="1:21" s="29" customFormat="1" ht="30" customHeight="1">
      <c r="A4" s="751" t="s">
        <v>512</v>
      </c>
      <c r="B4" s="751"/>
      <c r="C4" s="751"/>
      <c r="D4" s="751"/>
      <c r="E4" s="751"/>
      <c r="F4" s="751"/>
      <c r="G4" s="47"/>
      <c r="H4" s="47"/>
      <c r="I4" s="47"/>
      <c r="J4" s="47"/>
      <c r="K4" s="47"/>
      <c r="L4" s="47"/>
      <c r="M4" s="47"/>
      <c r="N4" s="47"/>
      <c r="O4" s="47"/>
      <c r="P4" s="47"/>
      <c r="Q4" s="47"/>
      <c r="R4" s="47"/>
      <c r="S4" s="47"/>
      <c r="T4" s="47"/>
      <c r="U4" s="47"/>
    </row>
    <row r="5" spans="1:21" ht="3.75" customHeight="1">
      <c r="A5" s="125"/>
      <c r="B5" s="47"/>
      <c r="C5" s="126"/>
      <c r="D5" s="126"/>
      <c r="E5" s="47"/>
      <c r="F5" s="282"/>
      <c r="G5" s="47"/>
      <c r="H5" s="47"/>
      <c r="I5" s="47"/>
      <c r="J5" s="47"/>
      <c r="K5" s="47"/>
      <c r="L5" s="47"/>
      <c r="M5" s="47"/>
      <c r="N5" s="47"/>
      <c r="O5" s="47"/>
      <c r="P5" s="47"/>
      <c r="Q5" s="47"/>
      <c r="R5" s="47"/>
      <c r="S5" s="47"/>
      <c r="T5" s="47"/>
      <c r="U5" s="47"/>
    </row>
    <row r="6" spans="1:21" ht="30" customHeight="1">
      <c r="A6" s="299"/>
      <c r="B6" s="300" t="s">
        <v>63</v>
      </c>
      <c r="C6" s="300" t="s">
        <v>65</v>
      </c>
      <c r="D6" s="300" t="s">
        <v>67</v>
      </c>
      <c r="E6" s="308" t="s">
        <v>519</v>
      </c>
      <c r="F6" s="308" t="s">
        <v>683</v>
      </c>
      <c r="G6" s="47"/>
      <c r="H6" s="47"/>
      <c r="I6" s="47"/>
      <c r="J6" s="47"/>
      <c r="K6" s="47"/>
      <c r="L6" s="47"/>
      <c r="M6" s="47"/>
      <c r="N6" s="47"/>
      <c r="O6" s="47"/>
      <c r="P6" s="47"/>
      <c r="Q6" s="47"/>
      <c r="R6" s="47"/>
      <c r="S6" s="47"/>
      <c r="T6" s="47"/>
      <c r="U6" s="47"/>
    </row>
    <row r="7" spans="1:21" ht="15" customHeight="1">
      <c r="A7" s="71" t="s">
        <v>684</v>
      </c>
      <c r="B7" s="126">
        <v>1616841.98114</v>
      </c>
      <c r="C7" s="126">
        <v>758954.39572999999</v>
      </c>
      <c r="D7" s="126">
        <v>219924.99101</v>
      </c>
      <c r="E7" s="126">
        <v>2595721.3678800003</v>
      </c>
      <c r="F7" s="248">
        <v>0.97723431726012044</v>
      </c>
      <c r="G7" s="47"/>
      <c r="H7" s="47"/>
      <c r="I7" s="47"/>
      <c r="J7" s="47"/>
      <c r="K7" s="47"/>
      <c r="L7" s="47"/>
      <c r="M7" s="47"/>
      <c r="N7" s="47"/>
      <c r="O7" s="47"/>
      <c r="P7" s="47"/>
      <c r="Q7" s="47"/>
      <c r="R7" s="47"/>
      <c r="S7" s="47"/>
      <c r="T7" s="47"/>
      <c r="U7" s="47"/>
    </row>
    <row r="8" spans="1:21" ht="15" customHeight="1">
      <c r="A8" s="71" t="s">
        <v>685</v>
      </c>
      <c r="B8" s="126">
        <v>2957.0443799999998</v>
      </c>
      <c r="C8" s="126">
        <v>3503.4261299999998</v>
      </c>
      <c r="D8" s="126">
        <v>3151.3097299999999</v>
      </c>
      <c r="E8" s="126">
        <v>9611.78024</v>
      </c>
      <c r="F8" s="248">
        <v>3.6186324220777999E-3</v>
      </c>
      <c r="G8" s="47"/>
      <c r="H8" s="47"/>
      <c r="I8" s="47"/>
      <c r="J8" s="47"/>
      <c r="K8" s="47"/>
      <c r="L8" s="47"/>
      <c r="M8" s="47"/>
      <c r="N8" s="47"/>
      <c r="O8" s="47"/>
      <c r="P8" s="47"/>
      <c r="Q8" s="47"/>
      <c r="R8" s="47"/>
      <c r="S8" s="47"/>
      <c r="T8" s="47"/>
      <c r="U8" s="47"/>
    </row>
    <row r="9" spans="1:21" ht="15" customHeight="1">
      <c r="A9" s="71" t="s">
        <v>686</v>
      </c>
      <c r="B9" s="126">
        <v>8177.0572499999998</v>
      </c>
      <c r="C9" s="126">
        <v>4083.0291299999999</v>
      </c>
      <c r="D9" s="126">
        <v>4251.2670499999995</v>
      </c>
      <c r="E9" s="126">
        <v>16511.353429999999</v>
      </c>
      <c r="F9" s="248">
        <v>6.2161761257853686E-3</v>
      </c>
      <c r="G9" s="47"/>
      <c r="H9" s="47"/>
      <c r="I9" s="47"/>
      <c r="J9" s="47"/>
      <c r="K9" s="47"/>
      <c r="L9" s="47"/>
      <c r="M9" s="47"/>
      <c r="N9" s="47"/>
      <c r="O9" s="47"/>
      <c r="P9" s="47"/>
      <c r="Q9" s="47"/>
      <c r="R9" s="47"/>
      <c r="S9" s="47"/>
      <c r="T9" s="47"/>
      <c r="U9" s="47"/>
    </row>
    <row r="10" spans="1:21" ht="15" customHeight="1">
      <c r="A10" s="71" t="s">
        <v>687</v>
      </c>
      <c r="B10" s="126">
        <v>211.13679999999999</v>
      </c>
      <c r="C10" s="126">
        <v>120.21021</v>
      </c>
      <c r="D10" s="126">
        <v>105.77444</v>
      </c>
      <c r="E10" s="126">
        <v>437.12144999999998</v>
      </c>
      <c r="F10" s="248">
        <v>1.6456700131084801E-4</v>
      </c>
      <c r="G10" s="47"/>
      <c r="H10" s="47"/>
      <c r="I10" s="47"/>
      <c r="J10" s="47"/>
      <c r="K10" s="47"/>
      <c r="L10" s="47"/>
      <c r="M10" s="47"/>
      <c r="N10" s="47"/>
      <c r="O10" s="47"/>
      <c r="P10" s="47"/>
      <c r="Q10" s="47"/>
      <c r="R10" s="47"/>
      <c r="S10" s="47"/>
      <c r="T10" s="47"/>
      <c r="U10" s="47"/>
    </row>
    <row r="11" spans="1:21" ht="15" customHeight="1">
      <c r="A11" s="71" t="s">
        <v>688</v>
      </c>
      <c r="B11" s="126">
        <v>980.33448999999996</v>
      </c>
      <c r="C11" s="126">
        <v>3142.9047</v>
      </c>
      <c r="D11" s="126">
        <v>1017.19557</v>
      </c>
      <c r="E11" s="126">
        <v>5140.4347600000001</v>
      </c>
      <c r="F11" s="248">
        <v>1.9352652080726032E-3</v>
      </c>
      <c r="G11" s="47"/>
      <c r="H11" s="47"/>
      <c r="I11" s="47"/>
      <c r="J11" s="47"/>
      <c r="K11" s="47"/>
      <c r="L11" s="47"/>
      <c r="M11" s="47"/>
      <c r="N11" s="47"/>
      <c r="O11" s="47"/>
      <c r="P11" s="47"/>
      <c r="Q11" s="47"/>
      <c r="R11" s="47"/>
      <c r="S11" s="47"/>
      <c r="T11" s="47"/>
      <c r="U11" s="47"/>
    </row>
    <row r="12" spans="1:21" ht="15" customHeight="1">
      <c r="A12" s="71" t="s">
        <v>689</v>
      </c>
      <c r="B12" s="126">
        <v>97.81317</v>
      </c>
      <c r="C12" s="126">
        <v>324.24585999999999</v>
      </c>
      <c r="D12" s="126">
        <v>105.02273</v>
      </c>
      <c r="E12" s="126">
        <v>527.08176000000003</v>
      </c>
      <c r="F12" s="248">
        <v>1.9843515958515399E-4</v>
      </c>
      <c r="G12" s="47"/>
      <c r="H12" s="47"/>
      <c r="I12" s="47"/>
      <c r="J12" s="47"/>
      <c r="K12" s="47"/>
      <c r="L12" s="47"/>
      <c r="M12" s="47"/>
      <c r="N12" s="47"/>
      <c r="O12" s="47"/>
      <c r="P12" s="47"/>
      <c r="Q12" s="47"/>
      <c r="R12" s="47"/>
      <c r="S12" s="47"/>
      <c r="T12" s="47"/>
      <c r="U12" s="47"/>
    </row>
    <row r="13" spans="1:21" ht="15" customHeight="1">
      <c r="A13" s="71" t="s">
        <v>690</v>
      </c>
      <c r="B13" s="126">
        <v>0</v>
      </c>
      <c r="C13" s="126">
        <v>0</v>
      </c>
      <c r="D13" s="126">
        <v>0</v>
      </c>
      <c r="E13" s="126">
        <v>0</v>
      </c>
      <c r="F13" s="248">
        <v>0</v>
      </c>
      <c r="G13" s="47"/>
      <c r="H13" s="47"/>
      <c r="I13" s="47"/>
      <c r="J13" s="47"/>
      <c r="K13" s="47"/>
      <c r="L13" s="47"/>
      <c r="M13" s="47"/>
      <c r="N13" s="47"/>
      <c r="O13" s="47"/>
      <c r="P13" s="47"/>
      <c r="Q13" s="47"/>
      <c r="R13" s="47"/>
      <c r="S13" s="47"/>
      <c r="T13" s="47"/>
      <c r="U13" s="47"/>
    </row>
    <row r="14" spans="1:21" ht="15" customHeight="1">
      <c r="A14" s="71" t="s">
        <v>691</v>
      </c>
      <c r="B14" s="126">
        <v>0</v>
      </c>
      <c r="C14" s="126">
        <v>0</v>
      </c>
      <c r="D14" s="126">
        <v>0</v>
      </c>
      <c r="E14" s="126">
        <v>0</v>
      </c>
      <c r="F14" s="248">
        <v>0</v>
      </c>
      <c r="G14" s="47"/>
      <c r="H14" s="47"/>
      <c r="I14" s="47"/>
      <c r="J14" s="47"/>
      <c r="K14" s="47"/>
      <c r="L14" s="47"/>
      <c r="M14" s="47"/>
      <c r="N14" s="47"/>
      <c r="O14" s="47"/>
      <c r="P14" s="47"/>
      <c r="Q14" s="47"/>
      <c r="R14" s="47"/>
      <c r="S14" s="47"/>
      <c r="T14" s="47"/>
      <c r="U14" s="47"/>
    </row>
    <row r="15" spans="1:21" ht="15" customHeight="1">
      <c r="A15" s="71" t="s">
        <v>692</v>
      </c>
      <c r="B15" s="126">
        <v>44.599910000000001</v>
      </c>
      <c r="C15" s="126">
        <v>560.01217000000008</v>
      </c>
      <c r="D15" s="126">
        <v>667.43679000000009</v>
      </c>
      <c r="E15" s="126">
        <v>1272.0488700000001</v>
      </c>
      <c r="F15" s="248">
        <v>4.7889955539073316E-4</v>
      </c>
      <c r="G15" s="47"/>
      <c r="H15" s="47"/>
      <c r="I15" s="47"/>
      <c r="J15" s="47"/>
      <c r="K15" s="47"/>
      <c r="L15" s="47"/>
      <c r="M15" s="47"/>
      <c r="N15" s="47"/>
      <c r="O15" s="47"/>
      <c r="P15" s="47"/>
      <c r="Q15" s="47"/>
      <c r="R15" s="47"/>
      <c r="S15" s="47"/>
      <c r="T15" s="47"/>
      <c r="U15" s="47"/>
    </row>
    <row r="16" spans="1:21" ht="15" customHeight="1">
      <c r="A16" s="71" t="s">
        <v>693</v>
      </c>
      <c r="B16" s="126">
        <v>6.5799599999999998</v>
      </c>
      <c r="C16" s="126">
        <v>224.00486000000001</v>
      </c>
      <c r="D16" s="126">
        <v>266.97469999999998</v>
      </c>
      <c r="E16" s="126">
        <v>497.55952000000002</v>
      </c>
      <c r="F16" s="248">
        <v>1.87320659235699E-4</v>
      </c>
      <c r="G16" s="47"/>
      <c r="H16" s="47"/>
      <c r="I16" s="47"/>
      <c r="J16" s="47"/>
      <c r="K16" s="47"/>
      <c r="L16" s="47"/>
      <c r="M16" s="47"/>
      <c r="N16" s="47"/>
      <c r="O16" s="47"/>
      <c r="P16" s="47"/>
      <c r="Q16" s="47"/>
      <c r="R16" s="47"/>
      <c r="S16" s="47"/>
      <c r="T16" s="47"/>
      <c r="U16" s="47"/>
    </row>
    <row r="17" spans="1:21" ht="15" customHeight="1">
      <c r="A17" s="71" t="s">
        <v>694</v>
      </c>
      <c r="B17" s="126">
        <v>17099.68446</v>
      </c>
      <c r="C17" s="126">
        <v>11925.459869999999</v>
      </c>
      <c r="D17" s="126">
        <v>8521.0288199999995</v>
      </c>
      <c r="E17" s="126">
        <v>37546.173149999995</v>
      </c>
      <c r="F17" s="248">
        <v>1.413534185063069E-2</v>
      </c>
      <c r="G17" s="47"/>
      <c r="H17" s="47"/>
      <c r="I17" s="47"/>
      <c r="J17" s="47"/>
      <c r="K17" s="47"/>
      <c r="L17" s="47"/>
      <c r="M17" s="47"/>
      <c r="N17" s="47"/>
      <c r="O17" s="47"/>
      <c r="P17" s="47"/>
      <c r="Q17" s="47"/>
      <c r="R17" s="47"/>
      <c r="S17" s="47"/>
      <c r="T17" s="47"/>
      <c r="U17" s="47"/>
    </row>
    <row r="18" spans="1:21" ht="15" customHeight="1">
      <c r="A18" s="71" t="s">
        <v>695</v>
      </c>
      <c r="B18" s="126">
        <v>8869.4394900000007</v>
      </c>
      <c r="C18" s="126">
        <v>5986.05422</v>
      </c>
      <c r="D18" s="126">
        <v>5533.8628200000003</v>
      </c>
      <c r="E18" s="126">
        <v>20389.356530000001</v>
      </c>
      <c r="F18" s="248">
        <v>7.6761624550793703E-3</v>
      </c>
      <c r="G18" s="47"/>
      <c r="H18" s="47"/>
      <c r="I18" s="47"/>
      <c r="J18" s="47"/>
      <c r="K18" s="47"/>
      <c r="L18" s="47"/>
      <c r="M18" s="47"/>
      <c r="N18" s="47"/>
      <c r="O18" s="47"/>
      <c r="P18" s="47"/>
      <c r="Q18" s="47"/>
      <c r="R18" s="47"/>
      <c r="S18" s="47"/>
      <c r="T18" s="47"/>
      <c r="U18" s="47"/>
    </row>
    <row r="19" spans="1:21" ht="15" customHeight="1">
      <c r="A19" s="302" t="s">
        <v>696</v>
      </c>
      <c r="B19" s="303">
        <v>1643143.6572500002</v>
      </c>
      <c r="C19" s="303">
        <v>778665.80160000001</v>
      </c>
      <c r="D19" s="303">
        <v>234381.91924000002</v>
      </c>
      <c r="E19" s="303">
        <v>2656191.3780900007</v>
      </c>
      <c r="F19" s="337">
        <v>1</v>
      </c>
      <c r="G19" s="47"/>
      <c r="H19" s="47"/>
      <c r="I19" s="47"/>
      <c r="J19" s="47"/>
      <c r="K19" s="47"/>
      <c r="L19" s="47"/>
      <c r="M19" s="47"/>
      <c r="N19" s="47"/>
      <c r="O19" s="47"/>
      <c r="P19" s="47"/>
      <c r="Q19" s="47"/>
      <c r="R19" s="47"/>
      <c r="S19" s="47"/>
      <c r="T19" s="47"/>
      <c r="U19" s="47"/>
    </row>
    <row r="20" spans="1:21" ht="15" customHeight="1">
      <c r="A20" s="71" t="s">
        <v>1007</v>
      </c>
      <c r="B20" s="126">
        <v>12142.013800000001</v>
      </c>
      <c r="C20" s="126">
        <v>10157.941279999999</v>
      </c>
      <c r="D20" s="126">
        <v>9162.9444199999998</v>
      </c>
      <c r="E20" s="126">
        <v>31462.8995</v>
      </c>
      <c r="F20" s="126"/>
      <c r="G20" s="47"/>
      <c r="H20" s="47"/>
      <c r="I20" s="47"/>
      <c r="J20" s="47"/>
      <c r="K20" s="47"/>
      <c r="L20" s="47"/>
      <c r="M20" s="47"/>
      <c r="N20" s="47"/>
      <c r="O20" s="47"/>
      <c r="P20" s="47"/>
      <c r="Q20" s="47"/>
      <c r="R20" s="47"/>
      <c r="S20" s="47"/>
      <c r="T20" s="47"/>
      <c r="U20" s="47"/>
    </row>
    <row r="21" spans="1:21" s="30" customFormat="1" ht="15" customHeight="1" thickBot="1">
      <c r="A21" s="523" t="s">
        <v>1008</v>
      </c>
      <c r="B21" s="524">
        <v>0.61860891154294118</v>
      </c>
      <c r="C21" s="524">
        <v>0.29315124204639148</v>
      </c>
      <c r="D21" s="524">
        <v>8.8239846410667164E-2</v>
      </c>
      <c r="E21" s="524">
        <v>1</v>
      </c>
      <c r="F21" s="524"/>
      <c r="G21" s="307"/>
      <c r="H21" s="307"/>
      <c r="I21" s="307"/>
      <c r="J21" s="307"/>
      <c r="K21" s="307"/>
      <c r="L21" s="307"/>
      <c r="M21" s="307"/>
      <c r="N21" s="307"/>
      <c r="O21" s="307"/>
      <c r="P21" s="307"/>
      <c r="Q21" s="307"/>
      <c r="R21" s="307"/>
      <c r="S21" s="307"/>
      <c r="T21" s="307"/>
      <c r="U21" s="307"/>
    </row>
    <row r="22" spans="1:21" ht="15" customHeight="1">
      <c r="A22" s="631" t="s">
        <v>699</v>
      </c>
      <c r="B22" s="283"/>
      <c r="C22" s="284"/>
      <c r="D22" s="284"/>
      <c r="E22" s="283"/>
      <c r="F22" s="283"/>
      <c r="G22" s="47"/>
      <c r="H22" s="47"/>
      <c r="I22" s="47"/>
      <c r="J22" s="47"/>
      <c r="K22" s="47"/>
      <c r="L22" s="47"/>
      <c r="M22" s="47"/>
      <c r="N22" s="47"/>
      <c r="O22" s="47"/>
      <c r="P22" s="47"/>
      <c r="Q22" s="47"/>
      <c r="R22" s="47"/>
      <c r="S22" s="47"/>
      <c r="T22" s="47"/>
      <c r="U22" s="47"/>
    </row>
    <row r="23" spans="1:21" ht="114.75" customHeight="1">
      <c r="A23" s="764" t="s">
        <v>558</v>
      </c>
      <c r="B23" s="785"/>
      <c r="C23" s="785"/>
      <c r="D23" s="785"/>
      <c r="E23" s="785"/>
      <c r="F23" s="785"/>
      <c r="G23" s="47"/>
      <c r="H23" s="47"/>
      <c r="I23" s="47"/>
      <c r="J23" s="47"/>
      <c r="K23" s="47"/>
      <c r="L23" s="47"/>
      <c r="M23" s="47"/>
      <c r="N23" s="47"/>
      <c r="O23" s="47"/>
      <c r="P23" s="47"/>
      <c r="Q23" s="47"/>
      <c r="R23" s="47"/>
      <c r="S23" s="47"/>
      <c r="T23" s="47"/>
      <c r="U23" s="47"/>
    </row>
    <row r="24" spans="1:21" ht="105" customHeight="1">
      <c r="A24" s="764" t="s">
        <v>559</v>
      </c>
      <c r="B24" s="785"/>
      <c r="C24" s="785"/>
      <c r="D24" s="785"/>
      <c r="E24" s="785"/>
      <c r="F24" s="785"/>
      <c r="G24" s="47"/>
      <c r="H24" s="47"/>
      <c r="I24" s="47"/>
      <c r="J24" s="47"/>
      <c r="K24" s="47"/>
      <c r="L24" s="47"/>
      <c r="M24" s="47"/>
      <c r="N24" s="47"/>
      <c r="O24" s="47"/>
      <c r="P24" s="47"/>
      <c r="Q24" s="47"/>
      <c r="R24" s="47"/>
      <c r="S24" s="47"/>
      <c r="T24" s="47"/>
      <c r="U24" s="47"/>
    </row>
    <row r="25" spans="1:21" ht="15" customHeight="1">
      <c r="A25" s="631" t="s">
        <v>700</v>
      </c>
      <c r="B25" s="631"/>
      <c r="C25" s="285"/>
      <c r="D25" s="285"/>
      <c r="E25" s="631"/>
      <c r="F25" s="631"/>
      <c r="G25" s="47"/>
      <c r="H25" s="47"/>
      <c r="I25" s="47"/>
      <c r="J25" s="47"/>
      <c r="K25" s="47"/>
      <c r="L25" s="47"/>
      <c r="M25" s="47"/>
      <c r="N25" s="47"/>
      <c r="O25" s="47"/>
      <c r="P25" s="47"/>
      <c r="Q25" s="47"/>
      <c r="R25" s="47"/>
      <c r="S25" s="47"/>
      <c r="T25" s="47"/>
      <c r="U25" s="47"/>
    </row>
    <row r="26" spans="1:21" ht="15" customHeight="1">
      <c r="A26" s="525"/>
      <c r="B26" s="631"/>
      <c r="C26" s="285"/>
      <c r="D26" s="285"/>
      <c r="E26" s="631"/>
      <c r="F26" s="631"/>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activeCell="A3" sqref="A3:F3"/>
    </sheetView>
  </sheetViews>
  <sheetFormatPr defaultRowHeight="15"/>
  <cols>
    <col min="1" max="1" width="79" style="5" customWidth="1"/>
    <col min="2" max="2" width="9.140625" style="5" bestFit="1" customWidth="1"/>
    <col min="3" max="4" width="7.5703125" style="5" bestFit="1" customWidth="1"/>
    <col min="5" max="5" width="9.28515625" style="5" bestFit="1" customWidth="1"/>
    <col min="6" max="6" width="10.7109375" style="5" customWidth="1"/>
    <col min="7" max="16384" width="9.140625" style="5"/>
  </cols>
  <sheetData>
    <row r="1" spans="1:7" ht="30" customHeight="1">
      <c r="A1" s="734" t="s">
        <v>444</v>
      </c>
      <c r="B1" s="734"/>
      <c r="C1" s="734"/>
      <c r="D1" s="734"/>
      <c r="E1" s="734"/>
      <c r="F1" s="734"/>
      <c r="G1" s="11"/>
    </row>
    <row r="2" spans="1:7" ht="18">
      <c r="A2" s="735" t="s">
        <v>1009</v>
      </c>
      <c r="B2" s="735"/>
      <c r="C2" s="735"/>
      <c r="D2" s="735"/>
      <c r="E2" s="735"/>
      <c r="F2" s="735"/>
      <c r="G2" s="11"/>
    </row>
    <row r="3" spans="1:7" ht="18">
      <c r="A3" s="735" t="s">
        <v>1500</v>
      </c>
      <c r="B3" s="735"/>
      <c r="C3" s="735"/>
      <c r="D3" s="735"/>
      <c r="E3" s="735"/>
      <c r="F3" s="735"/>
      <c r="G3" s="11"/>
    </row>
    <row r="4" spans="1:7" ht="30" customHeight="1">
      <c r="A4" s="739" t="s">
        <v>512</v>
      </c>
      <c r="B4" s="739"/>
      <c r="C4" s="739"/>
      <c r="D4" s="739"/>
      <c r="E4" s="739"/>
      <c r="F4" s="739"/>
      <c r="G4" s="11"/>
    </row>
    <row r="5" spans="1:7">
      <c r="A5" s="99"/>
      <c r="B5" s="205"/>
      <c r="C5" s="205"/>
      <c r="D5" s="101"/>
      <c r="E5" s="184"/>
      <c r="F5" s="205"/>
      <c r="G5" s="11"/>
    </row>
    <row r="6" spans="1:7" ht="30" customHeight="1">
      <c r="A6" s="72" t="s">
        <v>725</v>
      </c>
      <c r="B6" s="73" t="s">
        <v>63</v>
      </c>
      <c r="C6" s="73" t="s">
        <v>65</v>
      </c>
      <c r="D6" s="73" t="s">
        <v>67</v>
      </c>
      <c r="E6" s="176" t="s">
        <v>519</v>
      </c>
      <c r="F6" s="73" t="s">
        <v>683</v>
      </c>
      <c r="G6" s="440"/>
    </row>
    <row r="7" spans="1:7">
      <c r="A7" s="100" t="s">
        <v>727</v>
      </c>
      <c r="B7" s="97">
        <v>0</v>
      </c>
      <c r="C7" s="97">
        <v>0</v>
      </c>
      <c r="D7" s="97">
        <v>0</v>
      </c>
      <c r="E7" s="97">
        <v>0</v>
      </c>
      <c r="F7" s="160">
        <v>0</v>
      </c>
      <c r="G7" s="11"/>
    </row>
    <row r="8" spans="1:7">
      <c r="A8" s="100" t="s">
        <v>728</v>
      </c>
      <c r="B8" s="97">
        <v>8026.3526099999999</v>
      </c>
      <c r="C8" s="97">
        <v>46065.68432</v>
      </c>
      <c r="D8" s="97">
        <v>0</v>
      </c>
      <c r="E8" s="97">
        <v>54092.036930000002</v>
      </c>
      <c r="F8" s="160">
        <v>2.1641012200053954E-2</v>
      </c>
      <c r="G8" s="11"/>
    </row>
    <row r="9" spans="1:7">
      <c r="A9" s="100" t="s">
        <v>729</v>
      </c>
      <c r="B9" s="97">
        <v>7848.6131799999994</v>
      </c>
      <c r="C9" s="97">
        <v>50366.87113</v>
      </c>
      <c r="D9" s="97">
        <v>0</v>
      </c>
      <c r="E9" s="97">
        <v>58215.48431</v>
      </c>
      <c r="F9" s="160">
        <v>2.3290711122879497E-2</v>
      </c>
      <c r="G9" s="11"/>
    </row>
    <row r="10" spans="1:7">
      <c r="A10" s="100" t="s">
        <v>730</v>
      </c>
      <c r="B10" s="97">
        <v>34611.868889999998</v>
      </c>
      <c r="C10" s="97">
        <v>110801.41193</v>
      </c>
      <c r="D10" s="97">
        <v>0</v>
      </c>
      <c r="E10" s="97">
        <v>145413.28081999999</v>
      </c>
      <c r="F10" s="160">
        <v>5.8176596092098597E-2</v>
      </c>
      <c r="G10" s="11"/>
    </row>
    <row r="11" spans="1:7">
      <c r="A11" s="100" t="s">
        <v>731</v>
      </c>
      <c r="B11" s="97">
        <v>95190.41502</v>
      </c>
      <c r="C11" s="97">
        <v>96289.641239999997</v>
      </c>
      <c r="D11" s="97">
        <v>3265.8816400000001</v>
      </c>
      <c r="E11" s="97">
        <v>194745.93789999999</v>
      </c>
      <c r="F11" s="160">
        <v>7.7913487034307713E-2</v>
      </c>
      <c r="G11" s="11"/>
    </row>
    <row r="12" spans="1:7">
      <c r="A12" s="100" t="s">
        <v>732</v>
      </c>
      <c r="B12" s="97">
        <v>199530.28649</v>
      </c>
      <c r="C12" s="97">
        <v>92570.402459999998</v>
      </c>
      <c r="D12" s="97">
        <v>12378.63659</v>
      </c>
      <c r="E12" s="97">
        <v>304479.32553999999</v>
      </c>
      <c r="F12" s="160">
        <v>0.1218153571698994</v>
      </c>
      <c r="G12" s="11"/>
    </row>
    <row r="13" spans="1:7">
      <c r="A13" s="100" t="s">
        <v>733</v>
      </c>
      <c r="B13" s="97">
        <v>184674.69274</v>
      </c>
      <c r="C13" s="97">
        <v>73192.62215000001</v>
      </c>
      <c r="D13" s="97">
        <v>13270.02859</v>
      </c>
      <c r="E13" s="97">
        <v>271137.34347999998</v>
      </c>
      <c r="F13" s="160">
        <v>0.10847597707836769</v>
      </c>
      <c r="G13" s="11"/>
    </row>
    <row r="14" spans="1:7">
      <c r="A14" s="100" t="s">
        <v>734</v>
      </c>
      <c r="B14" s="97">
        <v>173199.95300000001</v>
      </c>
      <c r="C14" s="97">
        <v>66525.742310000001</v>
      </c>
      <c r="D14" s="97">
        <v>18678.347180000001</v>
      </c>
      <c r="E14" s="97">
        <v>258404.04249000002</v>
      </c>
      <c r="F14" s="160">
        <v>0.10338166860504934</v>
      </c>
      <c r="G14" s="11"/>
    </row>
    <row r="15" spans="1:7">
      <c r="A15" s="100" t="s">
        <v>735</v>
      </c>
      <c r="B15" s="97">
        <v>122460.00061</v>
      </c>
      <c r="C15" s="97">
        <v>41889.65451</v>
      </c>
      <c r="D15" s="97">
        <v>11792.441769999999</v>
      </c>
      <c r="E15" s="97">
        <v>176142.09689000002</v>
      </c>
      <c r="F15" s="160">
        <v>7.0470507011457365E-2</v>
      </c>
      <c r="G15" s="11"/>
    </row>
    <row r="16" spans="1:7">
      <c r="A16" s="100" t="s">
        <v>736</v>
      </c>
      <c r="B16" s="97">
        <v>173329.76431999999</v>
      </c>
      <c r="C16" s="97">
        <v>62228.587090000001</v>
      </c>
      <c r="D16" s="97">
        <v>19482.1106</v>
      </c>
      <c r="E16" s="97">
        <v>255040.46201000002</v>
      </c>
      <c r="F16" s="160">
        <v>0.10203597540629364</v>
      </c>
      <c r="G16" s="11"/>
    </row>
    <row r="17" spans="1:7">
      <c r="A17" s="100" t="s">
        <v>737</v>
      </c>
      <c r="B17" s="97">
        <v>218252.88417999999</v>
      </c>
      <c r="C17" s="97">
        <v>76168.89559</v>
      </c>
      <c r="D17" s="97">
        <v>30690.814160000002</v>
      </c>
      <c r="E17" s="97">
        <v>325112.59393000003</v>
      </c>
      <c r="F17" s="160">
        <v>0.13007026562403698</v>
      </c>
      <c r="G17" s="11"/>
    </row>
    <row r="18" spans="1:7">
      <c r="A18" s="100" t="s">
        <v>738</v>
      </c>
      <c r="B18" s="97">
        <v>230488.80424999999</v>
      </c>
      <c r="C18" s="97">
        <v>82731.480100000001</v>
      </c>
      <c r="D18" s="97">
        <v>36592.537840000005</v>
      </c>
      <c r="E18" s="97">
        <v>349812.82218999998</v>
      </c>
      <c r="F18" s="160">
        <v>0.13995227361368834</v>
      </c>
      <c r="G18" s="11"/>
    </row>
    <row r="19" spans="1:7">
      <c r="A19" s="100" t="s">
        <v>739</v>
      </c>
      <c r="B19" s="97">
        <v>31327.202309999997</v>
      </c>
      <c r="C19" s="97">
        <v>11964.41682</v>
      </c>
      <c r="D19" s="97">
        <v>6076.7088700000004</v>
      </c>
      <c r="E19" s="97">
        <v>49368.328000000001</v>
      </c>
      <c r="F19" s="160">
        <v>1.9751162078197323E-2</v>
      </c>
      <c r="G19" s="11"/>
    </row>
    <row r="20" spans="1:7">
      <c r="A20" s="100" t="s">
        <v>740</v>
      </c>
      <c r="B20" s="97">
        <v>33774.644189999999</v>
      </c>
      <c r="C20" s="97">
        <v>15821.519980000001</v>
      </c>
      <c r="D20" s="97">
        <v>7955.18858</v>
      </c>
      <c r="E20" s="97">
        <v>57551.352750000005</v>
      </c>
      <c r="F20" s="160">
        <v>2.3025006963670259E-2</v>
      </c>
      <c r="G20" s="11"/>
    </row>
    <row r="21" spans="1:7">
      <c r="A21" s="72" t="s">
        <v>160</v>
      </c>
      <c r="B21" s="158">
        <v>1512715.4817899999</v>
      </c>
      <c r="C21" s="158">
        <v>826616.92963000003</v>
      </c>
      <c r="D21" s="158">
        <v>160182.69581999999</v>
      </c>
      <c r="E21" s="158">
        <v>2499515.1072399998</v>
      </c>
      <c r="F21" s="161">
        <v>1</v>
      </c>
      <c r="G21" s="11"/>
    </row>
    <row r="22" spans="1:7">
      <c r="A22" s="54" t="s">
        <v>741</v>
      </c>
      <c r="B22" s="160">
        <v>0.60520357624897969</v>
      </c>
      <c r="C22" s="160">
        <v>0.33071091558344778</v>
      </c>
      <c r="D22" s="160">
        <v>6.4085508167572552E-2</v>
      </c>
      <c r="E22" s="160">
        <v>1</v>
      </c>
      <c r="F22" s="160"/>
      <c r="G22" s="11"/>
    </row>
    <row r="23" spans="1:7" ht="30" customHeight="1">
      <c r="A23" s="435" t="s">
        <v>742</v>
      </c>
      <c r="B23" s="73" t="s">
        <v>63</v>
      </c>
      <c r="C23" s="73" t="s">
        <v>65</v>
      </c>
      <c r="D23" s="73" t="s">
        <v>67</v>
      </c>
      <c r="E23" s="176" t="s">
        <v>519</v>
      </c>
      <c r="F23" s="73" t="s">
        <v>683</v>
      </c>
      <c r="G23" s="441"/>
    </row>
    <row r="24" spans="1:7">
      <c r="A24" s="100" t="s">
        <v>727</v>
      </c>
      <c r="B24" s="97">
        <v>0</v>
      </c>
      <c r="C24" s="97">
        <v>0</v>
      </c>
      <c r="D24" s="97">
        <v>0</v>
      </c>
      <c r="E24" s="97">
        <v>0</v>
      </c>
      <c r="F24" s="160">
        <v>0</v>
      </c>
      <c r="G24" s="11"/>
    </row>
    <row r="25" spans="1:7">
      <c r="A25" s="100" t="s">
        <v>728</v>
      </c>
      <c r="B25" s="97">
        <v>1</v>
      </c>
      <c r="C25" s="97">
        <v>6</v>
      </c>
      <c r="D25" s="97">
        <v>0</v>
      </c>
      <c r="E25" s="97">
        <v>7</v>
      </c>
      <c r="F25" s="160">
        <v>3.5551582807254557E-5</v>
      </c>
      <c r="G25" s="11"/>
    </row>
    <row r="26" spans="1:7">
      <c r="A26" s="100" t="s">
        <v>729</v>
      </c>
      <c r="B26" s="97">
        <v>2</v>
      </c>
      <c r="C26" s="97">
        <v>12</v>
      </c>
      <c r="D26" s="97">
        <v>0</v>
      </c>
      <c r="E26" s="97">
        <v>14</v>
      </c>
      <c r="F26" s="160">
        <v>7.1103165614509113E-5</v>
      </c>
      <c r="G26" s="11"/>
    </row>
    <row r="27" spans="1:7">
      <c r="A27" s="100" t="s">
        <v>730</v>
      </c>
      <c r="B27" s="97">
        <v>17</v>
      </c>
      <c r="C27" s="97">
        <v>49</v>
      </c>
      <c r="D27" s="97">
        <v>0</v>
      </c>
      <c r="E27" s="97">
        <v>66</v>
      </c>
      <c r="F27" s="160">
        <v>3.3520063789697153E-4</v>
      </c>
      <c r="G27" s="11"/>
    </row>
    <row r="28" spans="1:7">
      <c r="A28" s="100" t="s">
        <v>731</v>
      </c>
      <c r="B28" s="97">
        <v>109</v>
      </c>
      <c r="C28" s="97">
        <v>103</v>
      </c>
      <c r="D28" s="97">
        <v>4</v>
      </c>
      <c r="E28" s="97">
        <v>216</v>
      </c>
      <c r="F28" s="160">
        <v>1.0970202694809976E-3</v>
      </c>
      <c r="G28" s="11"/>
    </row>
    <row r="29" spans="1:7">
      <c r="A29" s="100" t="s">
        <v>732</v>
      </c>
      <c r="B29" s="97">
        <v>429</v>
      </c>
      <c r="C29" s="97">
        <v>200</v>
      </c>
      <c r="D29" s="97">
        <v>29</v>
      </c>
      <c r="E29" s="97">
        <v>658</v>
      </c>
      <c r="F29" s="160">
        <v>3.3418487838819282E-3</v>
      </c>
      <c r="G29" s="11"/>
    </row>
    <row r="30" spans="1:7">
      <c r="A30" s="100" t="s">
        <v>733</v>
      </c>
      <c r="B30" s="97">
        <v>709</v>
      </c>
      <c r="C30" s="97">
        <v>276</v>
      </c>
      <c r="D30" s="97">
        <v>51</v>
      </c>
      <c r="E30" s="97">
        <v>1036</v>
      </c>
      <c r="F30" s="160">
        <v>5.2616342554736737E-3</v>
      </c>
      <c r="G30" s="11"/>
    </row>
    <row r="31" spans="1:7">
      <c r="A31" s="100" t="s">
        <v>734</v>
      </c>
      <c r="B31" s="97">
        <v>1047</v>
      </c>
      <c r="C31" s="97">
        <v>399</v>
      </c>
      <c r="D31" s="97">
        <v>110</v>
      </c>
      <c r="E31" s="97">
        <v>1556</v>
      </c>
      <c r="F31" s="160">
        <v>7.9026089782982985E-3</v>
      </c>
      <c r="G31" s="11"/>
    </row>
    <row r="32" spans="1:7">
      <c r="A32" s="100" t="s">
        <v>735</v>
      </c>
      <c r="B32" s="97">
        <v>1045</v>
      </c>
      <c r="C32" s="97">
        <v>357</v>
      </c>
      <c r="D32" s="97">
        <v>101</v>
      </c>
      <c r="E32" s="97">
        <v>1503</v>
      </c>
      <c r="F32" s="160">
        <v>7.6334327084719425E-3</v>
      </c>
      <c r="G32" s="11"/>
    </row>
    <row r="33" spans="1:7">
      <c r="A33" s="100" t="s">
        <v>736</v>
      </c>
      <c r="B33" s="97">
        <v>2087</v>
      </c>
      <c r="C33" s="97">
        <v>739</v>
      </c>
      <c r="D33" s="97">
        <v>234</v>
      </c>
      <c r="E33" s="97">
        <v>3060</v>
      </c>
      <c r="F33" s="160">
        <v>1.5541120484314134E-2</v>
      </c>
      <c r="G33" s="11"/>
    </row>
    <row r="34" spans="1:7">
      <c r="A34" s="100" t="s">
        <v>737</v>
      </c>
      <c r="B34" s="97">
        <v>4508</v>
      </c>
      <c r="C34" s="97">
        <v>1570</v>
      </c>
      <c r="D34" s="97">
        <v>638</v>
      </c>
      <c r="E34" s="97">
        <v>6716</v>
      </c>
      <c r="F34" s="160">
        <v>3.4109204304788796E-2</v>
      </c>
      <c r="G34" s="11"/>
    </row>
    <row r="35" spans="1:7">
      <c r="A35" s="100" t="s">
        <v>738</v>
      </c>
      <c r="B35" s="97">
        <v>14173</v>
      </c>
      <c r="C35" s="97">
        <v>5145</v>
      </c>
      <c r="D35" s="97">
        <v>2315</v>
      </c>
      <c r="E35" s="97">
        <v>21633</v>
      </c>
      <c r="F35" s="160">
        <v>0.10986962726704826</v>
      </c>
      <c r="G35" s="11"/>
    </row>
    <row r="36" spans="1:7">
      <c r="A36" s="100" t="s">
        <v>739</v>
      </c>
      <c r="B36" s="97">
        <v>6337</v>
      </c>
      <c r="C36" s="97">
        <v>2454</v>
      </c>
      <c r="D36" s="97">
        <v>1243</v>
      </c>
      <c r="E36" s="97">
        <v>10034</v>
      </c>
      <c r="F36" s="160">
        <v>5.0960654555427455E-2</v>
      </c>
      <c r="G36" s="11"/>
    </row>
    <row r="37" spans="1:7">
      <c r="A37" s="100" t="s">
        <v>740</v>
      </c>
      <c r="B37" s="97">
        <v>92762</v>
      </c>
      <c r="C37" s="97">
        <v>44842</v>
      </c>
      <c r="D37" s="97">
        <v>12794</v>
      </c>
      <c r="E37" s="97">
        <v>150398</v>
      </c>
      <c r="F37" s="160">
        <v>0.76384099300649577</v>
      </c>
      <c r="G37" s="11"/>
    </row>
    <row r="38" spans="1:7">
      <c r="A38" s="72" t="s">
        <v>160</v>
      </c>
      <c r="B38" s="158">
        <v>123226</v>
      </c>
      <c r="C38" s="158">
        <v>56152</v>
      </c>
      <c r="D38" s="158">
        <v>17519</v>
      </c>
      <c r="E38" s="158">
        <v>196897</v>
      </c>
      <c r="F38" s="161">
        <v>1</v>
      </c>
      <c r="G38" s="11"/>
    </row>
    <row r="39" spans="1:7">
      <c r="A39" s="54" t="s">
        <v>741</v>
      </c>
      <c r="B39" s="160">
        <v>0.62583990614382135</v>
      </c>
      <c r="C39" s="160">
        <v>0.28518463968470825</v>
      </c>
      <c r="D39" s="160">
        <v>8.8975454171470361E-2</v>
      </c>
      <c r="E39" s="160">
        <v>1</v>
      </c>
      <c r="F39" s="160"/>
      <c r="G39" s="11"/>
    </row>
    <row r="40" spans="1:7" ht="15.75" thickBot="1">
      <c r="A40" s="206"/>
      <c r="B40" s="207"/>
      <c r="C40" s="208"/>
      <c r="D40" s="208"/>
      <c r="E40" s="207"/>
      <c r="F40" s="207"/>
      <c r="G40" s="11"/>
    </row>
    <row r="41" spans="1:7" ht="39.75" customHeight="1" thickTop="1">
      <c r="A41" s="786" t="s">
        <v>1455</v>
      </c>
      <c r="B41" s="786"/>
      <c r="C41" s="786"/>
      <c r="D41" s="786"/>
      <c r="E41" s="786"/>
      <c r="F41" s="786"/>
      <c r="G41" s="11"/>
    </row>
    <row r="42" spans="1:7">
      <c r="A42" s="209"/>
      <c r="B42" s="210"/>
      <c r="C42" s="210"/>
      <c r="D42" s="210"/>
      <c r="E42" s="210"/>
      <c r="F42" s="211"/>
      <c r="G42" s="11"/>
    </row>
    <row r="43" spans="1:7" ht="30" customHeight="1">
      <c r="A43" s="734" t="s">
        <v>444</v>
      </c>
      <c r="B43" s="734"/>
      <c r="C43" s="734"/>
      <c r="D43" s="734"/>
      <c r="E43" s="734"/>
      <c r="F43" s="734"/>
      <c r="G43" s="11"/>
    </row>
    <row r="44" spans="1:7" ht="18">
      <c r="A44" s="735" t="s">
        <v>747</v>
      </c>
      <c r="B44" s="735"/>
      <c r="C44" s="735"/>
      <c r="D44" s="735"/>
      <c r="E44" s="735"/>
      <c r="F44" s="735"/>
      <c r="G44" s="11"/>
    </row>
    <row r="45" spans="1:7" ht="18">
      <c r="A45" s="735" t="s">
        <v>1500</v>
      </c>
      <c r="B45" s="735"/>
      <c r="C45" s="735"/>
      <c r="D45" s="735"/>
      <c r="E45" s="735"/>
      <c r="F45" s="735"/>
      <c r="G45" s="11"/>
    </row>
    <row r="46" spans="1:7" ht="30" customHeight="1">
      <c r="A46" s="739" t="s">
        <v>512</v>
      </c>
      <c r="B46" s="739"/>
      <c r="C46" s="739"/>
      <c r="D46" s="739"/>
      <c r="E46" s="739"/>
      <c r="F46" s="739"/>
      <c r="G46" s="11"/>
    </row>
    <row r="47" spans="1:7">
      <c r="A47" s="99"/>
      <c r="B47" s="205"/>
      <c r="C47" s="205"/>
      <c r="D47" s="101"/>
      <c r="E47" s="184"/>
      <c r="F47" s="205"/>
      <c r="G47" s="11"/>
    </row>
    <row r="48" spans="1:7" ht="30" customHeight="1">
      <c r="A48" s="72" t="s">
        <v>725</v>
      </c>
      <c r="B48" s="73" t="s">
        <v>63</v>
      </c>
      <c r="C48" s="73" t="s">
        <v>65</v>
      </c>
      <c r="D48" s="73" t="s">
        <v>67</v>
      </c>
      <c r="E48" s="176" t="s">
        <v>519</v>
      </c>
      <c r="F48" s="73" t="s">
        <v>683</v>
      </c>
      <c r="G48" s="440"/>
    </row>
    <row r="49" spans="1:7">
      <c r="A49" s="100" t="s">
        <v>727</v>
      </c>
      <c r="B49" s="97">
        <v>0</v>
      </c>
      <c r="C49" s="97">
        <v>0</v>
      </c>
      <c r="D49" s="97">
        <v>0</v>
      </c>
      <c r="E49" s="97">
        <v>0</v>
      </c>
      <c r="F49" s="160">
        <v>0</v>
      </c>
      <c r="G49" s="11"/>
    </row>
    <row r="50" spans="1:7">
      <c r="A50" s="100" t="s">
        <v>728</v>
      </c>
      <c r="B50" s="97">
        <v>8026.3526099999999</v>
      </c>
      <c r="C50" s="97">
        <v>0</v>
      </c>
      <c r="D50" s="97">
        <v>0</v>
      </c>
      <c r="E50" s="97">
        <v>8026.3526099999999</v>
      </c>
      <c r="F50" s="160">
        <v>4.1707611042809617E-3</v>
      </c>
      <c r="G50" s="11"/>
    </row>
    <row r="51" spans="1:7">
      <c r="A51" s="100" t="s">
        <v>729</v>
      </c>
      <c r="B51" s="97">
        <v>0</v>
      </c>
      <c r="C51" s="97">
        <v>19266.9594</v>
      </c>
      <c r="D51" s="97">
        <v>0</v>
      </c>
      <c r="E51" s="97">
        <v>19266.9594</v>
      </c>
      <c r="F51" s="160">
        <v>1.001175611985485E-2</v>
      </c>
      <c r="G51" s="11"/>
    </row>
    <row r="52" spans="1:7">
      <c r="A52" s="100" t="s">
        <v>730</v>
      </c>
      <c r="B52" s="97">
        <v>31285.600730000002</v>
      </c>
      <c r="C52" s="97">
        <v>40428.482779999998</v>
      </c>
      <c r="D52" s="97">
        <v>0</v>
      </c>
      <c r="E52" s="97">
        <v>71714.083509999997</v>
      </c>
      <c r="F52" s="160">
        <v>3.7265034900163037E-2</v>
      </c>
      <c r="G52" s="11"/>
    </row>
    <row r="53" spans="1:7">
      <c r="A53" s="100" t="s">
        <v>731</v>
      </c>
      <c r="B53" s="97">
        <v>85872.525779999996</v>
      </c>
      <c r="C53" s="97">
        <v>25861.364949999999</v>
      </c>
      <c r="D53" s="97">
        <v>1491.8959299999999</v>
      </c>
      <c r="E53" s="97">
        <v>113225.78666</v>
      </c>
      <c r="F53" s="160">
        <v>5.8835903423278858E-2</v>
      </c>
      <c r="G53" s="11"/>
    </row>
    <row r="54" spans="1:7">
      <c r="A54" s="100" t="s">
        <v>732</v>
      </c>
      <c r="B54" s="97">
        <v>174906.44036000001</v>
      </c>
      <c r="C54" s="97">
        <v>44251.26586</v>
      </c>
      <c r="D54" s="97">
        <v>10320.035029999999</v>
      </c>
      <c r="E54" s="97">
        <v>229477.74124999999</v>
      </c>
      <c r="F54" s="160">
        <v>0.11924430485539693</v>
      </c>
      <c r="G54" s="11"/>
    </row>
    <row r="55" spans="1:7">
      <c r="A55" s="100" t="s">
        <v>733</v>
      </c>
      <c r="B55" s="97">
        <v>164291.10940000002</v>
      </c>
      <c r="C55" s="97">
        <v>43787.707710000002</v>
      </c>
      <c r="D55" s="97">
        <v>11464.339470000001</v>
      </c>
      <c r="E55" s="97">
        <v>219543.15658000001</v>
      </c>
      <c r="F55" s="160">
        <v>0.11408196258835045</v>
      </c>
      <c r="G55" s="11"/>
    </row>
    <row r="56" spans="1:7">
      <c r="A56" s="100" t="s">
        <v>734</v>
      </c>
      <c r="B56" s="97">
        <v>153178.26690000002</v>
      </c>
      <c r="C56" s="97">
        <v>39271.868759999998</v>
      </c>
      <c r="D56" s="97">
        <v>15101.95901</v>
      </c>
      <c r="E56" s="97">
        <v>207552.09467000002</v>
      </c>
      <c r="F56" s="160">
        <v>0.10785100600778066</v>
      </c>
      <c r="G56" s="11"/>
    </row>
    <row r="57" spans="1:7">
      <c r="A57" s="100" t="s">
        <v>735</v>
      </c>
      <c r="B57" s="97">
        <v>109442.27762000001</v>
      </c>
      <c r="C57" s="97">
        <v>27002.312859999998</v>
      </c>
      <c r="D57" s="97">
        <v>10418.923269999999</v>
      </c>
      <c r="E57" s="97">
        <v>146863.51375000001</v>
      </c>
      <c r="F57" s="160">
        <v>7.6315190790818277E-2</v>
      </c>
      <c r="G57" s="11"/>
    </row>
    <row r="58" spans="1:7">
      <c r="A58" s="100" t="s">
        <v>736</v>
      </c>
      <c r="B58" s="97">
        <v>153491.22999000002</v>
      </c>
      <c r="C58" s="97">
        <v>37272.959229999993</v>
      </c>
      <c r="D58" s="97">
        <v>15932.9674</v>
      </c>
      <c r="E58" s="97">
        <v>206697.15661999999</v>
      </c>
      <c r="F58" s="160">
        <v>0.10740675161991993</v>
      </c>
      <c r="G58" s="11"/>
    </row>
    <row r="59" spans="1:7">
      <c r="A59" s="100" t="s">
        <v>737</v>
      </c>
      <c r="B59" s="97">
        <v>198340.04790999999</v>
      </c>
      <c r="C59" s="97">
        <v>53763.436119999998</v>
      </c>
      <c r="D59" s="97">
        <v>25792.630960000002</v>
      </c>
      <c r="E59" s="97">
        <v>277896.11498999997</v>
      </c>
      <c r="F59" s="160">
        <v>0.14440411027881336</v>
      </c>
      <c r="G59" s="11"/>
    </row>
    <row r="60" spans="1:7">
      <c r="A60" s="100" t="s">
        <v>738</v>
      </c>
      <c r="B60" s="97">
        <v>218664.21924000001</v>
      </c>
      <c r="C60" s="97">
        <v>66677.748649999994</v>
      </c>
      <c r="D60" s="97">
        <v>34199.063750000001</v>
      </c>
      <c r="E60" s="97">
        <v>319541.03163999994</v>
      </c>
      <c r="F60" s="160">
        <v>0.16604420098931136</v>
      </c>
      <c r="G60" s="11"/>
    </row>
    <row r="61" spans="1:7">
      <c r="A61" s="100" t="s">
        <v>739</v>
      </c>
      <c r="B61" s="97">
        <v>30709.447800000002</v>
      </c>
      <c r="C61" s="97">
        <v>10710.367779999999</v>
      </c>
      <c r="D61" s="97">
        <v>5884.3876399999999</v>
      </c>
      <c r="E61" s="97">
        <v>47304.203220000003</v>
      </c>
      <c r="F61" s="160">
        <v>2.4580845179063001E-2</v>
      </c>
      <c r="G61" s="11"/>
    </row>
    <row r="62" spans="1:7">
      <c r="A62" s="100" t="s">
        <v>740</v>
      </c>
      <c r="B62" s="97">
        <v>33560.708250000003</v>
      </c>
      <c r="C62" s="97">
        <v>15809.46112</v>
      </c>
      <c r="D62" s="97">
        <v>7955.18858</v>
      </c>
      <c r="E62" s="97">
        <v>57325.357950000005</v>
      </c>
      <c r="F62" s="160">
        <v>2.9788172142968364E-2</v>
      </c>
      <c r="G62" s="11"/>
    </row>
    <row r="63" spans="1:7">
      <c r="A63" s="72" t="s">
        <v>160</v>
      </c>
      <c r="B63" s="158">
        <v>1361768.2265900001</v>
      </c>
      <c r="C63" s="158">
        <v>424103.93521999987</v>
      </c>
      <c r="D63" s="158">
        <v>138561.39103999999</v>
      </c>
      <c r="E63" s="158">
        <v>1924433.5528499999</v>
      </c>
      <c r="F63" s="161">
        <v>1</v>
      </c>
      <c r="G63" s="11"/>
    </row>
    <row r="64" spans="1:7">
      <c r="A64" s="54" t="s">
        <v>741</v>
      </c>
      <c r="B64" s="160">
        <v>0.70762028887580053</v>
      </c>
      <c r="C64" s="160">
        <v>0.22037858079948822</v>
      </c>
      <c r="D64" s="160">
        <v>7.2001130324711282E-2</v>
      </c>
      <c r="E64" s="160">
        <v>1</v>
      </c>
      <c r="F64" s="160"/>
      <c r="G64" s="99"/>
    </row>
    <row r="65" spans="1:7" ht="30" customHeight="1">
      <c r="A65" s="435" t="s">
        <v>744</v>
      </c>
      <c r="B65" s="73" t="s">
        <v>63</v>
      </c>
      <c r="C65" s="73" t="s">
        <v>65</v>
      </c>
      <c r="D65" s="73" t="s">
        <v>67</v>
      </c>
      <c r="E65" s="176" t="s">
        <v>519</v>
      </c>
      <c r="F65" s="73" t="s">
        <v>683</v>
      </c>
      <c r="G65" s="441"/>
    </row>
    <row r="66" spans="1:7">
      <c r="A66" s="100" t="s">
        <v>727</v>
      </c>
      <c r="B66" s="97">
        <v>0</v>
      </c>
      <c r="C66" s="97">
        <v>0</v>
      </c>
      <c r="D66" s="97">
        <v>0</v>
      </c>
      <c r="E66" s="97">
        <v>0</v>
      </c>
      <c r="F66" s="160">
        <v>0</v>
      </c>
      <c r="G66" s="11"/>
    </row>
    <row r="67" spans="1:7">
      <c r="A67" s="100" t="s">
        <v>728</v>
      </c>
      <c r="B67" s="97">
        <v>1</v>
      </c>
      <c r="C67" s="97">
        <v>0</v>
      </c>
      <c r="D67" s="97">
        <v>0</v>
      </c>
      <c r="E67" s="97">
        <v>1</v>
      </c>
      <c r="F67" s="160">
        <v>5.2067604577783791E-6</v>
      </c>
      <c r="G67" s="11"/>
    </row>
    <row r="68" spans="1:7">
      <c r="A68" s="100" t="s">
        <v>729</v>
      </c>
      <c r="B68" s="97">
        <v>0</v>
      </c>
      <c r="C68" s="97">
        <v>4</v>
      </c>
      <c r="D68" s="97">
        <v>0</v>
      </c>
      <c r="E68" s="97">
        <v>4</v>
      </c>
      <c r="F68" s="160">
        <v>2.0827041831113516E-5</v>
      </c>
      <c r="G68" s="11"/>
    </row>
    <row r="69" spans="1:7">
      <c r="A69" s="100" t="s">
        <v>730</v>
      </c>
      <c r="B69" s="97">
        <v>15</v>
      </c>
      <c r="C69" s="97">
        <v>17</v>
      </c>
      <c r="D69" s="97">
        <v>0</v>
      </c>
      <c r="E69" s="97">
        <v>32</v>
      </c>
      <c r="F69" s="160">
        <v>1.6661633464890813E-4</v>
      </c>
      <c r="G69" s="11"/>
    </row>
    <row r="70" spans="1:7">
      <c r="A70" s="100" t="s">
        <v>731</v>
      </c>
      <c r="B70" s="97">
        <v>98</v>
      </c>
      <c r="C70" s="97">
        <v>30</v>
      </c>
      <c r="D70" s="97">
        <v>2</v>
      </c>
      <c r="E70" s="97">
        <v>130</v>
      </c>
      <c r="F70" s="160">
        <v>6.7687885951118933E-4</v>
      </c>
      <c r="G70" s="11"/>
    </row>
    <row r="71" spans="1:7">
      <c r="A71" s="100" t="s">
        <v>732</v>
      </c>
      <c r="B71" s="97">
        <v>375</v>
      </c>
      <c r="C71" s="97">
        <v>96</v>
      </c>
      <c r="D71" s="97">
        <v>24</v>
      </c>
      <c r="E71" s="97">
        <v>495</v>
      </c>
      <c r="F71" s="160">
        <v>2.5773464266002979E-3</v>
      </c>
      <c r="G71" s="11"/>
    </row>
    <row r="72" spans="1:7">
      <c r="A72" s="100" t="s">
        <v>733</v>
      </c>
      <c r="B72" s="97">
        <v>632</v>
      </c>
      <c r="C72" s="97">
        <v>169</v>
      </c>
      <c r="D72" s="97">
        <v>44</v>
      </c>
      <c r="E72" s="97">
        <v>845</v>
      </c>
      <c r="F72" s="160">
        <v>4.3997125868227302E-3</v>
      </c>
      <c r="G72" s="11"/>
    </row>
    <row r="73" spans="1:7">
      <c r="A73" s="100" t="s">
        <v>734</v>
      </c>
      <c r="B73" s="97">
        <v>927</v>
      </c>
      <c r="C73" s="97">
        <v>235</v>
      </c>
      <c r="D73" s="97">
        <v>89</v>
      </c>
      <c r="E73" s="97">
        <v>1251</v>
      </c>
      <c r="F73" s="160">
        <v>6.5136573326807527E-3</v>
      </c>
      <c r="G73" s="11"/>
    </row>
    <row r="74" spans="1:7">
      <c r="A74" s="100" t="s">
        <v>735</v>
      </c>
      <c r="B74" s="97">
        <v>934</v>
      </c>
      <c r="C74" s="97">
        <v>231</v>
      </c>
      <c r="D74" s="97">
        <v>89</v>
      </c>
      <c r="E74" s="97">
        <v>1254</v>
      </c>
      <c r="F74" s="160">
        <v>6.529277614054088E-3</v>
      </c>
      <c r="G74" s="11"/>
    </row>
    <row r="75" spans="1:7">
      <c r="A75" s="100" t="s">
        <v>736</v>
      </c>
      <c r="B75" s="97">
        <v>1846</v>
      </c>
      <c r="C75" s="97">
        <v>445</v>
      </c>
      <c r="D75" s="97">
        <v>192</v>
      </c>
      <c r="E75" s="97">
        <v>2483</v>
      </c>
      <c r="F75" s="160">
        <v>1.2928386216663717E-2</v>
      </c>
      <c r="G75" s="11"/>
    </row>
    <row r="76" spans="1:7">
      <c r="A76" s="100" t="s">
        <v>737</v>
      </c>
      <c r="B76" s="97">
        <v>4101</v>
      </c>
      <c r="C76" s="97">
        <v>1112</v>
      </c>
      <c r="D76" s="97">
        <v>538</v>
      </c>
      <c r="E76" s="97">
        <v>5751</v>
      </c>
      <c r="F76" s="160">
        <v>2.9944079392683461E-2</v>
      </c>
      <c r="G76" s="11"/>
    </row>
    <row r="77" spans="1:7">
      <c r="A77" s="100" t="s">
        <v>738</v>
      </c>
      <c r="B77" s="97">
        <v>13520</v>
      </c>
      <c r="C77" s="97">
        <v>4246</v>
      </c>
      <c r="D77" s="97">
        <v>2178</v>
      </c>
      <c r="E77" s="97">
        <v>19944</v>
      </c>
      <c r="F77" s="160">
        <v>0.103843630569932</v>
      </c>
      <c r="G77" s="11"/>
    </row>
    <row r="78" spans="1:7">
      <c r="A78" s="100" t="s">
        <v>739</v>
      </c>
      <c r="B78" s="97">
        <v>6212</v>
      </c>
      <c r="C78" s="97">
        <v>2174</v>
      </c>
      <c r="D78" s="97">
        <v>1202</v>
      </c>
      <c r="E78" s="97">
        <v>9588</v>
      </c>
      <c r="F78" s="160">
        <v>4.9922419269179105E-2</v>
      </c>
      <c r="G78" s="11"/>
    </row>
    <row r="79" spans="1:7">
      <c r="A79" s="100" t="s">
        <v>740</v>
      </c>
      <c r="B79" s="97">
        <v>92652</v>
      </c>
      <c r="C79" s="97">
        <v>44834</v>
      </c>
      <c r="D79" s="97">
        <v>12794</v>
      </c>
      <c r="E79" s="97">
        <v>150280</v>
      </c>
      <c r="F79" s="160">
        <v>0.78247196159493482</v>
      </c>
      <c r="G79" s="11"/>
    </row>
    <row r="80" spans="1:7">
      <c r="A80" s="72" t="s">
        <v>160</v>
      </c>
      <c r="B80" s="158">
        <v>121313</v>
      </c>
      <c r="C80" s="158">
        <v>53593</v>
      </c>
      <c r="D80" s="158">
        <v>17152</v>
      </c>
      <c r="E80" s="158">
        <v>192058</v>
      </c>
      <c r="F80" s="161">
        <v>1</v>
      </c>
      <c r="G80" s="11"/>
    </row>
    <row r="81" spans="1:7">
      <c r="A81" s="54" t="s">
        <v>741</v>
      </c>
      <c r="B81" s="160">
        <v>0.63164773141446851</v>
      </c>
      <c r="C81" s="160">
        <v>0.27904591321371669</v>
      </c>
      <c r="D81" s="160">
        <v>8.9306355371814763E-2</v>
      </c>
      <c r="E81" s="160">
        <v>1</v>
      </c>
      <c r="F81" s="160"/>
      <c r="G81" s="11"/>
    </row>
    <row r="82" spans="1:7" ht="15.75" thickBot="1">
      <c r="A82" s="206"/>
      <c r="B82" s="207"/>
      <c r="C82" s="208"/>
      <c r="D82" s="208"/>
      <c r="E82" s="207"/>
      <c r="F82" s="207"/>
      <c r="G82" s="11"/>
    </row>
    <row r="83" spans="1:7" ht="15.75" thickTop="1">
      <c r="A83" s="786" t="s">
        <v>1464</v>
      </c>
      <c r="B83" s="786"/>
      <c r="C83" s="786"/>
      <c r="D83" s="786"/>
      <c r="E83" s="786"/>
      <c r="F83" s="786"/>
      <c r="G83" s="11"/>
    </row>
    <row r="84" spans="1:7">
      <c r="A84" s="214"/>
      <c r="B84" s="11"/>
      <c r="C84" s="96"/>
      <c r="D84" s="96"/>
      <c r="E84" s="11"/>
      <c r="F84" s="211"/>
      <c r="G84" s="11"/>
    </row>
    <row r="85" spans="1:7" ht="30" customHeight="1">
      <c r="A85" s="734" t="s">
        <v>444</v>
      </c>
      <c r="B85" s="734"/>
      <c r="C85" s="734"/>
      <c r="D85" s="734"/>
      <c r="E85" s="734"/>
      <c r="F85" s="734"/>
      <c r="G85" s="11"/>
    </row>
    <row r="86" spans="1:7" ht="18">
      <c r="A86" s="735" t="s">
        <v>745</v>
      </c>
      <c r="B86" s="735"/>
      <c r="C86" s="735"/>
      <c r="D86" s="735"/>
      <c r="E86" s="735"/>
      <c r="F86" s="735"/>
      <c r="G86" s="11"/>
    </row>
    <row r="87" spans="1:7" ht="18">
      <c r="A87" s="735" t="s">
        <v>1500</v>
      </c>
      <c r="B87" s="735"/>
      <c r="C87" s="735"/>
      <c r="D87" s="735"/>
      <c r="E87" s="735"/>
      <c r="F87" s="735"/>
      <c r="G87" s="11"/>
    </row>
    <row r="88" spans="1:7" ht="30" customHeight="1">
      <c r="A88" s="739" t="s">
        <v>512</v>
      </c>
      <c r="B88" s="739"/>
      <c r="C88" s="739"/>
      <c r="D88" s="739"/>
      <c r="E88" s="739"/>
      <c r="F88" s="739"/>
      <c r="G88" s="11"/>
    </row>
    <row r="89" spans="1:7">
      <c r="A89" s="99"/>
      <c r="B89" s="205"/>
      <c r="C89" s="205"/>
      <c r="D89" s="101"/>
      <c r="E89" s="184"/>
      <c r="F89" s="205"/>
      <c r="G89" s="11"/>
    </row>
    <row r="90" spans="1:7" ht="30" customHeight="1">
      <c r="A90" s="72" t="s">
        <v>725</v>
      </c>
      <c r="B90" s="73" t="s">
        <v>63</v>
      </c>
      <c r="C90" s="73" t="s">
        <v>65</v>
      </c>
      <c r="D90" s="73" t="s">
        <v>67</v>
      </c>
      <c r="E90" s="176" t="s">
        <v>519</v>
      </c>
      <c r="F90" s="73" t="s">
        <v>683</v>
      </c>
      <c r="G90" s="440"/>
    </row>
    <row r="91" spans="1:7">
      <c r="A91" s="100" t="s">
        <v>727</v>
      </c>
      <c r="B91" s="97">
        <v>0</v>
      </c>
      <c r="C91" s="97">
        <v>0</v>
      </c>
      <c r="D91" s="97">
        <v>0</v>
      </c>
      <c r="E91" s="97">
        <v>0</v>
      </c>
      <c r="F91" s="160">
        <v>0</v>
      </c>
      <c r="G91" s="11"/>
    </row>
    <row r="92" spans="1:7">
      <c r="A92" s="100" t="s">
        <v>728</v>
      </c>
      <c r="B92" s="97">
        <v>0</v>
      </c>
      <c r="C92" s="97">
        <v>46065.68432</v>
      </c>
      <c r="D92" s="97">
        <v>0</v>
      </c>
      <c r="E92" s="97">
        <v>46065.68432</v>
      </c>
      <c r="F92" s="160">
        <v>8.2314867895254509E-2</v>
      </c>
      <c r="G92" s="11"/>
    </row>
    <row r="93" spans="1:7">
      <c r="A93" s="100" t="s">
        <v>729</v>
      </c>
      <c r="B93" s="97">
        <v>7848.6131799999994</v>
      </c>
      <c r="C93" s="97">
        <v>31099.91173</v>
      </c>
      <c r="D93" s="97">
        <v>0</v>
      </c>
      <c r="E93" s="97">
        <v>38948.52491</v>
      </c>
      <c r="F93" s="160">
        <v>6.9597200823297775E-2</v>
      </c>
      <c r="G93" s="11"/>
    </row>
    <row r="94" spans="1:7">
      <c r="A94" s="100" t="s">
        <v>730</v>
      </c>
      <c r="B94" s="97">
        <v>3326.2681600000001</v>
      </c>
      <c r="C94" s="97">
        <v>64242.929149999996</v>
      </c>
      <c r="D94" s="97">
        <v>0</v>
      </c>
      <c r="E94" s="97">
        <v>67569.197310000003</v>
      </c>
      <c r="F94" s="160">
        <v>0.12073954034253315</v>
      </c>
      <c r="G94" s="11"/>
    </row>
    <row r="95" spans="1:7">
      <c r="A95" s="100" t="s">
        <v>731</v>
      </c>
      <c r="B95" s="97">
        <v>9317.8892400000004</v>
      </c>
      <c r="C95" s="97">
        <v>69683.891359999994</v>
      </c>
      <c r="D95" s="97">
        <v>1773.9857099999999</v>
      </c>
      <c r="E95" s="97">
        <v>80775.766309999992</v>
      </c>
      <c r="F95" s="160">
        <v>0.14433838617825182</v>
      </c>
      <c r="G95" s="11"/>
    </row>
    <row r="96" spans="1:7">
      <c r="A96" s="100" t="s">
        <v>732</v>
      </c>
      <c r="B96" s="97">
        <v>24244.95536</v>
      </c>
      <c r="C96" s="97">
        <v>45313.058239999998</v>
      </c>
      <c r="D96" s="97">
        <v>2058.6015600000001</v>
      </c>
      <c r="E96" s="97">
        <v>71616.615160000001</v>
      </c>
      <c r="F96" s="160">
        <v>0.12797187978473695</v>
      </c>
      <c r="G96" s="11"/>
    </row>
    <row r="97" spans="1:7">
      <c r="A97" s="100" t="s">
        <v>733</v>
      </c>
      <c r="B97" s="97">
        <v>20383.583340000001</v>
      </c>
      <c r="C97" s="97">
        <v>28641.91444</v>
      </c>
      <c r="D97" s="97">
        <v>1805.68912</v>
      </c>
      <c r="E97" s="97">
        <v>50831.186900000008</v>
      </c>
      <c r="F97" s="160">
        <v>9.0830354447071243E-2</v>
      </c>
      <c r="G97" s="11"/>
    </row>
    <row r="98" spans="1:7">
      <c r="A98" s="100" t="s">
        <v>734</v>
      </c>
      <c r="B98" s="97">
        <v>19847.895820000002</v>
      </c>
      <c r="C98" s="97">
        <v>26022.69586</v>
      </c>
      <c r="D98" s="97">
        <v>3576.3881699999997</v>
      </c>
      <c r="E98" s="97">
        <v>49446.979849999996</v>
      </c>
      <c r="F98" s="160">
        <v>8.8356911967221619E-2</v>
      </c>
      <c r="G98" s="11"/>
    </row>
    <row r="99" spans="1:7">
      <c r="A99" s="100" t="s">
        <v>735</v>
      </c>
      <c r="B99" s="97">
        <v>13017.72299</v>
      </c>
      <c r="C99" s="97">
        <v>14111.864160000001</v>
      </c>
      <c r="D99" s="97">
        <v>1373.5184999999999</v>
      </c>
      <c r="E99" s="97">
        <v>28503.105649999998</v>
      </c>
      <c r="F99" s="160">
        <v>5.093225924716345E-2</v>
      </c>
      <c r="G99" s="11"/>
    </row>
    <row r="100" spans="1:7">
      <c r="A100" s="100" t="s">
        <v>736</v>
      </c>
      <c r="B100" s="97">
        <v>19768.534329999999</v>
      </c>
      <c r="C100" s="97">
        <v>24885.627860000001</v>
      </c>
      <c r="D100" s="97">
        <v>3549.1432</v>
      </c>
      <c r="E100" s="97">
        <v>48203.305390000001</v>
      </c>
      <c r="F100" s="160">
        <v>8.6134587467091378E-2</v>
      </c>
      <c r="G100" s="11"/>
    </row>
    <row r="101" spans="1:7">
      <c r="A101" s="100" t="s">
        <v>737</v>
      </c>
      <c r="B101" s="97">
        <v>19551.829369999999</v>
      </c>
      <c r="C101" s="97">
        <v>21814.904469999998</v>
      </c>
      <c r="D101" s="97">
        <v>4898.1832000000004</v>
      </c>
      <c r="E101" s="97">
        <v>46264.91704</v>
      </c>
      <c r="F101" s="160">
        <v>8.2670877260344791E-2</v>
      </c>
      <c r="G101" s="11"/>
    </row>
    <row r="102" spans="1:7">
      <c r="A102" s="100" t="s">
        <v>738</v>
      </c>
      <c r="B102" s="97">
        <v>10917.945820000001</v>
      </c>
      <c r="C102" s="97">
        <v>15929.731449999999</v>
      </c>
      <c r="D102" s="97">
        <v>2393.4740899999997</v>
      </c>
      <c r="E102" s="97">
        <v>29241.15136</v>
      </c>
      <c r="F102" s="160">
        <v>5.2251074673789664E-2</v>
      </c>
      <c r="G102" s="11"/>
    </row>
    <row r="103" spans="1:7">
      <c r="A103" s="100" t="s">
        <v>739</v>
      </c>
      <c r="B103" s="97">
        <v>533.95010000000002</v>
      </c>
      <c r="C103" s="97">
        <v>1236.4640400000001</v>
      </c>
      <c r="D103" s="97">
        <v>192.32123000000001</v>
      </c>
      <c r="E103" s="97">
        <v>1962.7353700000001</v>
      </c>
      <c r="F103" s="160">
        <v>3.5072159478318913E-3</v>
      </c>
      <c r="G103" s="11"/>
    </row>
    <row r="104" spans="1:7">
      <c r="A104" s="100" t="s">
        <v>740</v>
      </c>
      <c r="B104" s="97">
        <v>190.13878</v>
      </c>
      <c r="C104" s="97">
        <v>8.4417500000000008</v>
      </c>
      <c r="D104" s="97">
        <v>0</v>
      </c>
      <c r="E104" s="97">
        <v>198.58053000000001</v>
      </c>
      <c r="F104" s="160">
        <v>3.5484396541185748E-4</v>
      </c>
      <c r="G104" s="11"/>
    </row>
    <row r="105" spans="1:7">
      <c r="A105" s="72" t="s">
        <v>160</v>
      </c>
      <c r="B105" s="158">
        <v>148949.32648999998</v>
      </c>
      <c r="C105" s="158">
        <v>389057.11882999999</v>
      </c>
      <c r="D105" s="158">
        <v>21621.304780000002</v>
      </c>
      <c r="E105" s="158">
        <v>559627.75009999995</v>
      </c>
      <c r="F105" s="161">
        <v>1</v>
      </c>
      <c r="G105" s="11"/>
    </row>
    <row r="106" spans="1:7">
      <c r="A106" s="54" t="s">
        <v>741</v>
      </c>
      <c r="B106" s="160">
        <v>0.26615786380032835</v>
      </c>
      <c r="C106" s="160">
        <v>0.69520698135587333</v>
      </c>
      <c r="D106" s="160">
        <v>3.8635154843798383E-2</v>
      </c>
      <c r="E106" s="160">
        <v>1</v>
      </c>
      <c r="F106" s="160"/>
      <c r="G106" s="11"/>
    </row>
    <row r="107" spans="1:7" ht="30" customHeight="1">
      <c r="A107" s="435" t="s">
        <v>1010</v>
      </c>
      <c r="B107" s="73" t="s">
        <v>63</v>
      </c>
      <c r="C107" s="73" t="s">
        <v>65</v>
      </c>
      <c r="D107" s="73" t="s">
        <v>67</v>
      </c>
      <c r="E107" s="176" t="s">
        <v>519</v>
      </c>
      <c r="F107" s="73" t="s">
        <v>683</v>
      </c>
      <c r="G107" s="441"/>
    </row>
    <row r="108" spans="1:7">
      <c r="A108" s="100" t="s">
        <v>727</v>
      </c>
      <c r="B108" s="97">
        <v>0</v>
      </c>
      <c r="C108" s="97">
        <v>0</v>
      </c>
      <c r="D108" s="97">
        <v>0</v>
      </c>
      <c r="E108" s="97">
        <v>0</v>
      </c>
      <c r="F108" s="160">
        <v>0</v>
      </c>
      <c r="G108" s="11"/>
    </row>
    <row r="109" spans="1:7">
      <c r="A109" s="100" t="s">
        <v>728</v>
      </c>
      <c r="B109" s="97">
        <v>0</v>
      </c>
      <c r="C109" s="97">
        <v>6</v>
      </c>
      <c r="D109" s="97">
        <v>0</v>
      </c>
      <c r="E109" s="97">
        <v>6</v>
      </c>
      <c r="F109" s="160">
        <v>1.2804097311139564E-3</v>
      </c>
      <c r="G109" s="11"/>
    </row>
    <row r="110" spans="1:7">
      <c r="A110" s="100" t="s">
        <v>729</v>
      </c>
      <c r="B110" s="97">
        <v>2</v>
      </c>
      <c r="C110" s="97">
        <v>8</v>
      </c>
      <c r="D110" s="97">
        <v>0</v>
      </c>
      <c r="E110" s="97">
        <v>10</v>
      </c>
      <c r="F110" s="160">
        <v>2.134016218523261E-3</v>
      </c>
      <c r="G110" s="11"/>
    </row>
    <row r="111" spans="1:7">
      <c r="A111" s="100" t="s">
        <v>730</v>
      </c>
      <c r="B111" s="97">
        <v>2</v>
      </c>
      <c r="C111" s="97">
        <v>30</v>
      </c>
      <c r="D111" s="97">
        <v>0</v>
      </c>
      <c r="E111" s="97">
        <v>32</v>
      </c>
      <c r="F111" s="160">
        <v>6.8288518992744348E-3</v>
      </c>
      <c r="G111" s="11"/>
    </row>
    <row r="112" spans="1:7">
      <c r="A112" s="100" t="s">
        <v>731</v>
      </c>
      <c r="B112" s="97">
        <v>11</v>
      </c>
      <c r="C112" s="97">
        <v>72</v>
      </c>
      <c r="D112" s="97">
        <v>2</v>
      </c>
      <c r="E112" s="97">
        <v>85</v>
      </c>
      <c r="F112" s="160">
        <v>1.8139137857447717E-2</v>
      </c>
      <c r="G112" s="11"/>
    </row>
    <row r="113" spans="1:7">
      <c r="A113" s="100" t="s">
        <v>732</v>
      </c>
      <c r="B113" s="97">
        <v>53</v>
      </c>
      <c r="C113" s="97">
        <v>97</v>
      </c>
      <c r="D113" s="97">
        <v>5</v>
      </c>
      <c r="E113" s="97">
        <v>155</v>
      </c>
      <c r="F113" s="160">
        <v>3.307725138711054E-2</v>
      </c>
      <c r="G113" s="11"/>
    </row>
    <row r="114" spans="1:7">
      <c r="A114" s="100" t="s">
        <v>733</v>
      </c>
      <c r="B114" s="97">
        <v>77</v>
      </c>
      <c r="C114" s="97">
        <v>104</v>
      </c>
      <c r="D114" s="97">
        <v>7</v>
      </c>
      <c r="E114" s="97">
        <v>188</v>
      </c>
      <c r="F114" s="160">
        <v>4.0119504908237305E-2</v>
      </c>
      <c r="G114" s="11"/>
    </row>
    <row r="115" spans="1:7">
      <c r="A115" s="100" t="s">
        <v>734</v>
      </c>
      <c r="B115" s="97">
        <v>119</v>
      </c>
      <c r="C115" s="97">
        <v>156</v>
      </c>
      <c r="D115" s="97">
        <v>21</v>
      </c>
      <c r="E115" s="97">
        <v>296</v>
      </c>
      <c r="F115" s="160">
        <v>6.3166880068288522E-2</v>
      </c>
      <c r="G115" s="11"/>
    </row>
    <row r="116" spans="1:7">
      <c r="A116" s="100" t="s">
        <v>735</v>
      </c>
      <c r="B116" s="97">
        <v>111</v>
      </c>
      <c r="C116" s="97">
        <v>119</v>
      </c>
      <c r="D116" s="97">
        <v>12</v>
      </c>
      <c r="E116" s="97">
        <v>242</v>
      </c>
      <c r="F116" s="160">
        <v>5.1643192488262914E-2</v>
      </c>
      <c r="G116" s="11"/>
    </row>
    <row r="117" spans="1:7">
      <c r="A117" s="100" t="s">
        <v>736</v>
      </c>
      <c r="B117" s="97">
        <v>240</v>
      </c>
      <c r="C117" s="97">
        <v>293</v>
      </c>
      <c r="D117" s="97">
        <v>42</v>
      </c>
      <c r="E117" s="97">
        <v>575</v>
      </c>
      <c r="F117" s="160">
        <v>0.12270593256508749</v>
      </c>
      <c r="G117" s="11"/>
    </row>
    <row r="118" spans="1:7">
      <c r="A118" s="100" t="s">
        <v>737</v>
      </c>
      <c r="B118" s="97">
        <v>399</v>
      </c>
      <c r="C118" s="97">
        <v>447</v>
      </c>
      <c r="D118" s="97">
        <v>100</v>
      </c>
      <c r="E118" s="97">
        <v>946</v>
      </c>
      <c r="F118" s="160">
        <v>0.20187793427230047</v>
      </c>
      <c r="G118" s="11"/>
    </row>
    <row r="119" spans="1:7">
      <c r="A119" s="100" t="s">
        <v>738</v>
      </c>
      <c r="B119" s="97">
        <v>589</v>
      </c>
      <c r="C119" s="97">
        <v>894</v>
      </c>
      <c r="D119" s="97">
        <v>137</v>
      </c>
      <c r="E119" s="97">
        <v>1620</v>
      </c>
      <c r="F119" s="160">
        <v>0.34571062740076824</v>
      </c>
      <c r="G119" s="11"/>
    </row>
    <row r="120" spans="1:7">
      <c r="A120" s="100" t="s">
        <v>739</v>
      </c>
      <c r="B120" s="97">
        <v>106</v>
      </c>
      <c r="C120" s="97">
        <v>277</v>
      </c>
      <c r="D120" s="97">
        <v>41</v>
      </c>
      <c r="E120" s="97">
        <v>424</v>
      </c>
      <c r="F120" s="160">
        <v>9.0482287665386255E-2</v>
      </c>
      <c r="G120" s="11"/>
    </row>
    <row r="121" spans="1:7">
      <c r="A121" s="100" t="s">
        <v>740</v>
      </c>
      <c r="B121" s="97">
        <v>101</v>
      </c>
      <c r="C121" s="97">
        <v>6</v>
      </c>
      <c r="D121" s="97">
        <v>0</v>
      </c>
      <c r="E121" s="97">
        <v>107</v>
      </c>
      <c r="F121" s="160">
        <v>2.2833973538198889E-2</v>
      </c>
      <c r="G121" s="11"/>
    </row>
    <row r="122" spans="1:7">
      <c r="A122" s="72" t="s">
        <v>160</v>
      </c>
      <c r="B122" s="158">
        <v>1810</v>
      </c>
      <c r="C122" s="158">
        <v>2509</v>
      </c>
      <c r="D122" s="158">
        <v>367</v>
      </c>
      <c r="E122" s="158">
        <v>4686</v>
      </c>
      <c r="F122" s="161">
        <v>1</v>
      </c>
      <c r="G122" s="11"/>
    </row>
    <row r="123" spans="1:7">
      <c r="A123" s="54" t="s">
        <v>741</v>
      </c>
      <c r="B123" s="160">
        <v>0.38625693555271018</v>
      </c>
      <c r="C123" s="160">
        <v>0.53542466922748611</v>
      </c>
      <c r="D123" s="160">
        <v>7.8318395219803674E-2</v>
      </c>
      <c r="E123" s="160">
        <v>1</v>
      </c>
      <c r="F123" s="160"/>
      <c r="G123" s="11"/>
    </row>
    <row r="124" spans="1:7" ht="15.75" thickBot="1">
      <c r="A124" s="206"/>
      <c r="B124" s="207"/>
      <c r="C124" s="208"/>
      <c r="D124" s="208"/>
      <c r="E124" s="207"/>
      <c r="F124" s="207"/>
      <c r="G124" s="11"/>
    </row>
    <row r="125" spans="1:7" ht="15.75" customHeight="1" thickTop="1">
      <c r="A125" s="786" t="s">
        <v>1465</v>
      </c>
      <c r="B125" s="786"/>
      <c r="C125" s="786"/>
      <c r="D125" s="786"/>
      <c r="E125" s="786"/>
      <c r="F125" s="786"/>
      <c r="G125" s="11"/>
    </row>
    <row r="126" spans="1:7">
      <c r="A126" s="190"/>
      <c r="B126" s="11"/>
      <c r="C126" s="96"/>
      <c r="D126" s="96"/>
      <c r="E126" s="11"/>
      <c r="F126" s="211"/>
      <c r="G126" s="11"/>
    </row>
    <row r="127" spans="1:7" ht="30" customHeight="1">
      <c r="A127" s="734" t="s">
        <v>444</v>
      </c>
      <c r="B127" s="734"/>
      <c r="C127" s="734"/>
      <c r="D127" s="734"/>
      <c r="E127" s="734"/>
      <c r="F127" s="734"/>
      <c r="G127" s="11"/>
    </row>
    <row r="128" spans="1:7" ht="18">
      <c r="A128" s="735" t="s">
        <v>746</v>
      </c>
      <c r="B128" s="735"/>
      <c r="C128" s="735"/>
      <c r="D128" s="735"/>
      <c r="E128" s="735"/>
      <c r="F128" s="735"/>
      <c r="G128" s="11"/>
    </row>
    <row r="129" spans="1:7" ht="18">
      <c r="A129" s="735" t="s">
        <v>1500</v>
      </c>
      <c r="B129" s="735"/>
      <c r="C129" s="735"/>
      <c r="D129" s="735"/>
      <c r="E129" s="735"/>
      <c r="F129" s="735"/>
      <c r="G129" s="11"/>
    </row>
    <row r="130" spans="1:7" ht="30" customHeight="1">
      <c r="A130" s="739" t="s">
        <v>512</v>
      </c>
      <c r="B130" s="739"/>
      <c r="C130" s="739"/>
      <c r="D130" s="739"/>
      <c r="E130" s="739"/>
      <c r="F130" s="739"/>
      <c r="G130" s="11"/>
    </row>
    <row r="131" spans="1:7">
      <c r="A131" s="99"/>
      <c r="B131" s="205"/>
      <c r="C131" s="205"/>
      <c r="D131" s="101"/>
      <c r="E131" s="184"/>
      <c r="F131" s="205"/>
      <c r="G131" s="11"/>
    </row>
    <row r="132" spans="1:7" ht="30" customHeight="1">
      <c r="A132" s="72" t="s">
        <v>725</v>
      </c>
      <c r="B132" s="73" t="s">
        <v>63</v>
      </c>
      <c r="C132" s="73" t="s">
        <v>65</v>
      </c>
      <c r="D132" s="73" t="s">
        <v>67</v>
      </c>
      <c r="E132" s="176" t="s">
        <v>519</v>
      </c>
      <c r="F132" s="73" t="s">
        <v>683</v>
      </c>
      <c r="G132" s="440"/>
    </row>
    <row r="133" spans="1:7">
      <c r="A133" s="100" t="s">
        <v>727</v>
      </c>
      <c r="B133" s="97">
        <v>0</v>
      </c>
      <c r="C133" s="97">
        <v>0</v>
      </c>
      <c r="D133" s="97">
        <v>0</v>
      </c>
      <c r="E133" s="97">
        <v>0</v>
      </c>
      <c r="F133" s="160">
        <v>0</v>
      </c>
      <c r="G133" s="11"/>
    </row>
    <row r="134" spans="1:7">
      <c r="A134" s="100" t="s">
        <v>728</v>
      </c>
      <c r="B134" s="97">
        <v>0</v>
      </c>
      <c r="C134" s="97">
        <v>0</v>
      </c>
      <c r="D134" s="97">
        <v>0</v>
      </c>
      <c r="E134" s="97">
        <v>0</v>
      </c>
      <c r="F134" s="160">
        <v>0</v>
      </c>
      <c r="G134" s="11"/>
    </row>
    <row r="135" spans="1:7">
      <c r="A135" s="100" t="s">
        <v>729</v>
      </c>
      <c r="B135" s="97">
        <v>0</v>
      </c>
      <c r="C135" s="97">
        <v>0</v>
      </c>
      <c r="D135" s="97">
        <v>0</v>
      </c>
      <c r="E135" s="97">
        <v>0</v>
      </c>
      <c r="F135" s="160">
        <v>0</v>
      </c>
      <c r="G135" s="11"/>
    </row>
    <row r="136" spans="1:7">
      <c r="A136" s="100" t="s">
        <v>730</v>
      </c>
      <c r="B136" s="97">
        <v>0</v>
      </c>
      <c r="C136" s="97">
        <v>6130</v>
      </c>
      <c r="D136" s="97">
        <v>0</v>
      </c>
      <c r="E136" s="97">
        <v>6130</v>
      </c>
      <c r="F136" s="160">
        <v>0.39666608201882442</v>
      </c>
      <c r="G136" s="11"/>
    </row>
    <row r="137" spans="1:7">
      <c r="A137" s="100" t="s">
        <v>731</v>
      </c>
      <c r="B137" s="97">
        <v>0</v>
      </c>
      <c r="C137" s="97">
        <v>744.38493000000005</v>
      </c>
      <c r="D137" s="97">
        <v>0</v>
      </c>
      <c r="E137" s="97">
        <v>744.38493000000005</v>
      </c>
      <c r="F137" s="160">
        <v>4.8168393751542721E-2</v>
      </c>
      <c r="G137" s="11"/>
    </row>
    <row r="138" spans="1:7">
      <c r="A138" s="100" t="s">
        <v>732</v>
      </c>
      <c r="B138" s="97">
        <v>378.89077000000003</v>
      </c>
      <c r="C138" s="97">
        <v>3006.07836</v>
      </c>
      <c r="D138" s="97">
        <v>0</v>
      </c>
      <c r="E138" s="97">
        <v>3384.96913</v>
      </c>
      <c r="F138" s="160">
        <v>0.21903791885020696</v>
      </c>
      <c r="G138" s="11"/>
    </row>
    <row r="139" spans="1:7">
      <c r="A139" s="100" t="s">
        <v>733</v>
      </c>
      <c r="B139" s="97">
        <v>0</v>
      </c>
      <c r="C139" s="97">
        <v>763</v>
      </c>
      <c r="D139" s="97">
        <v>0</v>
      </c>
      <c r="E139" s="97">
        <v>763</v>
      </c>
      <c r="F139" s="160">
        <v>4.9372956048998863E-2</v>
      </c>
      <c r="G139" s="11"/>
    </row>
    <row r="140" spans="1:7">
      <c r="A140" s="100" t="s">
        <v>734</v>
      </c>
      <c r="B140" s="97">
        <v>173.79028</v>
      </c>
      <c r="C140" s="97">
        <v>1231.17769</v>
      </c>
      <c r="D140" s="97">
        <v>0</v>
      </c>
      <c r="E140" s="97">
        <v>1404.9679699999999</v>
      </c>
      <c r="F140" s="160">
        <v>9.0914052205846849E-2</v>
      </c>
      <c r="G140" s="11"/>
    </row>
    <row r="141" spans="1:7">
      <c r="A141" s="100" t="s">
        <v>735</v>
      </c>
      <c r="B141" s="97">
        <v>0</v>
      </c>
      <c r="C141" s="97">
        <v>775.47748999999999</v>
      </c>
      <c r="D141" s="97">
        <v>0</v>
      </c>
      <c r="E141" s="97">
        <v>775.47748999999999</v>
      </c>
      <c r="F141" s="160">
        <v>5.0180361770324977E-2</v>
      </c>
      <c r="G141" s="11"/>
    </row>
    <row r="142" spans="1:7">
      <c r="A142" s="100" t="s">
        <v>736</v>
      </c>
      <c r="B142" s="97">
        <v>70</v>
      </c>
      <c r="C142" s="97">
        <v>70</v>
      </c>
      <c r="D142" s="97">
        <v>0</v>
      </c>
      <c r="E142" s="97">
        <v>140</v>
      </c>
      <c r="F142" s="160">
        <v>9.0592579906419932E-3</v>
      </c>
      <c r="G142" s="11"/>
    </row>
    <row r="143" spans="1:7">
      <c r="A143" s="100" t="s">
        <v>737</v>
      </c>
      <c r="B143" s="97">
        <v>361.00690000000003</v>
      </c>
      <c r="C143" s="97">
        <v>590.55499999999995</v>
      </c>
      <c r="D143" s="97">
        <v>0</v>
      </c>
      <c r="E143" s="97">
        <v>951.56189999999992</v>
      </c>
      <c r="F143" s="160">
        <v>6.1574605329753403E-2</v>
      </c>
      <c r="G143" s="11"/>
    </row>
    <row r="144" spans="1:7">
      <c r="A144" s="100" t="s">
        <v>738</v>
      </c>
      <c r="B144" s="97">
        <v>906.63918999999999</v>
      </c>
      <c r="C144" s="97">
        <v>124</v>
      </c>
      <c r="D144" s="97">
        <v>0</v>
      </c>
      <c r="E144" s="97">
        <v>1030.6391899999999</v>
      </c>
      <c r="F144" s="160">
        <v>6.6691616553402069E-2</v>
      </c>
      <c r="G144" s="11"/>
    </row>
    <row r="145" spans="1:7">
      <c r="A145" s="100" t="s">
        <v>739</v>
      </c>
      <c r="B145" s="97">
        <v>83.804410000000004</v>
      </c>
      <c r="C145" s="97">
        <v>17.585000000000001</v>
      </c>
      <c r="D145" s="97">
        <v>0</v>
      </c>
      <c r="E145" s="97">
        <v>101.38941</v>
      </c>
      <c r="F145" s="160">
        <v>6.5608058764926947E-3</v>
      </c>
      <c r="G145" s="11"/>
    </row>
    <row r="146" spans="1:7">
      <c r="A146" s="100" t="s">
        <v>740</v>
      </c>
      <c r="B146" s="97">
        <v>23.797159999999998</v>
      </c>
      <c r="C146" s="97">
        <v>3.6171100000000003</v>
      </c>
      <c r="D146" s="97">
        <v>0</v>
      </c>
      <c r="E146" s="97">
        <v>27.414269999999998</v>
      </c>
      <c r="F146" s="160">
        <v>1.773949603965122E-3</v>
      </c>
      <c r="G146" s="11"/>
    </row>
    <row r="147" spans="1:7">
      <c r="A147" s="72" t="s">
        <v>160</v>
      </c>
      <c r="B147" s="158">
        <v>1997.9287099999999</v>
      </c>
      <c r="C147" s="158">
        <v>13455.875579999998</v>
      </c>
      <c r="D147" s="158">
        <v>0</v>
      </c>
      <c r="E147" s="158">
        <v>15453.804289999998</v>
      </c>
      <c r="F147" s="161">
        <v>1</v>
      </c>
      <c r="G147" s="11"/>
    </row>
    <row r="148" spans="1:7">
      <c r="A148" s="54" t="s">
        <v>741</v>
      </c>
      <c r="B148" s="160">
        <v>0.12928394022000392</v>
      </c>
      <c r="C148" s="160">
        <v>0.87071605977999611</v>
      </c>
      <c r="D148" s="160">
        <v>0</v>
      </c>
      <c r="E148" s="160">
        <v>1</v>
      </c>
      <c r="F148" s="160"/>
      <c r="G148" s="11"/>
    </row>
    <row r="149" spans="1:7" ht="30" customHeight="1">
      <c r="A149" s="435" t="s">
        <v>1010</v>
      </c>
      <c r="B149" s="73" t="s">
        <v>63</v>
      </c>
      <c r="C149" s="73" t="s">
        <v>65</v>
      </c>
      <c r="D149" s="73" t="s">
        <v>67</v>
      </c>
      <c r="E149" s="176" t="s">
        <v>519</v>
      </c>
      <c r="F149" s="73" t="s">
        <v>683</v>
      </c>
      <c r="G149" s="441"/>
    </row>
    <row r="150" spans="1:7">
      <c r="A150" s="100" t="s">
        <v>727</v>
      </c>
      <c r="B150" s="97">
        <v>0</v>
      </c>
      <c r="C150" s="97">
        <v>0</v>
      </c>
      <c r="D150" s="97">
        <v>0</v>
      </c>
      <c r="E150" s="97">
        <v>0</v>
      </c>
      <c r="F150" s="160">
        <v>0</v>
      </c>
      <c r="G150" s="11"/>
    </row>
    <row r="151" spans="1:7">
      <c r="A151" s="100" t="s">
        <v>728</v>
      </c>
      <c r="B151" s="97">
        <v>0</v>
      </c>
      <c r="C151" s="97">
        <v>0</v>
      </c>
      <c r="D151" s="97">
        <v>0</v>
      </c>
      <c r="E151" s="97">
        <v>0</v>
      </c>
      <c r="F151" s="160">
        <v>0</v>
      </c>
      <c r="G151" s="11"/>
    </row>
    <row r="152" spans="1:7">
      <c r="A152" s="100" t="s">
        <v>729</v>
      </c>
      <c r="B152" s="97">
        <v>0</v>
      </c>
      <c r="C152" s="97">
        <v>0</v>
      </c>
      <c r="D152" s="97">
        <v>0</v>
      </c>
      <c r="E152" s="97">
        <v>0</v>
      </c>
      <c r="F152" s="160">
        <v>0</v>
      </c>
      <c r="G152" s="11"/>
    </row>
    <row r="153" spans="1:7">
      <c r="A153" s="100" t="s">
        <v>730</v>
      </c>
      <c r="B153" s="97">
        <v>0</v>
      </c>
      <c r="C153" s="97">
        <v>2</v>
      </c>
      <c r="D153" s="97">
        <v>0</v>
      </c>
      <c r="E153" s="97">
        <v>2</v>
      </c>
      <c r="F153" s="160">
        <v>1.3071895424836602E-2</v>
      </c>
      <c r="G153" s="11"/>
    </row>
    <row r="154" spans="1:7">
      <c r="A154" s="100" t="s">
        <v>731</v>
      </c>
      <c r="B154" s="97">
        <v>0</v>
      </c>
      <c r="C154" s="97">
        <v>1</v>
      </c>
      <c r="D154" s="97">
        <v>0</v>
      </c>
      <c r="E154" s="97">
        <v>1</v>
      </c>
      <c r="F154" s="160">
        <v>6.5359477124183009E-3</v>
      </c>
      <c r="G154" s="11"/>
    </row>
    <row r="155" spans="1:7">
      <c r="A155" s="100" t="s">
        <v>732</v>
      </c>
      <c r="B155" s="97">
        <v>1</v>
      </c>
      <c r="C155" s="97">
        <v>7</v>
      </c>
      <c r="D155" s="97">
        <v>0</v>
      </c>
      <c r="E155" s="97">
        <v>8</v>
      </c>
      <c r="F155" s="160">
        <v>5.2287581699346407E-2</v>
      </c>
      <c r="G155" s="11"/>
    </row>
    <row r="156" spans="1:7">
      <c r="A156" s="100" t="s">
        <v>733</v>
      </c>
      <c r="B156" s="97">
        <v>0</v>
      </c>
      <c r="C156" s="97">
        <v>3</v>
      </c>
      <c r="D156" s="97">
        <v>0</v>
      </c>
      <c r="E156" s="97">
        <v>3</v>
      </c>
      <c r="F156" s="160">
        <v>1.9607843137254902E-2</v>
      </c>
      <c r="G156" s="11"/>
    </row>
    <row r="157" spans="1:7">
      <c r="A157" s="100" t="s">
        <v>734</v>
      </c>
      <c r="B157" s="97">
        <v>1</v>
      </c>
      <c r="C157" s="97">
        <v>8</v>
      </c>
      <c r="D157" s="97">
        <v>0</v>
      </c>
      <c r="E157" s="97">
        <v>9</v>
      </c>
      <c r="F157" s="160">
        <v>5.8823529411764705E-2</v>
      </c>
      <c r="G157" s="11"/>
    </row>
    <row r="158" spans="1:7">
      <c r="A158" s="100" t="s">
        <v>735</v>
      </c>
      <c r="B158" s="97">
        <v>0</v>
      </c>
      <c r="C158" s="97">
        <v>7</v>
      </c>
      <c r="D158" s="97">
        <v>0</v>
      </c>
      <c r="E158" s="97">
        <v>7</v>
      </c>
      <c r="F158" s="160">
        <v>4.5751633986928102E-2</v>
      </c>
      <c r="G158" s="11"/>
    </row>
    <row r="159" spans="1:7">
      <c r="A159" s="100" t="s">
        <v>736</v>
      </c>
      <c r="B159" s="97">
        <v>1</v>
      </c>
      <c r="C159" s="97">
        <v>1</v>
      </c>
      <c r="D159" s="97">
        <v>0</v>
      </c>
      <c r="E159" s="97">
        <v>2</v>
      </c>
      <c r="F159" s="160">
        <v>1.3071895424836602E-2</v>
      </c>
      <c r="G159" s="11"/>
    </row>
    <row r="160" spans="1:7">
      <c r="A160" s="100" t="s">
        <v>737</v>
      </c>
      <c r="B160" s="97">
        <v>8</v>
      </c>
      <c r="C160" s="97">
        <v>11</v>
      </c>
      <c r="D160" s="97">
        <v>0</v>
      </c>
      <c r="E160" s="97">
        <v>19</v>
      </c>
      <c r="F160" s="160">
        <v>0.12418300653594772</v>
      </c>
      <c r="G160" s="11"/>
    </row>
    <row r="161" spans="1:7">
      <c r="A161" s="100" t="s">
        <v>738</v>
      </c>
      <c r="B161" s="97">
        <v>64</v>
      </c>
      <c r="C161" s="97">
        <v>5</v>
      </c>
      <c r="D161" s="97">
        <v>0</v>
      </c>
      <c r="E161" s="97">
        <v>69</v>
      </c>
      <c r="F161" s="160">
        <v>0.45098039215686275</v>
      </c>
      <c r="G161" s="11"/>
    </row>
    <row r="162" spans="1:7">
      <c r="A162" s="100" t="s">
        <v>739</v>
      </c>
      <c r="B162" s="97">
        <v>19</v>
      </c>
      <c r="C162" s="97">
        <v>3</v>
      </c>
      <c r="D162" s="97">
        <v>0</v>
      </c>
      <c r="E162" s="97">
        <v>22</v>
      </c>
      <c r="F162" s="160">
        <v>0.1437908496732026</v>
      </c>
      <c r="G162" s="11"/>
    </row>
    <row r="163" spans="1:7">
      <c r="A163" s="100" t="s">
        <v>740</v>
      </c>
      <c r="B163" s="97">
        <v>9</v>
      </c>
      <c r="C163" s="97">
        <v>2</v>
      </c>
      <c r="D163" s="97">
        <v>0</v>
      </c>
      <c r="E163" s="97">
        <v>11</v>
      </c>
      <c r="F163" s="160">
        <v>7.1895424836601302E-2</v>
      </c>
      <c r="G163" s="11"/>
    </row>
    <row r="164" spans="1:7">
      <c r="A164" s="72" t="s">
        <v>160</v>
      </c>
      <c r="B164" s="158">
        <v>103</v>
      </c>
      <c r="C164" s="158">
        <v>50</v>
      </c>
      <c r="D164" s="158">
        <v>0</v>
      </c>
      <c r="E164" s="158">
        <v>153</v>
      </c>
      <c r="F164" s="161">
        <v>1</v>
      </c>
      <c r="G164" s="11"/>
    </row>
    <row r="165" spans="1:7">
      <c r="A165" s="54" t="s">
        <v>741</v>
      </c>
      <c r="B165" s="160">
        <v>0.67320261437908502</v>
      </c>
      <c r="C165" s="160">
        <v>0.32679738562091504</v>
      </c>
      <c r="D165" s="160">
        <v>0</v>
      </c>
      <c r="E165" s="160">
        <v>1</v>
      </c>
      <c r="F165" s="160"/>
      <c r="G165" s="11"/>
    </row>
    <row r="166" spans="1:7" ht="15.75" thickBot="1">
      <c r="A166" s="206"/>
      <c r="B166" s="207"/>
      <c r="C166" s="208"/>
      <c r="D166" s="208"/>
      <c r="E166" s="207"/>
      <c r="F166" s="207"/>
      <c r="G166" s="11"/>
    </row>
    <row r="167" spans="1:7" ht="15.75" customHeight="1" thickTop="1">
      <c r="A167" s="786" t="s">
        <v>1466</v>
      </c>
      <c r="B167" s="786"/>
      <c r="C167" s="786"/>
      <c r="D167" s="786"/>
      <c r="E167" s="786"/>
      <c r="F167" s="786"/>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72" t="s">
        <v>963</v>
      </c>
      <c r="B1" s="772"/>
      <c r="C1" s="772"/>
      <c r="D1" s="772"/>
      <c r="E1" s="772"/>
      <c r="F1" s="772"/>
    </row>
    <row r="2" spans="1:6" ht="18">
      <c r="A2" s="773" t="s">
        <v>488</v>
      </c>
      <c r="B2" s="773"/>
      <c r="C2" s="773"/>
      <c r="D2" s="773"/>
      <c r="E2" s="773"/>
      <c r="F2" s="773"/>
    </row>
    <row r="3" spans="1:6" ht="18">
      <c r="A3" s="773" t="s">
        <v>1500</v>
      </c>
      <c r="B3" s="773"/>
      <c r="C3" s="773"/>
      <c r="D3" s="773"/>
      <c r="E3" s="773"/>
      <c r="F3" s="773"/>
    </row>
    <row r="4" spans="1:6" ht="30" customHeight="1">
      <c r="A4" s="774" t="s">
        <v>512</v>
      </c>
      <c r="B4" s="774"/>
      <c r="C4" s="774"/>
      <c r="D4" s="774"/>
      <c r="E4" s="774"/>
      <c r="F4" s="77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7882004.6586999996</v>
      </c>
      <c r="C7" s="386">
        <v>1795882.6073800002</v>
      </c>
      <c r="D7" s="386">
        <v>0</v>
      </c>
      <c r="E7" s="386">
        <v>213.71357</v>
      </c>
      <c r="F7" s="386">
        <v>9678100.9796500001</v>
      </c>
    </row>
    <row r="8" spans="1:6">
      <c r="A8" s="187" t="s">
        <v>162</v>
      </c>
      <c r="B8" s="57">
        <v>672566.76862999995</v>
      </c>
      <c r="C8" s="57">
        <v>300361.42781999998</v>
      </c>
      <c r="D8" s="57">
        <v>0</v>
      </c>
      <c r="E8" s="57">
        <v>209.63376</v>
      </c>
      <c r="F8" s="57">
        <v>973137.83021000004</v>
      </c>
    </row>
    <row r="9" spans="1:6">
      <c r="A9" s="58" t="s">
        <v>163</v>
      </c>
      <c r="B9" s="95">
        <v>283182.20180000004</v>
      </c>
      <c r="C9" s="95">
        <v>136542.51952999999</v>
      </c>
      <c r="D9" s="95">
        <v>0</v>
      </c>
      <c r="E9" s="95">
        <v>0</v>
      </c>
      <c r="F9" s="95">
        <v>419724.72132999997</v>
      </c>
    </row>
    <row r="10" spans="1:6">
      <c r="A10" s="58" t="s">
        <v>164</v>
      </c>
      <c r="B10" s="95">
        <v>167457.82965</v>
      </c>
      <c r="C10" s="95">
        <v>91017.496209999998</v>
      </c>
      <c r="D10" s="95">
        <v>0</v>
      </c>
      <c r="E10" s="95">
        <v>209.63376</v>
      </c>
      <c r="F10" s="95">
        <v>258684.95962000001</v>
      </c>
    </row>
    <row r="11" spans="1:6">
      <c r="A11" s="58" t="s">
        <v>165</v>
      </c>
      <c r="B11" s="95">
        <v>221895.74650000001</v>
      </c>
      <c r="C11" s="95">
        <v>72795.04621</v>
      </c>
      <c r="D11" s="95">
        <v>0</v>
      </c>
      <c r="E11" s="95">
        <v>0</v>
      </c>
      <c r="F11" s="95">
        <v>294690.79270999995</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1491</v>
      </c>
      <c r="B14" s="95">
        <v>51.655809999999995</v>
      </c>
      <c r="C14" s="95">
        <v>6.3111999999999995</v>
      </c>
      <c r="D14" s="95">
        <v>0</v>
      </c>
      <c r="E14" s="95">
        <v>0</v>
      </c>
      <c r="F14" s="95">
        <v>57.967010000000002</v>
      </c>
    </row>
    <row r="15" spans="1:6">
      <c r="A15" s="58" t="s">
        <v>169</v>
      </c>
      <c r="B15" s="95">
        <v>1E-3</v>
      </c>
      <c r="C15" s="95">
        <v>5.4670000000000003E-2</v>
      </c>
      <c r="D15" s="95">
        <v>0</v>
      </c>
      <c r="E15" s="95">
        <v>0</v>
      </c>
      <c r="F15" s="95">
        <v>5.5670000000000004E-2</v>
      </c>
    </row>
    <row r="16" spans="1:6">
      <c r="A16" s="58" t="s">
        <v>170</v>
      </c>
      <c r="B16" s="95">
        <v>-20.666130000000003</v>
      </c>
      <c r="C16" s="95">
        <v>0</v>
      </c>
      <c r="D16" s="95">
        <v>0</v>
      </c>
      <c r="E16" s="95">
        <v>0</v>
      </c>
      <c r="F16" s="95">
        <v>-20.666130000000003</v>
      </c>
    </row>
    <row r="17" spans="1:6">
      <c r="A17" s="187" t="s">
        <v>171</v>
      </c>
      <c r="B17" s="57">
        <v>460715.93</v>
      </c>
      <c r="C17" s="57">
        <v>246249.81534999999</v>
      </c>
      <c r="D17" s="57">
        <v>0</v>
      </c>
      <c r="E17" s="57">
        <v>4.0155099999999999</v>
      </c>
      <c r="F17" s="57">
        <v>706969.76086000004</v>
      </c>
    </row>
    <row r="18" spans="1:6">
      <c r="A18" s="58" t="s">
        <v>172</v>
      </c>
      <c r="B18" s="95">
        <v>0</v>
      </c>
      <c r="C18" s="95">
        <v>0</v>
      </c>
      <c r="D18" s="95">
        <v>0</v>
      </c>
      <c r="E18" s="95">
        <v>0</v>
      </c>
      <c r="F18" s="95">
        <v>0</v>
      </c>
    </row>
    <row r="19" spans="1:6">
      <c r="A19" s="58" t="s">
        <v>173</v>
      </c>
      <c r="B19" s="95">
        <v>300132.44461000001</v>
      </c>
      <c r="C19" s="95">
        <v>58609.150889999997</v>
      </c>
      <c r="D19" s="95">
        <v>0</v>
      </c>
      <c r="E19" s="95">
        <v>3.96509</v>
      </c>
      <c r="F19" s="95">
        <v>358745.56058999995</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69613.666340000011</v>
      </c>
      <c r="C22" s="95">
        <v>40518.752590000004</v>
      </c>
      <c r="D22" s="95">
        <v>0</v>
      </c>
      <c r="E22" s="95">
        <v>0</v>
      </c>
      <c r="F22" s="95">
        <v>110132.41893000001</v>
      </c>
    </row>
    <row r="23" spans="1:6">
      <c r="A23" s="58" t="s">
        <v>177</v>
      </c>
      <c r="B23" s="95">
        <v>90966.020170000003</v>
      </c>
      <c r="C23" s="95">
        <v>147100.52617</v>
      </c>
      <c r="D23" s="95">
        <v>0</v>
      </c>
      <c r="E23" s="95">
        <v>5.042E-2</v>
      </c>
      <c r="F23" s="95">
        <v>238066.59675999999</v>
      </c>
    </row>
    <row r="24" spans="1:6">
      <c r="A24" s="58" t="s">
        <v>178</v>
      </c>
      <c r="B24" s="95">
        <v>3.79888</v>
      </c>
      <c r="C24" s="95">
        <v>21.3857</v>
      </c>
      <c r="D24" s="95">
        <v>0</v>
      </c>
      <c r="E24" s="95">
        <v>0</v>
      </c>
      <c r="F24" s="95">
        <v>25.18458</v>
      </c>
    </row>
    <row r="25" spans="1:6">
      <c r="A25" s="58" t="s">
        <v>179</v>
      </c>
      <c r="B25" s="95">
        <v>0</v>
      </c>
      <c r="C25" s="95">
        <v>0</v>
      </c>
      <c r="D25" s="95">
        <v>0</v>
      </c>
      <c r="E25" s="95">
        <v>0</v>
      </c>
      <c r="F25" s="95">
        <v>0</v>
      </c>
    </row>
    <row r="26" spans="1:6">
      <c r="A26" s="187" t="s">
        <v>180</v>
      </c>
      <c r="B26" s="57">
        <v>6320145.2306300001</v>
      </c>
      <c r="C26" s="57">
        <v>856207.37115000002</v>
      </c>
      <c r="D26" s="57">
        <v>0</v>
      </c>
      <c r="E26" s="57">
        <v>0</v>
      </c>
      <c r="F26" s="57">
        <v>7176352.6017800001</v>
      </c>
    </row>
    <row r="27" spans="1:6">
      <c r="A27" s="60" t="s">
        <v>181</v>
      </c>
      <c r="B27" s="95">
        <v>5826931.0411400003</v>
      </c>
      <c r="C27" s="95">
        <v>844100.76699999999</v>
      </c>
      <c r="D27" s="95">
        <v>0</v>
      </c>
      <c r="E27" s="95">
        <v>0</v>
      </c>
      <c r="F27" s="95">
        <v>6671031.8081400003</v>
      </c>
    </row>
    <row r="28" spans="1:6">
      <c r="A28" s="58" t="s">
        <v>182</v>
      </c>
      <c r="B28" s="95">
        <v>4055233.8330600001</v>
      </c>
      <c r="C28" s="95">
        <v>566426.93087000004</v>
      </c>
      <c r="D28" s="95">
        <v>0</v>
      </c>
      <c r="E28" s="95">
        <v>0</v>
      </c>
      <c r="F28" s="95">
        <v>4621660.7639300004</v>
      </c>
    </row>
    <row r="29" spans="1:6">
      <c r="A29" s="58" t="s">
        <v>183</v>
      </c>
      <c r="B29" s="95">
        <v>1566997.8708199998</v>
      </c>
      <c r="C29" s="95">
        <v>258767.49141999998</v>
      </c>
      <c r="D29" s="95">
        <v>0</v>
      </c>
      <c r="E29" s="95">
        <v>0</v>
      </c>
      <c r="F29" s="95">
        <v>1825765.3622399999</v>
      </c>
    </row>
    <row r="30" spans="1:6">
      <c r="A30" s="58" t="s">
        <v>184</v>
      </c>
      <c r="B30" s="95">
        <v>204699.33726</v>
      </c>
      <c r="C30" s="95">
        <v>18906.344710000001</v>
      </c>
      <c r="D30" s="95">
        <v>0</v>
      </c>
      <c r="E30" s="95">
        <v>0</v>
      </c>
      <c r="F30" s="95">
        <v>223605.68197000001</v>
      </c>
    </row>
    <row r="31" spans="1:6">
      <c r="A31" s="60" t="s">
        <v>185</v>
      </c>
      <c r="B31" s="95">
        <v>45590.376369999998</v>
      </c>
      <c r="C31" s="95">
        <v>16089.246810000001</v>
      </c>
      <c r="D31" s="95">
        <v>0</v>
      </c>
      <c r="E31" s="95">
        <v>0</v>
      </c>
      <c r="F31" s="95">
        <v>61679.623180000002</v>
      </c>
    </row>
    <row r="32" spans="1:6">
      <c r="A32" s="58" t="s">
        <v>186</v>
      </c>
      <c r="B32" s="95">
        <v>21195.014309999999</v>
      </c>
      <c r="C32" s="95">
        <v>4219.5858099999996</v>
      </c>
      <c r="D32" s="95">
        <v>0</v>
      </c>
      <c r="E32" s="95">
        <v>0</v>
      </c>
      <c r="F32" s="95">
        <v>25414.600120000003</v>
      </c>
    </row>
    <row r="33" spans="1:6">
      <c r="A33" s="58" t="s">
        <v>187</v>
      </c>
      <c r="B33" s="95">
        <v>22139.26859</v>
      </c>
      <c r="C33" s="95">
        <v>10975.473689999999</v>
      </c>
      <c r="D33" s="95">
        <v>0</v>
      </c>
      <c r="E33" s="95">
        <v>0</v>
      </c>
      <c r="F33" s="95">
        <v>33114.742279999999</v>
      </c>
    </row>
    <row r="34" spans="1:6">
      <c r="A34" s="58" t="s">
        <v>188</v>
      </c>
      <c r="B34" s="95">
        <v>2256.0934700000003</v>
      </c>
      <c r="C34" s="95">
        <v>894.18731000000002</v>
      </c>
      <c r="D34" s="95">
        <v>0</v>
      </c>
      <c r="E34" s="95">
        <v>0</v>
      </c>
      <c r="F34" s="95">
        <v>3150.2807799999996</v>
      </c>
    </row>
    <row r="35" spans="1:6">
      <c r="A35" s="60" t="s">
        <v>189</v>
      </c>
      <c r="B35" s="95">
        <v>128679.41686</v>
      </c>
      <c r="C35" s="95">
        <v>27308.99523</v>
      </c>
      <c r="D35" s="95">
        <v>0</v>
      </c>
      <c r="E35" s="95">
        <v>0</v>
      </c>
      <c r="F35" s="95">
        <v>155988.41209</v>
      </c>
    </row>
    <row r="36" spans="1:6">
      <c r="A36" s="58" t="s">
        <v>190</v>
      </c>
      <c r="B36" s="95">
        <v>92862.397569999986</v>
      </c>
      <c r="C36" s="95">
        <v>10295.33707</v>
      </c>
      <c r="D36" s="95">
        <v>0</v>
      </c>
      <c r="E36" s="95">
        <v>0</v>
      </c>
      <c r="F36" s="95">
        <v>103157.73464</v>
      </c>
    </row>
    <row r="37" spans="1:6">
      <c r="A37" s="58" t="s">
        <v>191</v>
      </c>
      <c r="B37" s="95">
        <v>34226.169719999998</v>
      </c>
      <c r="C37" s="95">
        <v>16558.313300000002</v>
      </c>
      <c r="D37" s="95">
        <v>0</v>
      </c>
      <c r="E37" s="95">
        <v>0</v>
      </c>
      <c r="F37" s="95">
        <v>50784.48302</v>
      </c>
    </row>
    <row r="38" spans="1:6">
      <c r="A38" s="58" t="s">
        <v>192</v>
      </c>
      <c r="B38" s="95">
        <v>1590.8495700000001</v>
      </c>
      <c r="C38" s="95">
        <v>455.34485999999998</v>
      </c>
      <c r="D38" s="95">
        <v>0</v>
      </c>
      <c r="E38" s="95">
        <v>0</v>
      </c>
      <c r="F38" s="95">
        <v>2046.19443</v>
      </c>
    </row>
    <row r="39" spans="1:6">
      <c r="A39" s="60" t="s">
        <v>193</v>
      </c>
      <c r="B39" s="95">
        <v>726640.35725999996</v>
      </c>
      <c r="C39" s="95">
        <v>89915.050170000002</v>
      </c>
      <c r="D39" s="95">
        <v>0</v>
      </c>
      <c r="E39" s="95">
        <v>0</v>
      </c>
      <c r="F39" s="95">
        <v>816555.4074299999</v>
      </c>
    </row>
    <row r="40" spans="1:6">
      <c r="A40" s="58" t="s">
        <v>194</v>
      </c>
      <c r="B40" s="95">
        <v>97994.547040000005</v>
      </c>
      <c r="C40" s="95">
        <v>10421.31466</v>
      </c>
      <c r="D40" s="95">
        <v>0</v>
      </c>
      <c r="E40" s="95">
        <v>0</v>
      </c>
      <c r="F40" s="95">
        <v>108415.86170000001</v>
      </c>
    </row>
    <row r="41" spans="1:6">
      <c r="A41" s="58" t="s">
        <v>195</v>
      </c>
      <c r="B41" s="95">
        <v>230408.98824999999</v>
      </c>
      <c r="C41" s="95">
        <v>30972.603749999998</v>
      </c>
      <c r="D41" s="95">
        <v>0</v>
      </c>
      <c r="E41" s="95">
        <v>0</v>
      </c>
      <c r="F41" s="95">
        <v>261381.592</v>
      </c>
    </row>
    <row r="42" spans="1:6">
      <c r="A42" s="58" t="s">
        <v>196</v>
      </c>
      <c r="B42" s="95">
        <v>230.38960999999998</v>
      </c>
      <c r="C42" s="95">
        <v>17.27478</v>
      </c>
      <c r="D42" s="95">
        <v>0</v>
      </c>
      <c r="E42" s="95">
        <v>0</v>
      </c>
      <c r="F42" s="95">
        <v>247.66439000000003</v>
      </c>
    </row>
    <row r="43" spans="1:6">
      <c r="A43" s="58" t="s">
        <v>197</v>
      </c>
      <c r="B43" s="95">
        <v>1405.08572</v>
      </c>
      <c r="C43" s="95">
        <v>415.02143000000001</v>
      </c>
      <c r="D43" s="95">
        <v>0</v>
      </c>
      <c r="E43" s="95">
        <v>0</v>
      </c>
      <c r="F43" s="95">
        <v>1820.1071499999998</v>
      </c>
    </row>
    <row r="44" spans="1:6">
      <c r="A44" s="58" t="s">
        <v>198</v>
      </c>
      <c r="B44" s="95">
        <v>121.47046</v>
      </c>
      <c r="C44" s="95">
        <v>0</v>
      </c>
      <c r="D44" s="95">
        <v>0</v>
      </c>
      <c r="E44" s="95">
        <v>0</v>
      </c>
      <c r="F44" s="95">
        <v>121.47046</v>
      </c>
    </row>
    <row r="45" spans="1:6">
      <c r="A45" s="58" t="s">
        <v>199</v>
      </c>
      <c r="B45" s="95">
        <v>281.54167000000001</v>
      </c>
      <c r="C45" s="95">
        <v>156.22642999999999</v>
      </c>
      <c r="D45" s="95">
        <v>0</v>
      </c>
      <c r="E45" s="95">
        <v>0</v>
      </c>
      <c r="F45" s="95">
        <v>437.7681</v>
      </c>
    </row>
    <row r="46" spans="1:6">
      <c r="A46" s="58" t="s">
        <v>1196</v>
      </c>
      <c r="B46" s="95">
        <v>195631.14143000002</v>
      </c>
      <c r="C46" s="95">
        <v>20901.434140000001</v>
      </c>
      <c r="D46" s="95">
        <v>0</v>
      </c>
      <c r="E46" s="95">
        <v>0</v>
      </c>
      <c r="F46" s="95">
        <v>216532.57556999999</v>
      </c>
    </row>
    <row r="47" spans="1:6">
      <c r="A47" s="58" t="s">
        <v>1197</v>
      </c>
      <c r="B47" s="95">
        <v>197466.76509</v>
      </c>
      <c r="C47" s="95">
        <v>26434.762350000001</v>
      </c>
      <c r="D47" s="95">
        <v>0</v>
      </c>
      <c r="E47" s="95">
        <v>0</v>
      </c>
      <c r="F47" s="95">
        <v>223901.52744000001</v>
      </c>
    </row>
    <row r="48" spans="1:6">
      <c r="A48" s="58" t="s">
        <v>1202</v>
      </c>
      <c r="B48" s="95">
        <v>760.78945999999996</v>
      </c>
      <c r="C48" s="95">
        <v>95.092550000000003</v>
      </c>
      <c r="D48" s="95">
        <v>0</v>
      </c>
      <c r="E48" s="95">
        <v>0</v>
      </c>
      <c r="F48" s="95">
        <v>855.88201000000004</v>
      </c>
    </row>
    <row r="49" spans="1:6">
      <c r="A49" s="58" t="s">
        <v>1203</v>
      </c>
      <c r="B49" s="95">
        <v>1507.9888500000002</v>
      </c>
      <c r="C49" s="95">
        <v>357.59661</v>
      </c>
      <c r="D49" s="95">
        <v>0</v>
      </c>
      <c r="E49" s="95">
        <v>0</v>
      </c>
      <c r="F49" s="95">
        <v>1865.58546</v>
      </c>
    </row>
    <row r="50" spans="1:6">
      <c r="A50" s="58" t="s">
        <v>1221</v>
      </c>
      <c r="B50" s="95">
        <v>246.8707</v>
      </c>
      <c r="C50" s="95">
        <v>2.0000000000000002E-5</v>
      </c>
      <c r="D50" s="95">
        <v>0</v>
      </c>
      <c r="E50" s="95">
        <v>0</v>
      </c>
      <c r="F50" s="95">
        <v>246.87072000000001</v>
      </c>
    </row>
    <row r="51" spans="1:6">
      <c r="A51" s="58" t="s">
        <v>1241</v>
      </c>
      <c r="B51" s="95">
        <v>584.77897999999993</v>
      </c>
      <c r="C51" s="95">
        <v>143.72345000000001</v>
      </c>
      <c r="D51" s="95">
        <v>0</v>
      </c>
      <c r="E51" s="95">
        <v>0</v>
      </c>
      <c r="F51" s="95">
        <v>728.50243</v>
      </c>
    </row>
    <row r="52" spans="1:6">
      <c r="A52" s="60" t="s">
        <v>200</v>
      </c>
      <c r="B52" s="95">
        <v>-407695.96100000001</v>
      </c>
      <c r="C52" s="95">
        <v>-121206.68806</v>
      </c>
      <c r="D52" s="95">
        <v>0</v>
      </c>
      <c r="E52" s="95">
        <v>0</v>
      </c>
      <c r="F52" s="95">
        <v>-528902.64905999997</v>
      </c>
    </row>
    <row r="53" spans="1:6">
      <c r="A53" s="61" t="s">
        <v>1275</v>
      </c>
      <c r="B53" s="95">
        <v>-56086.597090000003</v>
      </c>
      <c r="C53" s="95">
        <v>-17029.895850000001</v>
      </c>
      <c r="D53" s="95">
        <v>0</v>
      </c>
      <c r="E53" s="95">
        <v>0</v>
      </c>
      <c r="F53" s="95">
        <v>-73116.492939999996</v>
      </c>
    </row>
    <row r="54" spans="1:6">
      <c r="A54" s="58" t="s">
        <v>1302</v>
      </c>
      <c r="B54" s="95">
        <v>-20555.167579999998</v>
      </c>
      <c r="C54" s="95">
        <v>-17997.237399999998</v>
      </c>
      <c r="D54" s="95">
        <v>0</v>
      </c>
      <c r="E54" s="95">
        <v>0</v>
      </c>
      <c r="F54" s="95">
        <v>-38552.404979999999</v>
      </c>
    </row>
    <row r="55" spans="1:6">
      <c r="A55" s="58" t="s">
        <v>1276</v>
      </c>
      <c r="B55" s="95">
        <v>-10973.621080000001</v>
      </c>
      <c r="C55" s="95">
        <v>-2192.5311799999999</v>
      </c>
      <c r="D55" s="95">
        <v>0</v>
      </c>
      <c r="E55" s="95">
        <v>0</v>
      </c>
      <c r="F55" s="95">
        <v>-13166.152259999999</v>
      </c>
    </row>
    <row r="56" spans="1:6">
      <c r="A56" s="58" t="s">
        <v>1303</v>
      </c>
      <c r="B56" s="95">
        <v>-9772.6431599999996</v>
      </c>
      <c r="C56" s="95">
        <v>-5048.8662699999995</v>
      </c>
      <c r="D56" s="95">
        <v>0</v>
      </c>
      <c r="E56" s="95">
        <v>0</v>
      </c>
      <c r="F56" s="95">
        <v>-14821.50943</v>
      </c>
    </row>
    <row r="57" spans="1:6">
      <c r="A57" s="58" t="s">
        <v>1277</v>
      </c>
      <c r="B57" s="95">
        <v>-69005.411870000011</v>
      </c>
      <c r="C57" s="95">
        <v>-6494.7004500000003</v>
      </c>
      <c r="D57" s="95">
        <v>0</v>
      </c>
      <c r="E57" s="95">
        <v>0</v>
      </c>
      <c r="F57" s="95">
        <v>-75500.112319999986</v>
      </c>
    </row>
    <row r="58" spans="1:6">
      <c r="A58" s="58" t="s">
        <v>201</v>
      </c>
      <c r="B58" s="95">
        <v>-20508.582739999998</v>
      </c>
      <c r="C58" s="95">
        <v>-7911.2197300000007</v>
      </c>
      <c r="D58" s="95">
        <v>0</v>
      </c>
      <c r="E58" s="95">
        <v>0</v>
      </c>
      <c r="F58" s="95">
        <v>-28419.802469999999</v>
      </c>
    </row>
    <row r="59" spans="1:6">
      <c r="A59" s="61" t="s">
        <v>202</v>
      </c>
      <c r="B59" s="95">
        <v>-120822.57118000001</v>
      </c>
      <c r="C59" s="95">
        <v>-38816.770790000002</v>
      </c>
      <c r="D59" s="95">
        <v>0</v>
      </c>
      <c r="E59" s="95">
        <v>0</v>
      </c>
      <c r="F59" s="95">
        <v>-159639.34197000001</v>
      </c>
    </row>
    <row r="60" spans="1:6">
      <c r="A60" s="58" t="s">
        <v>203</v>
      </c>
      <c r="B60" s="95">
        <v>-91110.736080000002</v>
      </c>
      <c r="C60" s="95">
        <v>-23135.910629999998</v>
      </c>
      <c r="D60" s="95">
        <v>0</v>
      </c>
      <c r="E60" s="95">
        <v>0</v>
      </c>
      <c r="F60" s="95">
        <v>-114246.64670999999</v>
      </c>
    </row>
    <row r="61" spans="1:6">
      <c r="A61" s="58" t="s">
        <v>204</v>
      </c>
      <c r="B61" s="95">
        <v>-98.746089999999995</v>
      </c>
      <c r="C61" s="95">
        <v>0</v>
      </c>
      <c r="D61" s="95">
        <v>0</v>
      </c>
      <c r="E61" s="95">
        <v>0</v>
      </c>
      <c r="F61" s="95">
        <v>-98.746089999999995</v>
      </c>
    </row>
    <row r="62" spans="1:6">
      <c r="A62" s="58" t="s">
        <v>205</v>
      </c>
      <c r="B62" s="95">
        <v>0</v>
      </c>
      <c r="C62" s="95">
        <v>0</v>
      </c>
      <c r="D62" s="95">
        <v>0</v>
      </c>
      <c r="E62" s="95">
        <v>0</v>
      </c>
      <c r="F62" s="95">
        <v>0</v>
      </c>
    </row>
    <row r="63" spans="1:6">
      <c r="A63" s="58" t="s">
        <v>1005</v>
      </c>
      <c r="B63" s="95">
        <v>-2484.9917</v>
      </c>
      <c r="C63" s="95">
        <v>-760.43540000000007</v>
      </c>
      <c r="D63" s="95">
        <v>0</v>
      </c>
      <c r="E63" s="95">
        <v>0</v>
      </c>
      <c r="F63" s="95">
        <v>-3245.4270999999999</v>
      </c>
    </row>
    <row r="64" spans="1:6">
      <c r="A64" s="58" t="s">
        <v>1006</v>
      </c>
      <c r="B64" s="95">
        <v>-1744.59701</v>
      </c>
      <c r="C64" s="95">
        <v>-1012.7894100000001</v>
      </c>
      <c r="D64" s="95">
        <v>0</v>
      </c>
      <c r="E64" s="95">
        <v>0</v>
      </c>
      <c r="F64" s="95">
        <v>-2757.3864199999998</v>
      </c>
    </row>
    <row r="65" spans="1:6">
      <c r="A65" s="61" t="s">
        <v>1204</v>
      </c>
      <c r="B65" s="95">
        <v>-696.44773999999995</v>
      </c>
      <c r="C65" s="95">
        <v>-29.169930000000001</v>
      </c>
      <c r="D65" s="95">
        <v>0</v>
      </c>
      <c r="E65" s="95">
        <v>0</v>
      </c>
      <c r="F65" s="95">
        <v>-725.61767000000009</v>
      </c>
    </row>
    <row r="66" spans="1:6">
      <c r="A66" s="58" t="s">
        <v>1205</v>
      </c>
      <c r="B66" s="95">
        <v>-879.74924999999996</v>
      </c>
      <c r="C66" s="95">
        <v>-396.10057</v>
      </c>
      <c r="D66" s="95">
        <v>0</v>
      </c>
      <c r="E66" s="95">
        <v>0</v>
      </c>
      <c r="F66" s="95">
        <v>-1275.8498200000001</v>
      </c>
    </row>
    <row r="67" spans="1:6">
      <c r="A67" s="58" t="s">
        <v>1206</v>
      </c>
      <c r="B67" s="95">
        <v>-1950.81115</v>
      </c>
      <c r="C67" s="95">
        <v>-143.43801000000002</v>
      </c>
      <c r="D67" s="95">
        <v>0</v>
      </c>
      <c r="E67" s="95">
        <v>0</v>
      </c>
      <c r="F67" s="95">
        <v>-2094.2491599999998</v>
      </c>
    </row>
    <row r="68" spans="1:6">
      <c r="A68" s="58" t="s">
        <v>1207</v>
      </c>
      <c r="B68" s="95">
        <v>-1005.28728</v>
      </c>
      <c r="C68" s="95">
        <v>-237.62244000000001</v>
      </c>
      <c r="D68" s="95">
        <v>0</v>
      </c>
      <c r="E68" s="95">
        <v>0</v>
      </c>
      <c r="F68" s="95">
        <v>-1242.9097199999999</v>
      </c>
    </row>
    <row r="69" spans="1:6">
      <c r="A69" s="187" t="s">
        <v>206</v>
      </c>
      <c r="B69" s="57">
        <v>68606.687780000007</v>
      </c>
      <c r="C69" s="57">
        <v>21626.16747</v>
      </c>
      <c r="D69" s="57">
        <v>0</v>
      </c>
      <c r="E69" s="57">
        <v>0</v>
      </c>
      <c r="F69" s="57">
        <v>90232.855249999993</v>
      </c>
    </row>
    <row r="70" spans="1:6">
      <c r="A70" s="58" t="s">
        <v>207</v>
      </c>
      <c r="B70" s="95">
        <v>370.27190999999999</v>
      </c>
      <c r="C70" s="95">
        <v>195.82715999999999</v>
      </c>
      <c r="D70" s="95">
        <v>711.49381000000005</v>
      </c>
      <c r="E70" s="95">
        <v>0</v>
      </c>
      <c r="F70" s="95">
        <v>1277.5928799999999</v>
      </c>
    </row>
    <row r="71" spans="1:6">
      <c r="A71" s="61" t="s">
        <v>208</v>
      </c>
      <c r="B71" s="95">
        <v>33275.391889999999</v>
      </c>
      <c r="C71" s="95">
        <v>8162.7908600000001</v>
      </c>
      <c r="D71" s="95">
        <v>0</v>
      </c>
      <c r="E71" s="95">
        <v>0</v>
      </c>
      <c r="F71" s="95">
        <v>41438.18275</v>
      </c>
    </row>
    <row r="72" spans="1:6">
      <c r="A72" s="58" t="s">
        <v>209</v>
      </c>
      <c r="B72" s="95">
        <v>44222.609250000001</v>
      </c>
      <c r="C72" s="95">
        <v>23246.673139999999</v>
      </c>
      <c r="D72" s="95">
        <v>0</v>
      </c>
      <c r="E72" s="95">
        <v>0</v>
      </c>
      <c r="F72" s="95">
        <v>67469.282390000008</v>
      </c>
    </row>
    <row r="73" spans="1:6">
      <c r="A73" s="58" t="s">
        <v>210</v>
      </c>
      <c r="B73" s="95">
        <v>0</v>
      </c>
      <c r="C73" s="95">
        <v>0</v>
      </c>
      <c r="D73" s="95">
        <v>0</v>
      </c>
      <c r="E73" s="95">
        <v>0</v>
      </c>
      <c r="F73" s="95">
        <v>0</v>
      </c>
    </row>
    <row r="74" spans="1:6">
      <c r="A74" s="58" t="s">
        <v>211</v>
      </c>
      <c r="B74" s="95">
        <v>-9261.5852699999996</v>
      </c>
      <c r="C74" s="95">
        <v>-9979.1236900000004</v>
      </c>
      <c r="D74" s="95">
        <v>-711.49381000000005</v>
      </c>
      <c r="E74" s="95">
        <v>0</v>
      </c>
      <c r="F74" s="95">
        <v>-19952.20277</v>
      </c>
    </row>
    <row r="75" spans="1:6">
      <c r="A75" s="187" t="s">
        <v>212</v>
      </c>
      <c r="B75" s="57">
        <v>6744.7663899999998</v>
      </c>
      <c r="C75" s="57">
        <v>0</v>
      </c>
      <c r="D75" s="57">
        <v>0</v>
      </c>
      <c r="E75" s="57">
        <v>0</v>
      </c>
      <c r="F75" s="57">
        <v>6744.7663899999998</v>
      </c>
    </row>
    <row r="76" spans="1:6">
      <c r="A76" s="58" t="s">
        <v>213</v>
      </c>
      <c r="B76" s="95">
        <v>2516.3833500000001</v>
      </c>
      <c r="C76" s="95">
        <v>0</v>
      </c>
      <c r="D76" s="95">
        <v>0</v>
      </c>
      <c r="E76" s="95">
        <v>0</v>
      </c>
      <c r="F76" s="95">
        <v>2516.3833500000001</v>
      </c>
    </row>
    <row r="77" spans="1:6">
      <c r="A77" s="58" t="s">
        <v>214</v>
      </c>
      <c r="B77" s="95">
        <v>26775.805670000002</v>
      </c>
      <c r="C77" s="95">
        <v>0</v>
      </c>
      <c r="D77" s="95">
        <v>0</v>
      </c>
      <c r="E77" s="95">
        <v>0</v>
      </c>
      <c r="F77" s="95">
        <v>26775.805670000002</v>
      </c>
    </row>
    <row r="78" spans="1:6">
      <c r="A78" s="58" t="s">
        <v>215</v>
      </c>
      <c r="B78" s="95">
        <v>3948.1274700000004</v>
      </c>
      <c r="C78" s="95">
        <v>0</v>
      </c>
      <c r="D78" s="95">
        <v>0</v>
      </c>
      <c r="E78" s="95">
        <v>0</v>
      </c>
      <c r="F78" s="95">
        <v>3948.1274700000004</v>
      </c>
    </row>
    <row r="79" spans="1:6">
      <c r="A79" s="58" t="s">
        <v>216</v>
      </c>
      <c r="B79" s="95">
        <v>3483.9238399999999</v>
      </c>
      <c r="C79" s="95">
        <v>0</v>
      </c>
      <c r="D79" s="95">
        <v>0</v>
      </c>
      <c r="E79" s="95">
        <v>0</v>
      </c>
      <c r="F79" s="95">
        <v>3483.9238399999999</v>
      </c>
    </row>
    <row r="80" spans="1:6">
      <c r="A80" s="58" t="s">
        <v>217</v>
      </c>
      <c r="B80" s="95">
        <v>-29979.47394</v>
      </c>
      <c r="C80" s="95">
        <v>0</v>
      </c>
      <c r="D80" s="95">
        <v>0</v>
      </c>
      <c r="E80" s="95">
        <v>0</v>
      </c>
      <c r="F80" s="95">
        <v>-29979.47394</v>
      </c>
    </row>
    <row r="81" spans="1:6">
      <c r="A81" s="187" t="s">
        <v>218</v>
      </c>
      <c r="B81" s="57">
        <v>140522.89155</v>
      </c>
      <c r="C81" s="57">
        <v>369326.39318000001</v>
      </c>
      <c r="D81" s="57">
        <v>0</v>
      </c>
      <c r="E81" s="57">
        <v>6.4299999999999996E-2</v>
      </c>
      <c r="F81" s="57">
        <v>509849.34902999998</v>
      </c>
    </row>
    <row r="82" spans="1:6">
      <c r="A82" s="58" t="s">
        <v>172</v>
      </c>
      <c r="B82" s="95">
        <v>0</v>
      </c>
      <c r="C82" s="95">
        <v>0</v>
      </c>
      <c r="D82" s="95">
        <v>0</v>
      </c>
      <c r="E82" s="95">
        <v>0</v>
      </c>
      <c r="F82" s="95">
        <v>0</v>
      </c>
    </row>
    <row r="83" spans="1:6">
      <c r="A83" s="58" t="s">
        <v>173</v>
      </c>
      <c r="B83" s="95">
        <v>83250.301459999988</v>
      </c>
      <c r="C83" s="95">
        <v>51779.887770000001</v>
      </c>
      <c r="D83" s="95">
        <v>0</v>
      </c>
      <c r="E83" s="95">
        <v>0</v>
      </c>
      <c r="F83" s="95">
        <v>135030.18922999999</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97.821880000000007</v>
      </c>
      <c r="C86" s="95">
        <v>6.9286000000000003</v>
      </c>
      <c r="D86" s="95">
        <v>0</v>
      </c>
      <c r="E86" s="95">
        <v>0</v>
      </c>
      <c r="F86" s="95">
        <v>104.75048</v>
      </c>
    </row>
    <row r="87" spans="1:6">
      <c r="A87" s="58" t="s">
        <v>220</v>
      </c>
      <c r="B87" s="95">
        <v>451.84343000000001</v>
      </c>
      <c r="C87" s="95">
        <v>2832.96135</v>
      </c>
      <c r="D87" s="95">
        <v>0</v>
      </c>
      <c r="E87" s="95">
        <v>0</v>
      </c>
      <c r="F87" s="95">
        <v>3284.8047799999999</v>
      </c>
    </row>
    <row r="88" spans="1:6">
      <c r="A88" s="58" t="s">
        <v>177</v>
      </c>
      <c r="B88" s="95">
        <v>56132.106450000007</v>
      </c>
      <c r="C88" s="95">
        <v>316514.73725999997</v>
      </c>
      <c r="D88" s="95">
        <v>0</v>
      </c>
      <c r="E88" s="95">
        <v>6.4299999999999996E-2</v>
      </c>
      <c r="F88" s="95">
        <v>372646.90801000001</v>
      </c>
    </row>
    <row r="89" spans="1:6">
      <c r="A89" s="58" t="s">
        <v>221</v>
      </c>
      <c r="B89" s="95">
        <v>1055.2086499999998</v>
      </c>
      <c r="C89" s="95">
        <v>179.73436999999998</v>
      </c>
      <c r="D89" s="95">
        <v>0</v>
      </c>
      <c r="E89" s="95">
        <v>0</v>
      </c>
      <c r="F89" s="95">
        <v>1234.9430199999999</v>
      </c>
    </row>
    <row r="90" spans="1:6">
      <c r="A90" s="58" t="s">
        <v>222</v>
      </c>
      <c r="B90" s="95">
        <v>-464.39032000000003</v>
      </c>
      <c r="C90" s="95">
        <v>-1987.85617</v>
      </c>
      <c r="D90" s="95">
        <v>0</v>
      </c>
      <c r="E90" s="95">
        <v>0</v>
      </c>
      <c r="F90" s="95">
        <v>-2452.2464900000004</v>
      </c>
    </row>
    <row r="91" spans="1:6">
      <c r="A91" s="187" t="s">
        <v>223</v>
      </c>
      <c r="B91" s="57">
        <v>192580.64438999997</v>
      </c>
      <c r="C91" s="57">
        <v>0</v>
      </c>
      <c r="D91" s="57">
        <v>0</v>
      </c>
      <c r="E91" s="57">
        <v>0</v>
      </c>
      <c r="F91" s="57">
        <v>192580.64438999997</v>
      </c>
    </row>
    <row r="92" spans="1:6">
      <c r="A92" s="58" t="s">
        <v>224</v>
      </c>
      <c r="B92" s="95">
        <v>51428.056899999996</v>
      </c>
      <c r="C92" s="95">
        <v>0</v>
      </c>
      <c r="D92" s="95">
        <v>0</v>
      </c>
      <c r="E92" s="95">
        <v>0</v>
      </c>
      <c r="F92" s="95">
        <v>51428.056899999996</v>
      </c>
    </row>
    <row r="93" spans="1:6">
      <c r="A93" s="58" t="s">
        <v>225</v>
      </c>
      <c r="B93" s="95">
        <v>97085.273690000002</v>
      </c>
      <c r="C93" s="95">
        <v>0</v>
      </c>
      <c r="D93" s="95">
        <v>0</v>
      </c>
      <c r="E93" s="95">
        <v>0</v>
      </c>
      <c r="F93" s="95">
        <v>97085.273690000002</v>
      </c>
    </row>
    <row r="94" spans="1:6">
      <c r="A94" s="58" t="s">
        <v>226</v>
      </c>
      <c r="B94" s="95">
        <v>11847.804099999999</v>
      </c>
      <c r="C94" s="95">
        <v>0</v>
      </c>
      <c r="D94" s="95">
        <v>0</v>
      </c>
      <c r="E94" s="95">
        <v>0</v>
      </c>
      <c r="F94" s="95">
        <v>11847.804099999999</v>
      </c>
    </row>
    <row r="95" spans="1:6">
      <c r="A95" s="58" t="s">
        <v>227</v>
      </c>
      <c r="B95" s="95">
        <v>15068.96766</v>
      </c>
      <c r="C95" s="95">
        <v>0</v>
      </c>
      <c r="D95" s="95">
        <v>0</v>
      </c>
      <c r="E95" s="95">
        <v>0</v>
      </c>
      <c r="F95" s="95">
        <v>15068.96766</v>
      </c>
    </row>
    <row r="96" spans="1:6">
      <c r="A96" s="58" t="s">
        <v>228</v>
      </c>
      <c r="B96" s="95">
        <v>12506.259800000002</v>
      </c>
      <c r="C96" s="95">
        <v>0</v>
      </c>
      <c r="D96" s="95">
        <v>0</v>
      </c>
      <c r="E96" s="95">
        <v>0</v>
      </c>
      <c r="F96" s="95">
        <v>12506.259800000002</v>
      </c>
    </row>
    <row r="97" spans="1:6">
      <c r="A97" s="58" t="s">
        <v>229</v>
      </c>
      <c r="B97" s="95">
        <v>1864.3786699999998</v>
      </c>
      <c r="C97" s="95">
        <v>0</v>
      </c>
      <c r="D97" s="95">
        <v>0</v>
      </c>
      <c r="E97" s="95">
        <v>0</v>
      </c>
      <c r="F97" s="95">
        <v>1864.3786699999998</v>
      </c>
    </row>
    <row r="98" spans="1:6">
      <c r="A98" s="58" t="s">
        <v>230</v>
      </c>
      <c r="B98" s="95">
        <v>169.12998000000002</v>
      </c>
      <c r="C98" s="95">
        <v>0</v>
      </c>
      <c r="D98" s="95">
        <v>0</v>
      </c>
      <c r="E98" s="95">
        <v>0</v>
      </c>
      <c r="F98" s="95">
        <v>169.12998000000002</v>
      </c>
    </row>
    <row r="99" spans="1:6">
      <c r="A99" s="58" t="s">
        <v>231</v>
      </c>
      <c r="B99" s="95">
        <v>34.43112</v>
      </c>
      <c r="C99" s="95">
        <v>0</v>
      </c>
      <c r="D99" s="95">
        <v>0</v>
      </c>
      <c r="E99" s="95">
        <v>0</v>
      </c>
      <c r="F99" s="95">
        <v>34.43112</v>
      </c>
    </row>
    <row r="100" spans="1:6">
      <c r="A100" s="58" t="s">
        <v>232</v>
      </c>
      <c r="B100" s="95">
        <v>2576.34247</v>
      </c>
      <c r="C100" s="95">
        <v>0</v>
      </c>
      <c r="D100" s="95">
        <v>0</v>
      </c>
      <c r="E100" s="95">
        <v>0</v>
      </c>
      <c r="F100" s="95">
        <v>2576.34247</v>
      </c>
    </row>
    <row r="101" spans="1:6">
      <c r="A101" s="187" t="s">
        <v>233</v>
      </c>
      <c r="B101" s="57">
        <v>20121.739329999997</v>
      </c>
      <c r="C101" s="57">
        <v>2111.4324100000003</v>
      </c>
      <c r="D101" s="57">
        <v>0</v>
      </c>
      <c r="E101" s="57">
        <v>0</v>
      </c>
      <c r="F101" s="57">
        <v>22233.171739999998</v>
      </c>
    </row>
    <row r="102" spans="1:6">
      <c r="A102" s="58" t="s">
        <v>234</v>
      </c>
      <c r="B102" s="95">
        <v>6588.8352500000001</v>
      </c>
      <c r="C102" s="95">
        <v>0</v>
      </c>
      <c r="D102" s="95">
        <v>0</v>
      </c>
      <c r="E102" s="95">
        <v>0</v>
      </c>
      <c r="F102" s="95">
        <v>6588.8352500000001</v>
      </c>
    </row>
    <row r="103" spans="1:6">
      <c r="A103" s="58" t="s">
        <v>235</v>
      </c>
      <c r="B103" s="95">
        <v>1626.3515</v>
      </c>
      <c r="C103" s="95">
        <v>1.52457</v>
      </c>
      <c r="D103" s="95">
        <v>0</v>
      </c>
      <c r="E103" s="95">
        <v>0</v>
      </c>
      <c r="F103" s="95">
        <v>1627.87607</v>
      </c>
    </row>
    <row r="104" spans="1:6">
      <c r="A104" s="58" t="s">
        <v>236</v>
      </c>
      <c r="B104" s="95">
        <v>6499.5499900000004</v>
      </c>
      <c r="C104" s="95">
        <v>890.55200000000002</v>
      </c>
      <c r="D104" s="95">
        <v>0</v>
      </c>
      <c r="E104" s="95">
        <v>0</v>
      </c>
      <c r="F104" s="95">
        <v>7390.1019900000001</v>
      </c>
    </row>
    <row r="105" spans="1:6">
      <c r="A105" s="58" t="s">
        <v>237</v>
      </c>
      <c r="B105" s="95">
        <v>6081.1498600000004</v>
      </c>
      <c r="C105" s="95">
        <v>1545.35889</v>
      </c>
      <c r="D105" s="95">
        <v>0</v>
      </c>
      <c r="E105" s="95">
        <v>0</v>
      </c>
      <c r="F105" s="95">
        <v>7626.50875</v>
      </c>
    </row>
    <row r="106" spans="1:6">
      <c r="A106" s="58" t="s">
        <v>238</v>
      </c>
      <c r="B106" s="95">
        <v>-674.14727000000005</v>
      </c>
      <c r="C106" s="95">
        <v>-326.00304999999997</v>
      </c>
      <c r="D106" s="95">
        <v>0</v>
      </c>
      <c r="E106" s="95">
        <v>0</v>
      </c>
      <c r="F106" s="95">
        <v>-1000.15032</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6583818.42411</v>
      </c>
      <c r="C114" s="57">
        <v>1790471.5985999999</v>
      </c>
      <c r="D114" s="57">
        <v>208.95726000000002</v>
      </c>
      <c r="E114" s="57">
        <v>0.88707000000000003</v>
      </c>
      <c r="F114" s="57">
        <v>8374499.8670399999</v>
      </c>
    </row>
    <row r="115" spans="1:6">
      <c r="A115" s="177" t="s">
        <v>247</v>
      </c>
      <c r="B115" s="57">
        <v>5377196.6086099995</v>
      </c>
      <c r="C115" s="57">
        <v>1551735.9089600001</v>
      </c>
      <c r="D115" s="57">
        <v>0</v>
      </c>
      <c r="E115" s="57">
        <v>0.16638999999999998</v>
      </c>
      <c r="F115" s="57">
        <v>6928932.6839600001</v>
      </c>
    </row>
    <row r="116" spans="1:6">
      <c r="A116" s="64" t="s">
        <v>248</v>
      </c>
      <c r="B116" s="95">
        <v>6053.6161500000007</v>
      </c>
      <c r="C116" s="95">
        <v>899.15354000000002</v>
      </c>
      <c r="D116" s="95">
        <v>0</v>
      </c>
      <c r="E116" s="95">
        <v>0</v>
      </c>
      <c r="F116" s="95">
        <v>6952.7696900000001</v>
      </c>
    </row>
    <row r="117" spans="1:6">
      <c r="A117" s="64" t="s">
        <v>249</v>
      </c>
      <c r="B117" s="95">
        <v>493.41593</v>
      </c>
      <c r="C117" s="95">
        <v>758.22955000000002</v>
      </c>
      <c r="D117" s="95">
        <v>0</v>
      </c>
      <c r="E117" s="95">
        <v>0</v>
      </c>
      <c r="F117" s="95">
        <v>1251.6454799999999</v>
      </c>
    </row>
    <row r="118" spans="1:6">
      <c r="A118" s="64" t="s">
        <v>250</v>
      </c>
      <c r="B118" s="95">
        <v>5560.2002199999997</v>
      </c>
      <c r="C118" s="95">
        <v>140.92399</v>
      </c>
      <c r="D118" s="95">
        <v>0</v>
      </c>
      <c r="E118" s="95">
        <v>0</v>
      </c>
      <c r="F118" s="95">
        <v>5701.1242099999999</v>
      </c>
    </row>
    <row r="119" spans="1:6">
      <c r="A119" s="64" t="s">
        <v>251</v>
      </c>
      <c r="B119" s="95">
        <v>1761689.00562</v>
      </c>
      <c r="C119" s="95">
        <v>384779.37857</v>
      </c>
      <c r="D119" s="95">
        <v>0</v>
      </c>
      <c r="E119" s="95">
        <v>0.15793000000000001</v>
      </c>
      <c r="F119" s="95">
        <v>2146468.5421199999</v>
      </c>
    </row>
    <row r="120" spans="1:6">
      <c r="A120" s="64" t="s">
        <v>252</v>
      </c>
      <c r="B120" s="95">
        <v>3130260.4553100001</v>
      </c>
      <c r="C120" s="95">
        <v>751874.20386000001</v>
      </c>
      <c r="D120" s="95">
        <v>0</v>
      </c>
      <c r="E120" s="95">
        <v>0</v>
      </c>
      <c r="F120" s="95">
        <v>3882134.6591699999</v>
      </c>
    </row>
    <row r="121" spans="1:6">
      <c r="A121" s="65" t="s">
        <v>253</v>
      </c>
      <c r="B121" s="95">
        <v>92295.616479999997</v>
      </c>
      <c r="C121" s="95">
        <v>28480.590620000003</v>
      </c>
      <c r="D121" s="95">
        <v>0</v>
      </c>
      <c r="E121" s="95">
        <v>0</v>
      </c>
      <c r="F121" s="95">
        <v>120776.2071</v>
      </c>
    </row>
    <row r="122" spans="1:6">
      <c r="A122" s="65" t="s">
        <v>254</v>
      </c>
      <c r="B122" s="95">
        <v>3549.5762200000004</v>
      </c>
      <c r="C122" s="95">
        <v>5420.1232399999999</v>
      </c>
      <c r="D122" s="95">
        <v>0</v>
      </c>
      <c r="E122" s="95">
        <v>0</v>
      </c>
      <c r="F122" s="95">
        <v>8969.6994600000016</v>
      </c>
    </row>
    <row r="123" spans="1:6">
      <c r="A123" s="99" t="s">
        <v>255</v>
      </c>
      <c r="B123" s="95">
        <v>19014.03155</v>
      </c>
      <c r="C123" s="95">
        <v>5756.5733399999999</v>
      </c>
      <c r="D123" s="95">
        <v>0</v>
      </c>
      <c r="E123" s="95">
        <v>0</v>
      </c>
      <c r="F123" s="95">
        <v>24770.604890000002</v>
      </c>
    </row>
    <row r="124" spans="1:6">
      <c r="A124" s="99" t="s">
        <v>256</v>
      </c>
      <c r="B124" s="95">
        <v>147627.48153999998</v>
      </c>
      <c r="C124" s="95">
        <v>27097.924159999999</v>
      </c>
      <c r="D124" s="95">
        <v>0</v>
      </c>
      <c r="E124" s="95">
        <v>0</v>
      </c>
      <c r="F124" s="95">
        <v>174725.40569999997</v>
      </c>
    </row>
    <row r="125" spans="1:6">
      <c r="A125" s="99" t="s">
        <v>257</v>
      </c>
      <c r="B125" s="95">
        <v>416641.89598999999</v>
      </c>
      <c r="C125" s="95">
        <v>79157.164279999997</v>
      </c>
      <c r="D125" s="95">
        <v>0</v>
      </c>
      <c r="E125" s="95">
        <v>0</v>
      </c>
      <c r="F125" s="95">
        <v>495799.06026999996</v>
      </c>
    </row>
    <row r="126" spans="1:6">
      <c r="A126" s="99" t="s">
        <v>258</v>
      </c>
      <c r="B126" s="95">
        <v>1548163.1007600001</v>
      </c>
      <c r="C126" s="95">
        <v>229031.25493999998</v>
      </c>
      <c r="D126" s="95">
        <v>0</v>
      </c>
      <c r="E126" s="95">
        <v>0</v>
      </c>
      <c r="F126" s="95">
        <v>1777194.3557</v>
      </c>
    </row>
    <row r="127" spans="1:6">
      <c r="A127" s="99" t="s">
        <v>1492</v>
      </c>
      <c r="B127" s="95">
        <v>331465.90198000002</v>
      </c>
      <c r="C127" s="95">
        <v>173594.67741999999</v>
      </c>
      <c r="D127" s="95">
        <v>0</v>
      </c>
      <c r="E127" s="95">
        <v>0</v>
      </c>
      <c r="F127" s="95">
        <v>505060.57939999999</v>
      </c>
    </row>
    <row r="128" spans="1:6">
      <c r="A128" s="99" t="s">
        <v>1493</v>
      </c>
      <c r="B128" s="95">
        <v>571502.85078999994</v>
      </c>
      <c r="C128" s="95">
        <v>203335.89586000002</v>
      </c>
      <c r="D128" s="95">
        <v>0</v>
      </c>
      <c r="E128" s="95">
        <v>0</v>
      </c>
      <c r="F128" s="95">
        <v>774838.74664999999</v>
      </c>
    </row>
    <row r="129" spans="1:6">
      <c r="A129" s="156" t="s">
        <v>261</v>
      </c>
      <c r="B129" s="95">
        <v>185406.69477999999</v>
      </c>
      <c r="C129" s="95">
        <v>61865.749880000003</v>
      </c>
      <c r="D129" s="95">
        <v>0</v>
      </c>
      <c r="E129" s="95">
        <v>8.4600000000000005E-3</v>
      </c>
      <c r="F129" s="95">
        <v>247272.45311999999</v>
      </c>
    </row>
    <row r="130" spans="1:6">
      <c r="A130" s="156" t="s">
        <v>262</v>
      </c>
      <c r="B130" s="95">
        <v>205346.26205000002</v>
      </c>
      <c r="C130" s="95">
        <v>334936.57335000002</v>
      </c>
      <c r="D130" s="95">
        <v>0</v>
      </c>
      <c r="E130" s="95">
        <v>0</v>
      </c>
      <c r="F130" s="95">
        <v>540282.83539999998</v>
      </c>
    </row>
    <row r="131" spans="1:6">
      <c r="A131" s="64" t="s">
        <v>263</v>
      </c>
      <c r="B131" s="95">
        <v>88440.574699999997</v>
      </c>
      <c r="C131" s="95">
        <v>17380.849760000001</v>
      </c>
      <c r="D131" s="95">
        <v>0</v>
      </c>
      <c r="E131" s="95">
        <v>0</v>
      </c>
      <c r="F131" s="95">
        <v>105821.42445999999</v>
      </c>
    </row>
    <row r="132" spans="1:6">
      <c r="A132" s="177" t="s">
        <v>264</v>
      </c>
      <c r="B132" s="57">
        <v>206.18405999999999</v>
      </c>
      <c r="C132" s="57">
        <v>165.19029</v>
      </c>
      <c r="D132" s="57">
        <v>0</v>
      </c>
      <c r="E132" s="57">
        <v>0.72067999999999999</v>
      </c>
      <c r="F132" s="57">
        <v>372.09503000000001</v>
      </c>
    </row>
    <row r="133" spans="1:6">
      <c r="A133" s="177" t="s">
        <v>455</v>
      </c>
      <c r="B133" s="57">
        <v>816.49615000000006</v>
      </c>
      <c r="C133" s="57">
        <v>0</v>
      </c>
      <c r="D133" s="57">
        <v>0</v>
      </c>
      <c r="E133" s="57">
        <v>0</v>
      </c>
      <c r="F133" s="57">
        <v>816.49615000000006</v>
      </c>
    </row>
    <row r="134" spans="1:6">
      <c r="A134" s="64" t="s">
        <v>456</v>
      </c>
      <c r="B134" s="95">
        <v>0</v>
      </c>
      <c r="C134" s="95">
        <v>0</v>
      </c>
      <c r="D134" s="95">
        <v>0</v>
      </c>
      <c r="E134" s="95">
        <v>0</v>
      </c>
      <c r="F134" s="95">
        <v>0</v>
      </c>
    </row>
    <row r="135" spans="1:6">
      <c r="A135" s="64" t="s">
        <v>457</v>
      </c>
      <c r="B135" s="95">
        <v>816.49615000000006</v>
      </c>
      <c r="C135" s="95">
        <v>0</v>
      </c>
      <c r="D135" s="95">
        <v>0</v>
      </c>
      <c r="E135" s="95">
        <v>0</v>
      </c>
      <c r="F135" s="95">
        <v>816.49615000000006</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734943.27740999998</v>
      </c>
      <c r="C140" s="57">
        <v>77106.317719999992</v>
      </c>
      <c r="D140" s="57">
        <v>208.95726000000002</v>
      </c>
      <c r="E140" s="57">
        <v>0</v>
      </c>
      <c r="F140" s="57">
        <v>812258.55238999997</v>
      </c>
    </row>
    <row r="141" spans="1:6">
      <c r="A141" s="64" t="s">
        <v>266</v>
      </c>
      <c r="B141" s="95">
        <v>5575.5644499999999</v>
      </c>
      <c r="C141" s="95">
        <v>69.363579999999999</v>
      </c>
      <c r="D141" s="95">
        <v>0</v>
      </c>
      <c r="E141" s="95">
        <v>0</v>
      </c>
      <c r="F141" s="95">
        <v>5644.92803</v>
      </c>
    </row>
    <row r="142" spans="1:6">
      <c r="A142" s="64" t="s">
        <v>1499</v>
      </c>
      <c r="B142" s="95">
        <v>215981.9552</v>
      </c>
      <c r="C142" s="95">
        <v>0</v>
      </c>
      <c r="D142" s="95">
        <v>0</v>
      </c>
      <c r="E142" s="95">
        <v>0</v>
      </c>
      <c r="F142" s="95">
        <v>215981.9552</v>
      </c>
    </row>
    <row r="143" spans="1:6">
      <c r="A143" s="64" t="s">
        <v>268</v>
      </c>
      <c r="B143" s="95">
        <v>0</v>
      </c>
      <c r="C143" s="95">
        <v>1189.2921299999998</v>
      </c>
      <c r="D143" s="95">
        <v>0</v>
      </c>
      <c r="E143" s="95">
        <v>0</v>
      </c>
      <c r="F143" s="95">
        <v>1189.2921299999998</v>
      </c>
    </row>
    <row r="144" spans="1:6">
      <c r="A144" s="64" t="s">
        <v>269</v>
      </c>
      <c r="B144" s="95">
        <v>102500.24166</v>
      </c>
      <c r="C144" s="95">
        <v>923.19581999999991</v>
      </c>
      <c r="D144" s="95">
        <v>208.95726000000002</v>
      </c>
      <c r="E144" s="95">
        <v>0</v>
      </c>
      <c r="F144" s="95">
        <v>103632.39473999999</v>
      </c>
    </row>
    <row r="145" spans="1:6">
      <c r="A145" s="64" t="s">
        <v>1494</v>
      </c>
      <c r="B145" s="95">
        <v>382996.01705000002</v>
      </c>
      <c r="C145" s="95">
        <v>54534.884509999996</v>
      </c>
      <c r="D145" s="95">
        <v>0</v>
      </c>
      <c r="E145" s="95">
        <v>0</v>
      </c>
      <c r="F145" s="95">
        <v>437530.90156000003</v>
      </c>
    </row>
    <row r="146" spans="1:6">
      <c r="A146" s="64" t="s">
        <v>271</v>
      </c>
      <c r="B146" s="95">
        <v>3551.1068399999999</v>
      </c>
      <c r="C146" s="95">
        <v>0</v>
      </c>
      <c r="D146" s="95">
        <v>0</v>
      </c>
      <c r="E146" s="95">
        <v>0</v>
      </c>
      <c r="F146" s="95">
        <v>3551.1068399999999</v>
      </c>
    </row>
    <row r="147" spans="1:6">
      <c r="A147" s="64" t="s">
        <v>272</v>
      </c>
      <c r="B147" s="95">
        <v>14178.462890000001</v>
      </c>
      <c r="C147" s="95">
        <v>19845.005880000001</v>
      </c>
      <c r="D147" s="95">
        <v>0</v>
      </c>
      <c r="E147" s="95">
        <v>0</v>
      </c>
      <c r="F147" s="95">
        <v>34023.468770000007</v>
      </c>
    </row>
    <row r="148" spans="1:6">
      <c r="A148" s="64" t="s">
        <v>273</v>
      </c>
      <c r="B148" s="95">
        <v>10159.929320000001</v>
      </c>
      <c r="C148" s="95">
        <v>544.57580000000007</v>
      </c>
      <c r="D148" s="95">
        <v>0</v>
      </c>
      <c r="E148" s="95">
        <v>0</v>
      </c>
      <c r="F148" s="95">
        <v>10704.50512</v>
      </c>
    </row>
    <row r="149" spans="1:6">
      <c r="A149" s="177" t="s">
        <v>274</v>
      </c>
      <c r="B149" s="57">
        <v>211710.73757</v>
      </c>
      <c r="C149" s="57">
        <v>69375.391860000003</v>
      </c>
      <c r="D149" s="57">
        <v>0</v>
      </c>
      <c r="E149" s="57">
        <v>0</v>
      </c>
      <c r="F149" s="57">
        <v>281086.12943000003</v>
      </c>
    </row>
    <row r="150" spans="1:6">
      <c r="A150" s="64" t="s">
        <v>207</v>
      </c>
      <c r="B150" s="95">
        <v>211.43573000000001</v>
      </c>
      <c r="C150" s="95">
        <v>368.52050000000003</v>
      </c>
      <c r="D150" s="95">
        <v>0</v>
      </c>
      <c r="E150" s="95">
        <v>0</v>
      </c>
      <c r="F150" s="95">
        <v>579.95623000000001</v>
      </c>
    </row>
    <row r="151" spans="1:6">
      <c r="A151" s="64" t="s">
        <v>209</v>
      </c>
      <c r="B151" s="95">
        <v>81367.807010000004</v>
      </c>
      <c r="C151" s="95">
        <v>54031.365880000005</v>
      </c>
      <c r="D151" s="95">
        <v>0</v>
      </c>
      <c r="E151" s="95">
        <v>0</v>
      </c>
      <c r="F151" s="95">
        <v>135399.17288999999</v>
      </c>
    </row>
    <row r="152" spans="1:6">
      <c r="A152" s="64" t="s">
        <v>275</v>
      </c>
      <c r="B152" s="95">
        <v>125861.27067</v>
      </c>
      <c r="C152" s="95">
        <v>14448.442779999999</v>
      </c>
      <c r="D152" s="95">
        <v>0</v>
      </c>
      <c r="E152" s="95">
        <v>0</v>
      </c>
      <c r="F152" s="95">
        <v>140309.71344999998</v>
      </c>
    </row>
    <row r="153" spans="1:6">
      <c r="A153" s="64" t="s">
        <v>236</v>
      </c>
      <c r="B153" s="95">
        <v>4270.2241599999998</v>
      </c>
      <c r="C153" s="95">
        <v>527.06269999999995</v>
      </c>
      <c r="D153" s="95">
        <v>0</v>
      </c>
      <c r="E153" s="95">
        <v>0</v>
      </c>
      <c r="F153" s="95">
        <v>4797.2868600000002</v>
      </c>
    </row>
    <row r="154" spans="1:6">
      <c r="A154" s="64" t="s">
        <v>276</v>
      </c>
      <c r="B154" s="95">
        <v>0</v>
      </c>
      <c r="C154" s="95">
        <v>0</v>
      </c>
      <c r="D154" s="95">
        <v>0</v>
      </c>
      <c r="E154" s="95">
        <v>0</v>
      </c>
      <c r="F154" s="95">
        <v>0</v>
      </c>
    </row>
    <row r="155" spans="1:6">
      <c r="A155" s="177" t="s">
        <v>277</v>
      </c>
      <c r="B155" s="57">
        <v>120704.55412</v>
      </c>
      <c r="C155" s="57">
        <v>90214.317020000002</v>
      </c>
      <c r="D155" s="57">
        <v>0</v>
      </c>
      <c r="E155" s="57">
        <v>0</v>
      </c>
      <c r="F155" s="57">
        <v>210918.87113999997</v>
      </c>
    </row>
    <row r="156" spans="1:6">
      <c r="A156" s="64" t="s">
        <v>278</v>
      </c>
      <c r="B156" s="95">
        <v>476.02277000000004</v>
      </c>
      <c r="C156" s="95">
        <v>0</v>
      </c>
      <c r="D156" s="95">
        <v>0</v>
      </c>
      <c r="E156" s="95">
        <v>0</v>
      </c>
      <c r="F156" s="95">
        <v>476.02277000000004</v>
      </c>
    </row>
    <row r="157" spans="1:6">
      <c r="A157" s="64" t="s">
        <v>279</v>
      </c>
      <c r="B157" s="95">
        <v>0</v>
      </c>
      <c r="C157" s="95">
        <v>0</v>
      </c>
      <c r="D157" s="95">
        <v>0</v>
      </c>
      <c r="E157" s="95">
        <v>0</v>
      </c>
      <c r="F157" s="95">
        <v>0</v>
      </c>
    </row>
    <row r="158" spans="1:6">
      <c r="A158" s="64" t="s">
        <v>280</v>
      </c>
      <c r="B158" s="95">
        <v>62761.084189999994</v>
      </c>
      <c r="C158" s="95">
        <v>58186.322249999997</v>
      </c>
      <c r="D158" s="95">
        <v>0</v>
      </c>
      <c r="E158" s="95">
        <v>0</v>
      </c>
      <c r="F158" s="95">
        <v>120947.40643999999</v>
      </c>
    </row>
    <row r="159" spans="1:6">
      <c r="A159" s="64" t="s">
        <v>1304</v>
      </c>
      <c r="B159" s="95">
        <v>0</v>
      </c>
      <c r="C159" s="95">
        <v>0</v>
      </c>
      <c r="D159" s="95">
        <v>0</v>
      </c>
      <c r="E159" s="95">
        <v>0</v>
      </c>
      <c r="F159" s="95">
        <v>0</v>
      </c>
    </row>
    <row r="160" spans="1:6">
      <c r="A160" s="64" t="s">
        <v>281</v>
      </c>
      <c r="B160" s="95">
        <v>52697.788560000001</v>
      </c>
      <c r="C160" s="95">
        <v>16570.836920000002</v>
      </c>
      <c r="D160" s="95">
        <v>0</v>
      </c>
      <c r="E160" s="95">
        <v>0</v>
      </c>
      <c r="F160" s="95">
        <v>69268.625480000002</v>
      </c>
    </row>
    <row r="161" spans="1:6">
      <c r="A161" s="64" t="s">
        <v>282</v>
      </c>
      <c r="B161" s="95">
        <v>4769.6585999999998</v>
      </c>
      <c r="C161" s="95">
        <v>15457.15785</v>
      </c>
      <c r="D161" s="95">
        <v>0</v>
      </c>
      <c r="E161" s="95">
        <v>0</v>
      </c>
      <c r="F161" s="95">
        <v>20226.816449999998</v>
      </c>
    </row>
    <row r="162" spans="1:6">
      <c r="A162" s="177" t="s">
        <v>283</v>
      </c>
      <c r="B162" s="57">
        <v>138177.06684000001</v>
      </c>
      <c r="C162" s="57">
        <v>0</v>
      </c>
      <c r="D162" s="57">
        <v>0</v>
      </c>
      <c r="E162" s="57">
        <v>0</v>
      </c>
      <c r="F162" s="57">
        <v>138177.06684000001</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1495</v>
      </c>
      <c r="B165" s="95">
        <v>133513.02974999999</v>
      </c>
      <c r="C165" s="95">
        <v>0</v>
      </c>
      <c r="D165" s="95">
        <v>0</v>
      </c>
      <c r="E165" s="95">
        <v>0</v>
      </c>
      <c r="F165" s="95">
        <v>133513.02974999999</v>
      </c>
    </row>
    <row r="166" spans="1:6">
      <c r="A166" s="64" t="s">
        <v>287</v>
      </c>
      <c r="B166" s="95">
        <v>4664.0370899999998</v>
      </c>
      <c r="C166" s="95">
        <v>0</v>
      </c>
      <c r="D166" s="95">
        <v>0</v>
      </c>
      <c r="E166" s="95">
        <v>0</v>
      </c>
      <c r="F166" s="95">
        <v>4664.0370899999998</v>
      </c>
    </row>
    <row r="167" spans="1:6">
      <c r="A167" s="177" t="s">
        <v>288</v>
      </c>
      <c r="B167" s="57">
        <v>63.49935</v>
      </c>
      <c r="C167" s="57">
        <v>1874.4727499999999</v>
      </c>
      <c r="D167" s="57">
        <v>0</v>
      </c>
      <c r="E167" s="57">
        <v>0</v>
      </c>
      <c r="F167" s="57">
        <v>1937.9721000000002</v>
      </c>
    </row>
    <row r="168" spans="1:6">
      <c r="A168" s="64" t="s">
        <v>289</v>
      </c>
      <c r="B168" s="95">
        <v>63.49935</v>
      </c>
      <c r="C168" s="95">
        <v>1874.4727499999999</v>
      </c>
      <c r="D168" s="95">
        <v>0</v>
      </c>
      <c r="E168" s="95">
        <v>0</v>
      </c>
      <c r="F168" s="95">
        <v>1937.9721000000002</v>
      </c>
    </row>
    <row r="169" spans="1:6">
      <c r="A169" s="64" t="s">
        <v>290</v>
      </c>
      <c r="B169" s="95">
        <v>63.49935</v>
      </c>
      <c r="C169" s="95">
        <v>0</v>
      </c>
      <c r="D169" s="95">
        <v>0</v>
      </c>
      <c r="E169" s="95">
        <v>0</v>
      </c>
      <c r="F169" s="95">
        <v>63.49935</v>
      </c>
    </row>
    <row r="170" spans="1:6">
      <c r="A170" s="64" t="s">
        <v>291</v>
      </c>
      <c r="B170" s="95">
        <v>0</v>
      </c>
      <c r="C170" s="95">
        <v>1843.60275</v>
      </c>
      <c r="D170" s="95">
        <v>0</v>
      </c>
      <c r="E170" s="95">
        <v>0</v>
      </c>
      <c r="F170" s="95">
        <v>1843.60275</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1303601.1123299999</v>
      </c>
      <c r="C176" s="57">
        <v>0</v>
      </c>
      <c r="D176" s="57">
        <v>0</v>
      </c>
      <c r="E176" s="57">
        <v>0</v>
      </c>
      <c r="F176" s="57">
        <v>1303601.1123299999</v>
      </c>
    </row>
    <row r="177" spans="1:6">
      <c r="A177" s="63" t="s">
        <v>298</v>
      </c>
      <c r="B177" s="95">
        <v>482896.03096</v>
      </c>
      <c r="C177" s="95">
        <v>0</v>
      </c>
      <c r="D177" s="95">
        <v>0</v>
      </c>
      <c r="E177" s="95">
        <v>0</v>
      </c>
      <c r="F177" s="95">
        <v>482896.03096</v>
      </c>
    </row>
    <row r="178" spans="1:6">
      <c r="A178" s="64" t="s">
        <v>299</v>
      </c>
      <c r="B178" s="95">
        <v>482896.03096</v>
      </c>
      <c r="C178" s="95">
        <v>0</v>
      </c>
      <c r="D178" s="95">
        <v>0</v>
      </c>
      <c r="E178" s="95">
        <v>0</v>
      </c>
      <c r="F178" s="95">
        <v>482896.03096</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20431.859530000002</v>
      </c>
      <c r="C181" s="95">
        <v>0</v>
      </c>
      <c r="D181" s="95">
        <v>0</v>
      </c>
      <c r="E181" s="95">
        <v>0</v>
      </c>
      <c r="F181" s="95">
        <v>20431.859530000002</v>
      </c>
    </row>
    <row r="182" spans="1:6">
      <c r="A182" s="64" t="s">
        <v>303</v>
      </c>
      <c r="B182" s="95">
        <v>0</v>
      </c>
      <c r="C182" s="95">
        <v>0</v>
      </c>
      <c r="D182" s="95">
        <v>0</v>
      </c>
      <c r="E182" s="95">
        <v>0</v>
      </c>
      <c r="F182" s="95">
        <v>0</v>
      </c>
    </row>
    <row r="183" spans="1:6">
      <c r="A183" s="64" t="s">
        <v>304</v>
      </c>
      <c r="B183" s="95">
        <v>3001.0722599999999</v>
      </c>
      <c r="C183" s="95">
        <v>0</v>
      </c>
      <c r="D183" s="95">
        <v>0</v>
      </c>
      <c r="E183" s="95">
        <v>0</v>
      </c>
      <c r="F183" s="95">
        <v>3001.0722599999999</v>
      </c>
    </row>
    <row r="184" spans="1:6">
      <c r="A184" s="64" t="s">
        <v>305</v>
      </c>
      <c r="B184" s="95">
        <v>17430.787270000001</v>
      </c>
      <c r="C184" s="95">
        <v>0</v>
      </c>
      <c r="D184" s="95">
        <v>0</v>
      </c>
      <c r="E184" s="95">
        <v>0</v>
      </c>
      <c r="F184" s="95">
        <v>17430.787270000001</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800226.67663</v>
      </c>
      <c r="C187" s="95">
        <v>0</v>
      </c>
      <c r="D187" s="95">
        <v>0</v>
      </c>
      <c r="E187" s="95">
        <v>0</v>
      </c>
      <c r="F187" s="95">
        <v>800226.67663</v>
      </c>
    </row>
    <row r="188" spans="1:6">
      <c r="A188" s="64" t="s">
        <v>309</v>
      </c>
      <c r="B188" s="95">
        <v>337235.04980000004</v>
      </c>
      <c r="C188" s="95">
        <v>0</v>
      </c>
      <c r="D188" s="95">
        <v>0</v>
      </c>
      <c r="E188" s="95">
        <v>0</v>
      </c>
      <c r="F188" s="95">
        <v>337235.04980000004</v>
      </c>
    </row>
    <row r="189" spans="1:6">
      <c r="A189" s="64" t="s">
        <v>310</v>
      </c>
      <c r="B189" s="95">
        <v>264650.40922999999</v>
      </c>
      <c r="C189" s="95">
        <v>0</v>
      </c>
      <c r="D189" s="95">
        <v>0</v>
      </c>
      <c r="E189" s="95">
        <v>0</v>
      </c>
      <c r="F189" s="95">
        <v>264650.40922999999</v>
      </c>
    </row>
    <row r="190" spans="1:6">
      <c r="A190" s="64" t="s">
        <v>311</v>
      </c>
      <c r="B190" s="95">
        <v>198341.2176</v>
      </c>
      <c r="C190" s="95">
        <v>0</v>
      </c>
      <c r="D190" s="95">
        <v>0</v>
      </c>
      <c r="E190" s="95">
        <v>0</v>
      </c>
      <c r="F190" s="95">
        <v>198341.2176</v>
      </c>
    </row>
    <row r="191" spans="1:6">
      <c r="A191" s="63" t="s">
        <v>312</v>
      </c>
      <c r="B191" s="95">
        <v>46.545209999999997</v>
      </c>
      <c r="C191" s="95">
        <v>0</v>
      </c>
      <c r="D191" s="95">
        <v>0</v>
      </c>
      <c r="E191" s="95">
        <v>0</v>
      </c>
      <c r="F191" s="95">
        <v>46.545209999999997</v>
      </c>
    </row>
    <row r="192" spans="1:6">
      <c r="A192" s="64" t="s">
        <v>313</v>
      </c>
      <c r="B192" s="95">
        <v>-2242.7925</v>
      </c>
      <c r="C192" s="95">
        <v>0</v>
      </c>
      <c r="D192" s="95">
        <v>0</v>
      </c>
      <c r="E192" s="95">
        <v>0</v>
      </c>
      <c r="F192" s="95">
        <v>-2242.7925</v>
      </c>
    </row>
    <row r="193" spans="1:6">
      <c r="A193" s="64" t="s">
        <v>314</v>
      </c>
      <c r="B193" s="95">
        <v>2289.3377099999998</v>
      </c>
      <c r="C193" s="95">
        <v>0</v>
      </c>
      <c r="D193" s="95">
        <v>0</v>
      </c>
      <c r="E193" s="95">
        <v>0</v>
      </c>
      <c r="F193" s="95">
        <v>2289.3377099999998</v>
      </c>
    </row>
    <row r="194" spans="1:6">
      <c r="A194" s="72" t="s">
        <v>315</v>
      </c>
      <c r="B194" s="57">
        <v>7887419.5364399999</v>
      </c>
      <c r="C194" s="57">
        <v>1790471.5985999999</v>
      </c>
      <c r="D194" s="57">
        <v>208.95726000000002</v>
      </c>
      <c r="E194" s="57">
        <v>0.88707000000000003</v>
      </c>
      <c r="F194" s="57">
        <v>9678100.9793700017</v>
      </c>
    </row>
    <row r="195" spans="1:6">
      <c r="A195" s="72" t="s">
        <v>316</v>
      </c>
      <c r="B195" s="57">
        <v>14337.350119999999</v>
      </c>
      <c r="C195" s="57">
        <v>0</v>
      </c>
      <c r="D195" s="57">
        <v>0</v>
      </c>
      <c r="E195" s="57">
        <v>0</v>
      </c>
      <c r="F195" s="57">
        <v>14337.350119999999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2290.89723</v>
      </c>
      <c r="C202" s="95">
        <v>0</v>
      </c>
      <c r="D202" s="95">
        <v>0</v>
      </c>
      <c r="E202" s="95">
        <v>0</v>
      </c>
      <c r="F202" s="95">
        <v>2290.89723</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1496</v>
      </c>
      <c r="B205" s="95">
        <v>16.41891</v>
      </c>
      <c r="C205" s="95">
        <v>0</v>
      </c>
      <c r="D205" s="95">
        <v>0</v>
      </c>
      <c r="E205" s="95">
        <v>0</v>
      </c>
      <c r="F205" s="95">
        <v>16.41891</v>
      </c>
    </row>
    <row r="206" spans="1:6">
      <c r="A206" s="64" t="s">
        <v>327</v>
      </c>
      <c r="B206" s="95">
        <v>0</v>
      </c>
      <c r="C206" s="95">
        <v>0</v>
      </c>
      <c r="D206" s="95">
        <v>0</v>
      </c>
      <c r="E206" s="95">
        <v>0</v>
      </c>
      <c r="F206" s="95">
        <v>0</v>
      </c>
    </row>
    <row r="207" spans="1:6">
      <c r="A207" s="64" t="s">
        <v>328</v>
      </c>
      <c r="B207" s="95">
        <v>2274.4783199999997</v>
      </c>
      <c r="C207" s="95">
        <v>0</v>
      </c>
      <c r="D207" s="95">
        <v>0</v>
      </c>
      <c r="E207" s="95">
        <v>0</v>
      </c>
      <c r="F207" s="95">
        <v>2274.4783199999997</v>
      </c>
    </row>
    <row r="208" spans="1:6">
      <c r="A208" s="63" t="s">
        <v>329</v>
      </c>
      <c r="B208" s="95">
        <v>0</v>
      </c>
      <c r="C208" s="95">
        <v>0</v>
      </c>
      <c r="D208" s="95">
        <v>0</v>
      </c>
      <c r="E208" s="95">
        <v>0</v>
      </c>
      <c r="F208" s="95">
        <v>0</v>
      </c>
    </row>
    <row r="209" spans="1:6">
      <c r="A209" s="63" t="s">
        <v>330</v>
      </c>
      <c r="B209" s="95">
        <v>12046.45289</v>
      </c>
      <c r="C209" s="95">
        <v>0</v>
      </c>
      <c r="D209" s="95">
        <v>0</v>
      </c>
      <c r="E209" s="95">
        <v>0</v>
      </c>
      <c r="F209" s="95">
        <v>12046.45289</v>
      </c>
    </row>
    <row r="210" spans="1:6">
      <c r="A210" s="64" t="s">
        <v>331</v>
      </c>
      <c r="B210" s="95">
        <v>0</v>
      </c>
      <c r="C210" s="95">
        <v>0</v>
      </c>
      <c r="D210" s="95">
        <v>0</v>
      </c>
      <c r="E210" s="95">
        <v>0</v>
      </c>
      <c r="F210" s="95">
        <v>0</v>
      </c>
    </row>
    <row r="211" spans="1:6">
      <c r="A211" s="64" t="s">
        <v>332</v>
      </c>
      <c r="B211" s="95">
        <v>12046.45289</v>
      </c>
      <c r="C211" s="95">
        <v>0</v>
      </c>
      <c r="D211" s="95">
        <v>0</v>
      </c>
      <c r="E211" s="95">
        <v>0</v>
      </c>
      <c r="F211" s="95">
        <v>12046.45289</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6624071.0550899999</v>
      </c>
      <c r="C215" s="57">
        <v>7686408.5670299996</v>
      </c>
      <c r="D215" s="57">
        <v>3941.6111700000001</v>
      </c>
      <c r="E215" s="57">
        <v>0</v>
      </c>
      <c r="F215" s="57">
        <v>14314421.233290002</v>
      </c>
    </row>
    <row r="216" spans="1:6">
      <c r="A216" s="63" t="s">
        <v>337</v>
      </c>
      <c r="B216" s="95">
        <v>18549.744300000002</v>
      </c>
      <c r="C216" s="95">
        <v>6602.4950799999997</v>
      </c>
      <c r="D216" s="95">
        <v>0</v>
      </c>
      <c r="E216" s="95">
        <v>0</v>
      </c>
      <c r="F216" s="95">
        <v>25152.239379999999</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18549.744300000002</v>
      </c>
      <c r="C219" s="95">
        <v>6602.4950799999997</v>
      </c>
      <c r="D219" s="95">
        <v>0</v>
      </c>
      <c r="E219" s="95">
        <v>0</v>
      </c>
      <c r="F219" s="95">
        <v>25152.239379999999</v>
      </c>
    </row>
    <row r="220" spans="1:6">
      <c r="A220" s="63" t="s">
        <v>341</v>
      </c>
      <c r="B220" s="95">
        <v>56635.827789999996</v>
      </c>
      <c r="C220" s="95">
        <v>0</v>
      </c>
      <c r="D220" s="95">
        <v>742.23801000000003</v>
      </c>
      <c r="E220" s="95">
        <v>0</v>
      </c>
      <c r="F220" s="95">
        <v>57378.065799999997</v>
      </c>
    </row>
    <row r="221" spans="1:6">
      <c r="A221" s="64" t="s">
        <v>342</v>
      </c>
      <c r="B221" s="95">
        <v>0</v>
      </c>
      <c r="C221" s="95">
        <v>0</v>
      </c>
      <c r="D221" s="95">
        <v>0</v>
      </c>
      <c r="E221" s="95">
        <v>0</v>
      </c>
      <c r="F221" s="95">
        <v>0</v>
      </c>
    </row>
    <row r="222" spans="1:6">
      <c r="A222" s="64" t="s">
        <v>343</v>
      </c>
      <c r="B222" s="95">
        <v>56635.827789999996</v>
      </c>
      <c r="C222" s="95">
        <v>0</v>
      </c>
      <c r="D222" s="95">
        <v>742.23801000000003</v>
      </c>
      <c r="E222" s="95">
        <v>0</v>
      </c>
      <c r="F222" s="95">
        <v>57378.065799999997</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1504.0156999999999</v>
      </c>
      <c r="D226" s="95">
        <v>0</v>
      </c>
      <c r="E226" s="95">
        <v>0</v>
      </c>
      <c r="F226" s="95">
        <v>1504.0156999999999</v>
      </c>
    </row>
    <row r="227" spans="1:6">
      <c r="A227" s="64" t="s">
        <v>348</v>
      </c>
      <c r="B227" s="95">
        <v>0</v>
      </c>
      <c r="C227" s="95">
        <v>1504.0156999999999</v>
      </c>
      <c r="D227" s="95">
        <v>0</v>
      </c>
      <c r="E227" s="95">
        <v>0</v>
      </c>
      <c r="F227" s="95">
        <v>1504.0156999999999</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5725983.0685299998</v>
      </c>
      <c r="C232" s="95">
        <v>5384161.9333999995</v>
      </c>
      <c r="D232" s="95">
        <v>0</v>
      </c>
      <c r="E232" s="95">
        <v>0</v>
      </c>
      <c r="F232" s="95">
        <v>11110145.00193</v>
      </c>
    </row>
    <row r="233" spans="1:6">
      <c r="A233" s="64" t="s">
        <v>354</v>
      </c>
      <c r="B233" s="95">
        <v>4796564.8073300002</v>
      </c>
      <c r="C233" s="95">
        <v>4999355.2486099992</v>
      </c>
      <c r="D233" s="95">
        <v>0</v>
      </c>
      <c r="E233" s="95">
        <v>0</v>
      </c>
      <c r="F233" s="95">
        <v>9795920.0559400003</v>
      </c>
    </row>
    <row r="234" spans="1:6">
      <c r="A234" s="64" t="s">
        <v>355</v>
      </c>
      <c r="B234" s="95">
        <v>4.8000000000000001E-2</v>
      </c>
      <c r="C234" s="95">
        <v>0</v>
      </c>
      <c r="D234" s="95">
        <v>0</v>
      </c>
      <c r="E234" s="95">
        <v>0</v>
      </c>
      <c r="F234" s="95">
        <v>4.8000000000000001E-2</v>
      </c>
    </row>
    <row r="235" spans="1:6">
      <c r="A235" s="64" t="s">
        <v>356</v>
      </c>
      <c r="B235" s="95">
        <v>400223.91187000001</v>
      </c>
      <c r="C235" s="95">
        <v>115421.23159000001</v>
      </c>
      <c r="D235" s="95">
        <v>0</v>
      </c>
      <c r="E235" s="95">
        <v>0</v>
      </c>
      <c r="F235" s="95">
        <v>515645.14345999999</v>
      </c>
    </row>
    <row r="236" spans="1:6">
      <c r="A236" s="64" t="s">
        <v>357</v>
      </c>
      <c r="B236" s="95">
        <v>0</v>
      </c>
      <c r="C236" s="95">
        <v>0</v>
      </c>
      <c r="D236" s="95">
        <v>0</v>
      </c>
      <c r="E236" s="95">
        <v>0</v>
      </c>
      <c r="F236" s="95">
        <v>0</v>
      </c>
    </row>
    <row r="237" spans="1:6">
      <c r="A237" s="64" t="s">
        <v>358</v>
      </c>
      <c r="B237" s="95">
        <v>159344.88368999999</v>
      </c>
      <c r="C237" s="95">
        <v>48801.566159999995</v>
      </c>
      <c r="D237" s="95">
        <v>0</v>
      </c>
      <c r="E237" s="95">
        <v>0</v>
      </c>
      <c r="F237" s="95">
        <v>208146.44985</v>
      </c>
    </row>
    <row r="238" spans="1:6">
      <c r="A238" s="64" t="s">
        <v>359</v>
      </c>
      <c r="B238" s="95">
        <v>2535.5168399999998</v>
      </c>
      <c r="C238" s="95">
        <v>0</v>
      </c>
      <c r="D238" s="95">
        <v>0</v>
      </c>
      <c r="E238" s="95">
        <v>0</v>
      </c>
      <c r="F238" s="95">
        <v>2535.5168399999998</v>
      </c>
    </row>
    <row r="239" spans="1:6">
      <c r="A239" s="64" t="s">
        <v>360</v>
      </c>
      <c r="B239" s="95">
        <v>7.6820000000000004</v>
      </c>
      <c r="C239" s="95">
        <v>1.7334499999999999</v>
      </c>
      <c r="D239" s="95">
        <v>0</v>
      </c>
      <c r="E239" s="95">
        <v>0</v>
      </c>
      <c r="F239" s="95">
        <v>9.4154499999999999</v>
      </c>
    </row>
    <row r="240" spans="1:6">
      <c r="A240" s="64" t="s">
        <v>361</v>
      </c>
      <c r="B240" s="95">
        <v>367306.21880000003</v>
      </c>
      <c r="C240" s="95">
        <v>220582.15359</v>
      </c>
      <c r="D240" s="95">
        <v>0</v>
      </c>
      <c r="E240" s="95">
        <v>0</v>
      </c>
      <c r="F240" s="95">
        <v>587888.37239000003</v>
      </c>
    </row>
    <row r="241" spans="1:6">
      <c r="A241" s="63" t="s">
        <v>362</v>
      </c>
      <c r="B241" s="95">
        <v>796537.64579999994</v>
      </c>
      <c r="C241" s="95">
        <v>2250387.8279800001</v>
      </c>
      <c r="D241" s="95">
        <v>3199.3731600000001</v>
      </c>
      <c r="E241" s="95">
        <v>0</v>
      </c>
      <c r="F241" s="95">
        <v>3050124.8469400001</v>
      </c>
    </row>
    <row r="242" spans="1:6">
      <c r="A242" s="64" t="s">
        <v>363</v>
      </c>
      <c r="B242" s="95">
        <v>250150.35546000002</v>
      </c>
      <c r="C242" s="95">
        <v>63042.711880000003</v>
      </c>
      <c r="D242" s="95">
        <v>0</v>
      </c>
      <c r="E242" s="95">
        <v>0</v>
      </c>
      <c r="F242" s="95">
        <v>313193.06733999995</v>
      </c>
    </row>
    <row r="243" spans="1:6">
      <c r="A243" s="64" t="s">
        <v>364</v>
      </c>
      <c r="B243" s="95">
        <v>17149.52</v>
      </c>
      <c r="C243" s="95">
        <v>44823.422559999999</v>
      </c>
      <c r="D243" s="95">
        <v>0</v>
      </c>
      <c r="E243" s="95">
        <v>0</v>
      </c>
      <c r="F243" s="95">
        <v>61972.942560000003</v>
      </c>
    </row>
    <row r="244" spans="1:6">
      <c r="A244" s="64" t="s">
        <v>365</v>
      </c>
      <c r="B244" s="95">
        <v>128247.53129000001</v>
      </c>
      <c r="C244" s="95">
        <v>86835.104650000008</v>
      </c>
      <c r="D244" s="95">
        <v>587.27693000000011</v>
      </c>
      <c r="E244" s="95">
        <v>0</v>
      </c>
      <c r="F244" s="95">
        <v>215669.91287</v>
      </c>
    </row>
    <row r="245" spans="1:6">
      <c r="A245" s="64" t="s">
        <v>366</v>
      </c>
      <c r="B245" s="95">
        <v>91348.45401999999</v>
      </c>
      <c r="C245" s="95">
        <v>36885.995149999995</v>
      </c>
      <c r="D245" s="95">
        <v>2400.9471699999999</v>
      </c>
      <c r="E245" s="95">
        <v>0</v>
      </c>
      <c r="F245" s="95">
        <v>130635.39634000001</v>
      </c>
    </row>
    <row r="246" spans="1:6">
      <c r="A246" s="64" t="s">
        <v>1497</v>
      </c>
      <c r="B246" s="95">
        <v>0</v>
      </c>
      <c r="C246" s="95">
        <v>0</v>
      </c>
      <c r="D246" s="95">
        <v>0</v>
      </c>
      <c r="E246" s="95">
        <v>0</v>
      </c>
      <c r="F246" s="95">
        <v>0</v>
      </c>
    </row>
    <row r="247" spans="1:6">
      <c r="A247" s="64" t="s">
        <v>367</v>
      </c>
      <c r="B247" s="95">
        <v>309641.78502999997</v>
      </c>
      <c r="C247" s="95">
        <v>2018800.5937399999</v>
      </c>
      <c r="D247" s="95">
        <v>211.14905999999999</v>
      </c>
      <c r="E247" s="95">
        <v>0</v>
      </c>
      <c r="F247" s="95">
        <v>2328653.52783</v>
      </c>
    </row>
    <row r="248" spans="1:6">
      <c r="A248" s="63" t="s">
        <v>368</v>
      </c>
      <c r="B248" s="95">
        <v>26364.768670000001</v>
      </c>
      <c r="C248" s="95">
        <v>43752.294869999998</v>
      </c>
      <c r="D248" s="95">
        <v>0</v>
      </c>
      <c r="E248" s="95">
        <v>0</v>
      </c>
      <c r="F248" s="95">
        <v>70117.063540000003</v>
      </c>
    </row>
    <row r="249" spans="1:6">
      <c r="A249" s="64" t="s">
        <v>369</v>
      </c>
      <c r="B249" s="95">
        <v>26364.768670000001</v>
      </c>
      <c r="C249" s="95">
        <v>43752.294869999998</v>
      </c>
      <c r="D249" s="95">
        <v>0</v>
      </c>
      <c r="E249" s="95">
        <v>0</v>
      </c>
      <c r="F249" s="95">
        <v>70117.063540000003</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345493.42099000001</v>
      </c>
      <c r="C254" s="57">
        <v>51044.49252</v>
      </c>
      <c r="D254" s="57">
        <v>0</v>
      </c>
      <c r="E254" s="57">
        <v>0</v>
      </c>
      <c r="F254" s="57">
        <v>396537.91350999998</v>
      </c>
    </row>
    <row r="255" spans="1:6">
      <c r="A255" s="99" t="s">
        <v>373</v>
      </c>
      <c r="B255" s="95">
        <v>1692.76773</v>
      </c>
      <c r="C255" s="95">
        <v>58.268360000000001</v>
      </c>
      <c r="D255" s="95">
        <v>0</v>
      </c>
      <c r="E255" s="95">
        <v>0</v>
      </c>
      <c r="F255" s="95">
        <v>1751.0360900000001</v>
      </c>
    </row>
    <row r="256" spans="1:6">
      <c r="A256" s="99" t="s">
        <v>374</v>
      </c>
      <c r="B256" s="95">
        <v>4559.3043499999994</v>
      </c>
      <c r="C256" s="95">
        <v>636.88035000000002</v>
      </c>
      <c r="D256" s="95">
        <v>0</v>
      </c>
      <c r="E256" s="95">
        <v>0</v>
      </c>
      <c r="F256" s="95">
        <v>5196.1846999999998</v>
      </c>
    </row>
    <row r="257" spans="1:6">
      <c r="A257" s="99" t="s">
        <v>375</v>
      </c>
      <c r="B257" s="95">
        <v>256579.29449</v>
      </c>
      <c r="C257" s="95">
        <v>33257.75288</v>
      </c>
      <c r="D257" s="95">
        <v>0</v>
      </c>
      <c r="E257" s="95">
        <v>0</v>
      </c>
      <c r="F257" s="95">
        <v>289837.04736999999</v>
      </c>
    </row>
    <row r="258" spans="1:6">
      <c r="A258" s="99" t="s">
        <v>376</v>
      </c>
      <c r="B258" s="95">
        <v>67376.528849999988</v>
      </c>
      <c r="C258" s="95">
        <v>14738.215189999999</v>
      </c>
      <c r="D258" s="95">
        <v>0</v>
      </c>
      <c r="E258" s="95">
        <v>0</v>
      </c>
      <c r="F258" s="95">
        <v>82114.744040000005</v>
      </c>
    </row>
    <row r="259" spans="1:6">
      <c r="A259" s="99" t="s">
        <v>377</v>
      </c>
      <c r="B259" s="95">
        <v>7513.2215800000004</v>
      </c>
      <c r="C259" s="95">
        <v>363.33820000000003</v>
      </c>
      <c r="D259" s="95">
        <v>0</v>
      </c>
      <c r="E259" s="95">
        <v>0</v>
      </c>
      <c r="F259" s="95">
        <v>7876.5597800000005</v>
      </c>
    </row>
    <row r="260" spans="1:6">
      <c r="A260" s="99" t="s">
        <v>378</v>
      </c>
      <c r="B260" s="95">
        <v>2021.1592700000001</v>
      </c>
      <c r="C260" s="95">
        <v>620.33023000000003</v>
      </c>
      <c r="D260" s="95">
        <v>0</v>
      </c>
      <c r="E260" s="95">
        <v>0</v>
      </c>
      <c r="F260" s="95">
        <v>2641.4895000000001</v>
      </c>
    </row>
    <row r="261" spans="1:6">
      <c r="A261" s="99" t="s">
        <v>379</v>
      </c>
      <c r="B261" s="95">
        <v>2352.2209400000002</v>
      </c>
      <c r="C261" s="95">
        <v>659.83097999999995</v>
      </c>
      <c r="D261" s="95">
        <v>0</v>
      </c>
      <c r="E261" s="95">
        <v>0</v>
      </c>
      <c r="F261" s="95">
        <v>3012.0519199999999</v>
      </c>
    </row>
    <row r="262" spans="1:6">
      <c r="A262" s="99" t="s">
        <v>380</v>
      </c>
      <c r="B262" s="95">
        <v>1941.9450300000001</v>
      </c>
      <c r="C262" s="95">
        <v>365.71047999999996</v>
      </c>
      <c r="D262" s="95">
        <v>0</v>
      </c>
      <c r="E262" s="95">
        <v>0</v>
      </c>
      <c r="F262" s="95">
        <v>2307.6555099999996</v>
      </c>
    </row>
    <row r="263" spans="1:6">
      <c r="A263" s="99" t="s">
        <v>381</v>
      </c>
      <c r="B263" s="95">
        <v>0</v>
      </c>
      <c r="C263" s="95">
        <v>0</v>
      </c>
      <c r="D263" s="95">
        <v>0</v>
      </c>
      <c r="E263" s="95">
        <v>0</v>
      </c>
      <c r="F263" s="95">
        <v>0</v>
      </c>
    </row>
    <row r="264" spans="1:6">
      <c r="A264" s="99" t="s">
        <v>382</v>
      </c>
      <c r="B264" s="95">
        <v>1418.1828500000001</v>
      </c>
      <c r="C264" s="95">
        <v>344.16584999999998</v>
      </c>
      <c r="D264" s="95">
        <v>0</v>
      </c>
      <c r="E264" s="95">
        <v>0</v>
      </c>
      <c r="F264" s="95">
        <v>1762.3487</v>
      </c>
    </row>
    <row r="265" spans="1:6">
      <c r="A265" s="99" t="s">
        <v>383</v>
      </c>
      <c r="B265" s="95">
        <v>38.795900000000003</v>
      </c>
      <c r="C265" s="95">
        <v>0</v>
      </c>
      <c r="D265" s="95">
        <v>0</v>
      </c>
      <c r="E265" s="95">
        <v>0</v>
      </c>
      <c r="F265" s="95">
        <v>38.795900000000003</v>
      </c>
    </row>
    <row r="266" spans="1:6">
      <c r="A266" s="216" t="s">
        <v>384</v>
      </c>
      <c r="B266" s="57">
        <v>-119151.34788</v>
      </c>
      <c r="C266" s="57">
        <v>-19923.90079</v>
      </c>
      <c r="D266" s="57">
        <v>0</v>
      </c>
      <c r="E266" s="57">
        <v>0</v>
      </c>
      <c r="F266" s="57">
        <v>-139075.24867</v>
      </c>
    </row>
    <row r="267" spans="1:6">
      <c r="A267" s="99" t="s">
        <v>385</v>
      </c>
      <c r="B267" s="95">
        <v>-103101.54829999999</v>
      </c>
      <c r="C267" s="95">
        <v>-17615.471239999999</v>
      </c>
      <c r="D267" s="95">
        <v>0</v>
      </c>
      <c r="E267" s="95">
        <v>0</v>
      </c>
      <c r="F267" s="95">
        <v>-120717.01954000001</v>
      </c>
    </row>
    <row r="268" spans="1:6">
      <c r="A268" s="99" t="s">
        <v>386</v>
      </c>
      <c r="B268" s="95">
        <v>0</v>
      </c>
      <c r="C268" s="95">
        <v>0</v>
      </c>
      <c r="D268" s="95">
        <v>0</v>
      </c>
      <c r="E268" s="95">
        <v>0</v>
      </c>
      <c r="F268" s="95">
        <v>0</v>
      </c>
    </row>
    <row r="269" spans="1:6">
      <c r="A269" s="99" t="s">
        <v>387</v>
      </c>
      <c r="B269" s="95">
        <v>-10474.017699999999</v>
      </c>
      <c r="C269" s="95">
        <v>-1166.7968000000001</v>
      </c>
      <c r="D269" s="95">
        <v>0</v>
      </c>
      <c r="E269" s="95">
        <v>0</v>
      </c>
      <c r="F269" s="95">
        <v>-11640.8145</v>
      </c>
    </row>
    <row r="270" spans="1:6">
      <c r="A270" s="99" t="s">
        <v>388</v>
      </c>
      <c r="B270" s="95">
        <v>-2259.5861500000001</v>
      </c>
      <c r="C270" s="95">
        <v>-1141.63275</v>
      </c>
      <c r="D270" s="95">
        <v>0</v>
      </c>
      <c r="E270" s="95">
        <v>0</v>
      </c>
      <c r="F270" s="95">
        <v>-3401.2188999999998</v>
      </c>
    </row>
    <row r="271" spans="1:6">
      <c r="A271" s="99" t="s">
        <v>389</v>
      </c>
      <c r="B271" s="95">
        <v>-3311.8415299999997</v>
      </c>
      <c r="C271" s="95">
        <v>0</v>
      </c>
      <c r="D271" s="95">
        <v>0</v>
      </c>
      <c r="E271" s="95">
        <v>0</v>
      </c>
      <c r="F271" s="95">
        <v>-3311.8415299999997</v>
      </c>
    </row>
    <row r="272" spans="1:6">
      <c r="A272" s="156" t="s">
        <v>390</v>
      </c>
      <c r="B272" s="95">
        <v>0</v>
      </c>
      <c r="C272" s="95">
        <v>0</v>
      </c>
      <c r="D272" s="95">
        <v>0</v>
      </c>
      <c r="E272" s="95">
        <v>0</v>
      </c>
      <c r="F272" s="95">
        <v>0</v>
      </c>
    </row>
    <row r="273" spans="1:6">
      <c r="A273" s="99" t="s">
        <v>461</v>
      </c>
      <c r="B273" s="95">
        <v>-4.3541999999999996</v>
      </c>
      <c r="C273" s="95">
        <v>0</v>
      </c>
      <c r="D273" s="95">
        <v>0</v>
      </c>
      <c r="E273" s="95">
        <v>0</v>
      </c>
      <c r="F273" s="95">
        <v>-4.3541999999999996</v>
      </c>
    </row>
    <row r="274" spans="1:6">
      <c r="A274" s="216" t="s">
        <v>976</v>
      </c>
      <c r="B274" s="57">
        <v>226342.07311000003</v>
      </c>
      <c r="C274" s="57">
        <v>31120.59173</v>
      </c>
      <c r="D274" s="57">
        <v>0</v>
      </c>
      <c r="E274" s="57">
        <v>0</v>
      </c>
      <c r="F274" s="57">
        <v>257462.66484000001</v>
      </c>
    </row>
    <row r="275" spans="1:6">
      <c r="A275" s="69" t="s">
        <v>391</v>
      </c>
      <c r="B275" s="57">
        <v>12221.96912</v>
      </c>
      <c r="C275" s="57">
        <v>6748.2650199999998</v>
      </c>
      <c r="D275" s="57">
        <v>0</v>
      </c>
      <c r="E275" s="57">
        <v>0</v>
      </c>
      <c r="F275" s="57">
        <v>18970.23414</v>
      </c>
    </row>
    <row r="276" spans="1:6">
      <c r="A276" s="99" t="s">
        <v>392</v>
      </c>
      <c r="B276" s="95">
        <v>7418.6436299999996</v>
      </c>
      <c r="C276" s="95">
        <v>1569.1590100000001</v>
      </c>
      <c r="D276" s="95">
        <v>0</v>
      </c>
      <c r="E276" s="95">
        <v>0</v>
      </c>
      <c r="F276" s="95">
        <v>8987.8026399999999</v>
      </c>
    </row>
    <row r="277" spans="1:6">
      <c r="A277" s="99" t="s">
        <v>393</v>
      </c>
      <c r="B277" s="95">
        <v>913.91175999999996</v>
      </c>
      <c r="C277" s="95">
        <v>1012.879</v>
      </c>
      <c r="D277" s="95">
        <v>0</v>
      </c>
      <c r="E277" s="95">
        <v>0</v>
      </c>
      <c r="F277" s="95">
        <v>1926.7907600000001</v>
      </c>
    </row>
    <row r="278" spans="1:6">
      <c r="A278" s="99" t="s">
        <v>394</v>
      </c>
      <c r="B278" s="95">
        <v>1705.6736799999999</v>
      </c>
      <c r="C278" s="95">
        <v>3709.45784</v>
      </c>
      <c r="D278" s="95">
        <v>0</v>
      </c>
      <c r="E278" s="95">
        <v>0</v>
      </c>
      <c r="F278" s="95">
        <v>5415.1315199999999</v>
      </c>
    </row>
    <row r="279" spans="1:6">
      <c r="A279" s="99" t="s">
        <v>395</v>
      </c>
      <c r="B279" s="95">
        <v>0</v>
      </c>
      <c r="C279" s="95">
        <v>0</v>
      </c>
      <c r="D279" s="95">
        <v>0</v>
      </c>
      <c r="E279" s="95">
        <v>0</v>
      </c>
      <c r="F279" s="95">
        <v>0</v>
      </c>
    </row>
    <row r="280" spans="1:6">
      <c r="A280" s="99" t="s">
        <v>396</v>
      </c>
      <c r="B280" s="95">
        <v>2183.7400499999999</v>
      </c>
      <c r="C280" s="95">
        <v>456.76916999999997</v>
      </c>
      <c r="D280" s="95">
        <v>0</v>
      </c>
      <c r="E280" s="95">
        <v>0</v>
      </c>
      <c r="F280" s="95">
        <v>2640.5092200000004</v>
      </c>
    </row>
    <row r="281" spans="1:6">
      <c r="A281" s="99" t="s">
        <v>397</v>
      </c>
      <c r="B281" s="95">
        <v>0</v>
      </c>
      <c r="C281" s="95">
        <v>0</v>
      </c>
      <c r="D281" s="95">
        <v>0</v>
      </c>
      <c r="E281" s="95">
        <v>0</v>
      </c>
      <c r="F281" s="95">
        <v>0</v>
      </c>
    </row>
    <row r="282" spans="1:6">
      <c r="A282" s="157" t="s">
        <v>398</v>
      </c>
      <c r="B282" s="57">
        <v>-8740.4376599999996</v>
      </c>
      <c r="C282" s="57">
        <v>-812.23881999999992</v>
      </c>
      <c r="D282" s="57">
        <v>0</v>
      </c>
      <c r="E282" s="57">
        <v>0</v>
      </c>
      <c r="F282" s="57">
        <v>-9552.6764800000001</v>
      </c>
    </row>
    <row r="283" spans="1:6">
      <c r="A283" s="99" t="s">
        <v>392</v>
      </c>
      <c r="B283" s="95">
        <v>-1645.3400100000001</v>
      </c>
      <c r="C283" s="95">
        <v>-585.30592000000001</v>
      </c>
      <c r="D283" s="95">
        <v>0</v>
      </c>
      <c r="E283" s="95">
        <v>0</v>
      </c>
      <c r="F283" s="95">
        <v>-2230.6459300000001</v>
      </c>
    </row>
    <row r="284" spans="1:6">
      <c r="A284" s="99" t="s">
        <v>399</v>
      </c>
      <c r="B284" s="95">
        <v>-3409.1972500000002</v>
      </c>
      <c r="C284" s="95">
        <v>-22.620450000000002</v>
      </c>
      <c r="D284" s="95">
        <v>0</v>
      </c>
      <c r="E284" s="95">
        <v>0</v>
      </c>
      <c r="F284" s="95">
        <v>-3431.8177000000001</v>
      </c>
    </row>
    <row r="285" spans="1:6">
      <c r="A285" s="99" t="s">
        <v>400</v>
      </c>
      <c r="B285" s="95">
        <v>-0.98527999999999993</v>
      </c>
      <c r="C285" s="95">
        <v>-0.18399000000000001</v>
      </c>
      <c r="D285" s="95">
        <v>0</v>
      </c>
      <c r="E285" s="95">
        <v>0</v>
      </c>
      <c r="F285" s="95">
        <v>-1.16927</v>
      </c>
    </row>
    <row r="286" spans="1:6">
      <c r="A286" s="99" t="s">
        <v>401</v>
      </c>
      <c r="B286" s="95">
        <v>-31.645119999999999</v>
      </c>
      <c r="C286" s="95">
        <v>0</v>
      </c>
      <c r="D286" s="95">
        <v>0</v>
      </c>
      <c r="E286" s="95">
        <v>0</v>
      </c>
      <c r="F286" s="95">
        <v>-31.645119999999999</v>
      </c>
    </row>
    <row r="287" spans="1:6">
      <c r="A287" s="99" t="s">
        <v>402</v>
      </c>
      <c r="B287" s="95">
        <v>-3653.27</v>
      </c>
      <c r="C287" s="95">
        <v>-204.12845999999999</v>
      </c>
      <c r="D287" s="95">
        <v>0</v>
      </c>
      <c r="E287" s="95">
        <v>0</v>
      </c>
      <c r="F287" s="95">
        <v>-3857.3984599999999</v>
      </c>
    </row>
    <row r="288" spans="1:6">
      <c r="A288" s="99" t="s">
        <v>403</v>
      </c>
      <c r="B288" s="95">
        <v>0</v>
      </c>
      <c r="C288" s="95">
        <v>0</v>
      </c>
      <c r="D288" s="95">
        <v>0</v>
      </c>
      <c r="E288" s="95">
        <v>0</v>
      </c>
      <c r="F288" s="95">
        <v>0</v>
      </c>
    </row>
    <row r="289" spans="1:6">
      <c r="A289" s="216" t="s">
        <v>975</v>
      </c>
      <c r="B289" s="57">
        <v>229823.60457</v>
      </c>
      <c r="C289" s="57">
        <v>37056.61793</v>
      </c>
      <c r="D289" s="57">
        <v>0</v>
      </c>
      <c r="E289" s="57">
        <v>0</v>
      </c>
      <c r="F289" s="57">
        <v>266880.22249999997</v>
      </c>
    </row>
    <row r="290" spans="1:6">
      <c r="A290" s="99" t="s">
        <v>404</v>
      </c>
      <c r="B290" s="95">
        <v>83164.601299999995</v>
      </c>
      <c r="C290" s="95">
        <v>23087.526420000002</v>
      </c>
      <c r="D290" s="95">
        <v>0</v>
      </c>
      <c r="E290" s="95">
        <v>0</v>
      </c>
      <c r="F290" s="95">
        <v>106252.12772</v>
      </c>
    </row>
    <row r="291" spans="1:6">
      <c r="A291" s="99" t="s">
        <v>405</v>
      </c>
      <c r="B291" s="95">
        <v>11381.613069999999</v>
      </c>
      <c r="C291" s="95">
        <v>6363.4890400000004</v>
      </c>
      <c r="D291" s="95">
        <v>0</v>
      </c>
      <c r="E291" s="95">
        <v>0</v>
      </c>
      <c r="F291" s="95">
        <v>17745.10211</v>
      </c>
    </row>
    <row r="292" spans="1:6">
      <c r="A292" s="99" t="s">
        <v>406</v>
      </c>
      <c r="B292" s="95">
        <v>71782.988230000003</v>
      </c>
      <c r="C292" s="95">
        <v>16724.037380000002</v>
      </c>
      <c r="D292" s="95">
        <v>0</v>
      </c>
      <c r="E292" s="95">
        <v>0</v>
      </c>
      <c r="F292" s="95">
        <v>88507.025609999997</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-110576.94704000001</v>
      </c>
      <c r="C298" s="95">
        <v>-32835.448839999997</v>
      </c>
      <c r="D298" s="95">
        <v>0</v>
      </c>
      <c r="E298" s="95">
        <v>0</v>
      </c>
      <c r="F298" s="95">
        <v>-143412.39588</v>
      </c>
    </row>
    <row r="299" spans="1:6">
      <c r="A299" s="99" t="s">
        <v>413</v>
      </c>
      <c r="B299" s="95">
        <v>-87935.331279999999</v>
      </c>
      <c r="C299" s="95">
        <v>-20575.434579999997</v>
      </c>
      <c r="D299" s="95">
        <v>0</v>
      </c>
      <c r="E299" s="95">
        <v>0</v>
      </c>
      <c r="F299" s="95">
        <v>-108510.76586</v>
      </c>
    </row>
    <row r="300" spans="1:6">
      <c r="A300" s="99" t="s">
        <v>414</v>
      </c>
      <c r="B300" s="95">
        <v>-15.997969999999999</v>
      </c>
      <c r="C300" s="95">
        <v>-49.758379999999995</v>
      </c>
      <c r="D300" s="95">
        <v>0</v>
      </c>
      <c r="E300" s="95">
        <v>0</v>
      </c>
      <c r="F300" s="95">
        <v>-65.756350000000012</v>
      </c>
    </row>
    <row r="301" spans="1:6">
      <c r="A301" s="99" t="s">
        <v>415</v>
      </c>
      <c r="B301" s="95">
        <v>-4.1909999999999996E-2</v>
      </c>
      <c r="C301" s="95">
        <v>0</v>
      </c>
      <c r="D301" s="95">
        <v>0</v>
      </c>
      <c r="E301" s="95">
        <v>0</v>
      </c>
      <c r="F301" s="95">
        <v>-4.1909999999999996E-2</v>
      </c>
    </row>
    <row r="302" spans="1:6">
      <c r="A302" s="156" t="s">
        <v>416</v>
      </c>
      <c r="B302" s="95">
        <v>-22625.57588</v>
      </c>
      <c r="C302" s="95">
        <v>-12210.255880000001</v>
      </c>
      <c r="D302" s="95">
        <v>0</v>
      </c>
      <c r="E302" s="95">
        <v>0</v>
      </c>
      <c r="F302" s="95">
        <v>-34835.831760000001</v>
      </c>
    </row>
    <row r="303" spans="1:6">
      <c r="A303" s="156" t="s">
        <v>1498</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202411.25883000001</v>
      </c>
      <c r="C305" s="57">
        <v>27308.695510000001</v>
      </c>
      <c r="D305" s="57">
        <v>0</v>
      </c>
      <c r="E305" s="57">
        <v>0</v>
      </c>
      <c r="F305" s="57">
        <v>229719.95434</v>
      </c>
    </row>
    <row r="306" spans="1:6">
      <c r="A306" s="216" t="s">
        <v>419</v>
      </c>
      <c r="B306" s="57">
        <v>-226044.21734</v>
      </c>
      <c r="C306" s="57">
        <v>-12041.99611</v>
      </c>
      <c r="D306" s="57">
        <v>0</v>
      </c>
      <c r="E306" s="57">
        <v>0</v>
      </c>
      <c r="F306" s="57">
        <v>-238086.21344999998</v>
      </c>
    </row>
    <row r="307" spans="1:6">
      <c r="A307" s="99" t="s">
        <v>420</v>
      </c>
      <c r="B307" s="95">
        <v>-135754.22688</v>
      </c>
      <c r="C307" s="95">
        <v>-302.47861</v>
      </c>
      <c r="D307" s="95">
        <v>0</v>
      </c>
      <c r="E307" s="95">
        <v>0</v>
      </c>
      <c r="F307" s="95">
        <v>-136056.70549000002</v>
      </c>
    </row>
    <row r="308" spans="1:6">
      <c r="A308" s="99" t="s">
        <v>421</v>
      </c>
      <c r="B308" s="95">
        <v>-20068.86634</v>
      </c>
      <c r="C308" s="95">
        <v>-709.11993999999993</v>
      </c>
      <c r="D308" s="95">
        <v>0</v>
      </c>
      <c r="E308" s="95">
        <v>0</v>
      </c>
      <c r="F308" s="95">
        <v>-20777.986280000001</v>
      </c>
    </row>
    <row r="309" spans="1:6">
      <c r="A309" s="99" t="s">
        <v>422</v>
      </c>
      <c r="B309" s="95">
        <v>-4394.7023899999995</v>
      </c>
      <c r="C309" s="95">
        <v>-2066.5093400000001</v>
      </c>
      <c r="D309" s="95">
        <v>0</v>
      </c>
      <c r="E309" s="95">
        <v>0</v>
      </c>
      <c r="F309" s="95">
        <v>-6461.2117300000009</v>
      </c>
    </row>
    <row r="310" spans="1:6">
      <c r="A310" s="99" t="s">
        <v>423</v>
      </c>
      <c r="B310" s="95">
        <v>-6842.5974200000001</v>
      </c>
      <c r="C310" s="95">
        <v>-1.2629999999999999</v>
      </c>
      <c r="D310" s="95">
        <v>0</v>
      </c>
      <c r="E310" s="95">
        <v>0</v>
      </c>
      <c r="F310" s="95">
        <v>-6843.86042</v>
      </c>
    </row>
    <row r="311" spans="1:6">
      <c r="A311" s="99" t="s">
        <v>424</v>
      </c>
      <c r="B311" s="95">
        <v>-11729.644199999999</v>
      </c>
      <c r="C311" s="95">
        <v>-589.46493000000009</v>
      </c>
      <c r="D311" s="95">
        <v>0</v>
      </c>
      <c r="E311" s="95">
        <v>0</v>
      </c>
      <c r="F311" s="95">
        <v>-12319.109130000001</v>
      </c>
    </row>
    <row r="312" spans="1:6">
      <c r="A312" s="99" t="s">
        <v>425</v>
      </c>
      <c r="B312" s="95">
        <v>-3498.4089900000004</v>
      </c>
      <c r="C312" s="95">
        <v>-205.83845000000002</v>
      </c>
      <c r="D312" s="95">
        <v>0</v>
      </c>
      <c r="E312" s="95">
        <v>0</v>
      </c>
      <c r="F312" s="95">
        <v>-3704.2474400000001</v>
      </c>
    </row>
    <row r="313" spans="1:6">
      <c r="A313" s="99" t="s">
        <v>426</v>
      </c>
      <c r="B313" s="95">
        <v>-8020.7105999999994</v>
      </c>
      <c r="C313" s="95">
        <v>0</v>
      </c>
      <c r="D313" s="95">
        <v>0</v>
      </c>
      <c r="E313" s="95">
        <v>0</v>
      </c>
      <c r="F313" s="95">
        <v>-8020.7105999999994</v>
      </c>
    </row>
    <row r="314" spans="1:6">
      <c r="A314" s="99" t="s">
        <v>427</v>
      </c>
      <c r="B314" s="95">
        <v>-1978.7385200000001</v>
      </c>
      <c r="C314" s="95">
        <v>-235.11420000000001</v>
      </c>
      <c r="D314" s="95">
        <v>0</v>
      </c>
      <c r="E314" s="95">
        <v>0</v>
      </c>
      <c r="F314" s="95">
        <v>-2213.8527200000003</v>
      </c>
    </row>
    <row r="315" spans="1:6">
      <c r="A315" s="99" t="s">
        <v>428</v>
      </c>
      <c r="B315" s="95">
        <v>-33756.322</v>
      </c>
      <c r="C315" s="95">
        <v>-7932.2076399999996</v>
      </c>
      <c r="D315" s="95">
        <v>0</v>
      </c>
      <c r="E315" s="95">
        <v>0</v>
      </c>
      <c r="F315" s="95">
        <v>-41688.529640000001</v>
      </c>
    </row>
    <row r="316" spans="1:6">
      <c r="A316" s="69" t="s">
        <v>973</v>
      </c>
      <c r="B316" s="57">
        <v>-23632.95851</v>
      </c>
      <c r="C316" s="57">
        <v>15266.6994</v>
      </c>
      <c r="D316" s="57">
        <v>0</v>
      </c>
      <c r="E316" s="57">
        <v>0</v>
      </c>
      <c r="F316" s="57">
        <v>-8366.2591100000009</v>
      </c>
    </row>
    <row r="317" spans="1:6">
      <c r="A317" s="156" t="s">
        <v>429</v>
      </c>
      <c r="B317" s="95">
        <v>66.553339999999992</v>
      </c>
      <c r="C317" s="95">
        <v>52.622080000000004</v>
      </c>
      <c r="D317" s="95">
        <v>0</v>
      </c>
      <c r="E317" s="95">
        <v>2.9790000000000001E-2</v>
      </c>
      <c r="F317" s="95">
        <v>119.20521000000001</v>
      </c>
    </row>
    <row r="318" spans="1:6">
      <c r="A318" s="156" t="s">
        <v>430</v>
      </c>
      <c r="B318" s="95">
        <v>65.873660000000001</v>
      </c>
      <c r="C318" s="95">
        <v>52.622080000000004</v>
      </c>
      <c r="D318" s="95">
        <v>0</v>
      </c>
      <c r="E318" s="95">
        <v>0</v>
      </c>
      <c r="F318" s="95">
        <v>118.49574000000001</v>
      </c>
    </row>
    <row r="319" spans="1:6">
      <c r="A319" s="156" t="s">
        <v>431</v>
      </c>
      <c r="B319" s="95">
        <v>0.67967999999999995</v>
      </c>
      <c r="C319" s="95">
        <v>0</v>
      </c>
      <c r="D319" s="95">
        <v>0</v>
      </c>
      <c r="E319" s="95">
        <v>2.9790000000000001E-2</v>
      </c>
      <c r="F319" s="95">
        <v>0.70947000000000005</v>
      </c>
    </row>
    <row r="320" spans="1:6">
      <c r="A320" s="156" t="s">
        <v>432</v>
      </c>
      <c r="B320" s="95">
        <v>8.9182000000000006</v>
      </c>
      <c r="C320" s="95">
        <v>-5.7083599999999999</v>
      </c>
      <c r="D320" s="95">
        <v>0</v>
      </c>
      <c r="E320" s="95">
        <v>-2.3999999999999998E-3</v>
      </c>
      <c r="F320" s="95">
        <v>3.2074400000000001</v>
      </c>
    </row>
    <row r="321" spans="1:6">
      <c r="A321" s="156" t="s">
        <v>433</v>
      </c>
      <c r="B321" s="95">
        <v>-8.6820199999999996</v>
      </c>
      <c r="C321" s="95">
        <v>-5.7083599999999999</v>
      </c>
      <c r="D321" s="95">
        <v>0</v>
      </c>
      <c r="E321" s="95">
        <v>0</v>
      </c>
      <c r="F321" s="95">
        <v>-14.390379999999999</v>
      </c>
    </row>
    <row r="322" spans="1:6">
      <c r="A322" s="156" t="s">
        <v>434</v>
      </c>
      <c r="B322" s="95">
        <v>17.60022</v>
      </c>
      <c r="C322" s="95">
        <v>0</v>
      </c>
      <c r="D322" s="95">
        <v>0</v>
      </c>
      <c r="E322" s="95">
        <v>-2.3999999999999998E-3</v>
      </c>
      <c r="F322" s="95">
        <v>17.597819999999999</v>
      </c>
    </row>
    <row r="323" spans="1:6">
      <c r="A323" s="155" t="s">
        <v>1242</v>
      </c>
      <c r="B323" s="57">
        <v>-23557.486969999998</v>
      </c>
      <c r="C323" s="57">
        <v>15313.61312</v>
      </c>
      <c r="D323" s="57">
        <v>0</v>
      </c>
      <c r="E323" s="57">
        <v>2.7390000000000001E-2</v>
      </c>
      <c r="F323" s="57">
        <v>-8243.8464600000007</v>
      </c>
    </row>
    <row r="324" spans="1:6">
      <c r="A324" s="99" t="s">
        <v>435</v>
      </c>
      <c r="B324" s="95">
        <v>-316.24417</v>
      </c>
      <c r="C324" s="95">
        <v>-80.336240000000004</v>
      </c>
      <c r="D324" s="95">
        <v>0</v>
      </c>
      <c r="E324" s="95">
        <v>0</v>
      </c>
      <c r="F324" s="95">
        <v>-396.58040999999997</v>
      </c>
    </row>
    <row r="325" spans="1:6">
      <c r="A325" s="69" t="s">
        <v>972</v>
      </c>
      <c r="B325" s="57">
        <v>-23873.73114</v>
      </c>
      <c r="C325" s="57">
        <v>15233.276880000001</v>
      </c>
      <c r="D325" s="57">
        <v>0</v>
      </c>
      <c r="E325" s="57">
        <v>2.7390000000000001E-2</v>
      </c>
      <c r="F325" s="57">
        <v>-8640.4268699999993</v>
      </c>
    </row>
    <row r="326" spans="1:6">
      <c r="A326" s="156" t="s">
        <v>436</v>
      </c>
      <c r="B326" s="95">
        <v>12917.13247</v>
      </c>
      <c r="C326" s="95">
        <v>-178.26888</v>
      </c>
      <c r="D326" s="95">
        <v>0</v>
      </c>
      <c r="E326" s="95">
        <v>0</v>
      </c>
      <c r="F326" s="95">
        <v>12738.863589999999</v>
      </c>
    </row>
    <row r="327" spans="1:6">
      <c r="A327" s="155" t="s">
        <v>1243</v>
      </c>
      <c r="B327" s="57">
        <v>-10956.598669999999</v>
      </c>
      <c r="C327" s="57">
        <v>15055.008</v>
      </c>
      <c r="D327" s="57">
        <v>0</v>
      </c>
      <c r="E327" s="57">
        <v>2.7390000000000001E-2</v>
      </c>
      <c r="F327" s="57">
        <v>4098.4367200000006</v>
      </c>
    </row>
    <row r="328" spans="1:6">
      <c r="A328" s="156" t="s">
        <v>437</v>
      </c>
      <c r="B328" s="95">
        <v>0</v>
      </c>
      <c r="C328" s="95">
        <v>0</v>
      </c>
      <c r="D328" s="95">
        <v>0</v>
      </c>
      <c r="E328" s="95">
        <v>0</v>
      </c>
      <c r="F328" s="95">
        <v>0</v>
      </c>
    </row>
    <row r="329" spans="1:6">
      <c r="A329" s="69" t="s">
        <v>971</v>
      </c>
      <c r="B329" s="57">
        <v>-10956.598669999999</v>
      </c>
      <c r="C329" s="57">
        <v>15055.008</v>
      </c>
      <c r="D329" s="57">
        <v>0</v>
      </c>
      <c r="E329" s="57">
        <v>2.7390000000000001E-2</v>
      </c>
      <c r="F329" s="57">
        <v>4098.4367200000006</v>
      </c>
    </row>
    <row r="330" spans="1:6">
      <c r="A330" s="156" t="s">
        <v>438</v>
      </c>
      <c r="B330" s="95">
        <v>-1809.0990099999999</v>
      </c>
      <c r="C330" s="95">
        <v>0</v>
      </c>
      <c r="D330" s="95">
        <v>0</v>
      </c>
      <c r="E330" s="95">
        <v>0</v>
      </c>
      <c r="F330" s="95">
        <v>-1809.0990099999999</v>
      </c>
    </row>
    <row r="331" spans="1:6">
      <c r="A331" s="69" t="s">
        <v>970</v>
      </c>
      <c r="B331" s="57">
        <v>-12765.697679999999</v>
      </c>
      <c r="C331" s="158">
        <v>15055.008</v>
      </c>
      <c r="D331" s="158">
        <v>0</v>
      </c>
      <c r="E331" s="158">
        <v>2.7390000000000001E-2</v>
      </c>
      <c r="F331" s="57">
        <v>2289.3377099999998</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3"/>
  <sheetViews>
    <sheetView zoomScaleNormal="100" workbookViewId="0">
      <selection activeCell="A3" sqref="A3:AM3"/>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707" bestFit="1" customWidth="1"/>
    <col min="37" max="37" width="7.42578125" style="722" bestFit="1" customWidth="1"/>
    <col min="38" max="38" width="8.5703125" style="5" bestFit="1" customWidth="1"/>
    <col min="39" max="39" width="12.7109375" style="5" customWidth="1"/>
    <col min="40" max="16384" width="9.140625" style="5"/>
  </cols>
  <sheetData>
    <row r="1" spans="1:39"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row>
    <row r="2" spans="1:39" ht="18">
      <c r="A2" s="735" t="s">
        <v>520</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row>
    <row r="3" spans="1:39" ht="18">
      <c r="A3" s="735" t="s">
        <v>1500</v>
      </c>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row>
    <row r="4" spans="1:39" ht="30" customHeight="1">
      <c r="A4" s="739" t="s">
        <v>512</v>
      </c>
      <c r="B4" s="739"/>
      <c r="C4" s="739"/>
      <c r="D4" s="739"/>
      <c r="E4" s="739"/>
      <c r="F4" s="739"/>
      <c r="G4" s="739"/>
      <c r="H4" s="739"/>
      <c r="I4" s="739"/>
      <c r="J4" s="739"/>
      <c r="K4" s="739"/>
      <c r="L4" s="739"/>
      <c r="M4" s="739"/>
      <c r="N4" s="739"/>
      <c r="O4" s="739"/>
      <c r="P4" s="739"/>
      <c r="Q4" s="739"/>
      <c r="R4" s="739"/>
      <c r="S4" s="739"/>
      <c r="T4" s="739"/>
      <c r="U4" s="739"/>
      <c r="V4" s="739"/>
      <c r="W4" s="739"/>
      <c r="X4" s="739"/>
      <c r="Y4" s="739"/>
      <c r="Z4" s="739"/>
      <c r="AA4" s="739"/>
      <c r="AB4" s="739"/>
      <c r="AC4" s="739"/>
      <c r="AD4" s="739"/>
      <c r="AE4" s="739"/>
      <c r="AF4" s="739"/>
      <c r="AG4" s="739"/>
      <c r="AH4" s="739"/>
      <c r="AI4" s="739"/>
      <c r="AJ4" s="739"/>
      <c r="AK4" s="739"/>
      <c r="AL4" s="739"/>
      <c r="AM4" s="739"/>
    </row>
    <row r="5" spans="1:39" ht="3.75" customHeight="1"/>
    <row r="6" spans="1:39" ht="30" customHeight="1" thickBot="1">
      <c r="A6" s="387"/>
      <c r="B6" s="526" t="s">
        <v>68</v>
      </c>
      <c r="C6" s="526" t="s">
        <v>70</v>
      </c>
      <c r="D6" s="526" t="s">
        <v>69</v>
      </c>
      <c r="E6" s="526" t="s">
        <v>73</v>
      </c>
      <c r="F6" s="526" t="s">
        <v>75</v>
      </c>
      <c r="G6" s="388" t="s">
        <v>76</v>
      </c>
      <c r="H6" s="526" t="s">
        <v>77</v>
      </c>
      <c r="I6" s="526" t="s">
        <v>72</v>
      </c>
      <c r="J6" s="526" t="s">
        <v>74</v>
      </c>
      <c r="K6" s="526" t="s">
        <v>80</v>
      </c>
      <c r="L6" s="388" t="s">
        <v>71</v>
      </c>
      <c r="M6" s="526" t="s">
        <v>88</v>
      </c>
      <c r="N6" s="526" t="s">
        <v>89</v>
      </c>
      <c r="O6" s="526" t="s">
        <v>90</v>
      </c>
      <c r="P6" s="526" t="s">
        <v>81</v>
      </c>
      <c r="Q6" s="388" t="s">
        <v>83</v>
      </c>
      <c r="R6" s="526" t="s">
        <v>79</v>
      </c>
      <c r="S6" s="526" t="s">
        <v>82</v>
      </c>
      <c r="T6" s="526" t="s">
        <v>78</v>
      </c>
      <c r="U6" s="526" t="s">
        <v>85</v>
      </c>
      <c r="V6" s="388" t="s">
        <v>87</v>
      </c>
      <c r="W6" s="526" t="s">
        <v>84</v>
      </c>
      <c r="X6" s="526" t="s">
        <v>91</v>
      </c>
      <c r="Y6" s="526" t="s">
        <v>92</v>
      </c>
      <c r="Z6" s="526" t="s">
        <v>93</v>
      </c>
      <c r="AA6" s="388" t="s">
        <v>94</v>
      </c>
      <c r="AB6" s="526" t="s">
        <v>95</v>
      </c>
      <c r="AC6" s="526" t="s">
        <v>96</v>
      </c>
      <c r="AD6" s="526" t="s">
        <v>97</v>
      </c>
      <c r="AE6" s="526" t="s">
        <v>98</v>
      </c>
      <c r="AF6" s="388" t="s">
        <v>518</v>
      </c>
      <c r="AG6" s="388" t="s">
        <v>1320</v>
      </c>
      <c r="AH6" s="388" t="s">
        <v>1335</v>
      </c>
      <c r="AI6" s="388" t="s">
        <v>1336</v>
      </c>
      <c r="AJ6" s="388" t="s">
        <v>1352</v>
      </c>
      <c r="AK6" s="526" t="s">
        <v>1353</v>
      </c>
      <c r="AL6" s="526" t="s">
        <v>1484</v>
      </c>
      <c r="AM6" s="527" t="s">
        <v>519</v>
      </c>
    </row>
    <row r="7" spans="1:39">
      <c r="A7" s="389" t="s">
        <v>161</v>
      </c>
      <c r="B7" s="390">
        <v>1789175.85546</v>
      </c>
      <c r="C7" s="390">
        <v>516317.66608</v>
      </c>
      <c r="D7" s="390">
        <v>1094681.68536</v>
      </c>
      <c r="E7" s="390">
        <v>408653.08335000003</v>
      </c>
      <c r="F7" s="390">
        <v>233825.35680000001</v>
      </c>
      <c r="G7" s="390">
        <v>212034.31369000001</v>
      </c>
      <c r="H7" s="390">
        <v>147192.06672</v>
      </c>
      <c r="I7" s="390">
        <v>281819.92966000002</v>
      </c>
      <c r="J7" s="390">
        <v>236778.42115000001</v>
      </c>
      <c r="K7" s="390">
        <v>311115.90242</v>
      </c>
      <c r="L7" s="390">
        <v>140029.33507</v>
      </c>
      <c r="M7" s="390">
        <v>349702.50602999999</v>
      </c>
      <c r="N7" s="390">
        <v>383653.74861000001</v>
      </c>
      <c r="O7" s="390">
        <v>153406.21429</v>
      </c>
      <c r="P7" s="390">
        <v>166467.73172000001</v>
      </c>
      <c r="Q7" s="390">
        <v>72025.443569999989</v>
      </c>
      <c r="R7" s="390">
        <v>86068.508849999998</v>
      </c>
      <c r="S7" s="390">
        <v>101114.04690999999</v>
      </c>
      <c r="T7" s="390">
        <v>127688.18215000001</v>
      </c>
      <c r="U7" s="390">
        <v>213739.80306000001</v>
      </c>
      <c r="V7" s="390">
        <v>86075.904559999995</v>
      </c>
      <c r="W7" s="390">
        <v>121624.79943000001</v>
      </c>
      <c r="X7" s="390">
        <v>302328.68582999997</v>
      </c>
      <c r="Y7" s="390">
        <v>134238.79171000002</v>
      </c>
      <c r="Z7" s="390">
        <v>308221.19286000001</v>
      </c>
      <c r="AA7" s="390">
        <v>143284.38503</v>
      </c>
      <c r="AB7" s="390">
        <v>374040.72937000002</v>
      </c>
      <c r="AC7" s="390">
        <v>306865.86800999998</v>
      </c>
      <c r="AD7" s="390">
        <v>84399.085739999995</v>
      </c>
      <c r="AE7" s="390">
        <v>334639.34583000001</v>
      </c>
      <c r="AF7" s="390">
        <v>70369.02966</v>
      </c>
      <c r="AG7" s="390">
        <v>73258.079629999993</v>
      </c>
      <c r="AH7" s="390">
        <v>74716.478950000004</v>
      </c>
      <c r="AI7" s="390">
        <v>29019.64877</v>
      </c>
      <c r="AJ7" s="390">
        <v>50773.390149999999</v>
      </c>
      <c r="AK7" s="390">
        <v>20858.61549</v>
      </c>
      <c r="AL7" s="390">
        <v>137897.14767999999</v>
      </c>
      <c r="AM7" s="390">
        <v>9678100.9796500001</v>
      </c>
    </row>
    <row r="8" spans="1:39">
      <c r="A8" s="391" t="s">
        <v>162</v>
      </c>
      <c r="B8" s="442">
        <v>319987.66177000001</v>
      </c>
      <c r="C8" s="442">
        <v>47354.091189999999</v>
      </c>
      <c r="D8" s="442">
        <v>141048.87140999999</v>
      </c>
      <c r="E8" s="442">
        <v>17047.217920000003</v>
      </c>
      <c r="F8" s="442">
        <v>20362.299289999999</v>
      </c>
      <c r="G8" s="442">
        <v>10688.3624</v>
      </c>
      <c r="H8" s="442">
        <v>6420.01692</v>
      </c>
      <c r="I8" s="442">
        <v>23936.7271</v>
      </c>
      <c r="J8" s="442">
        <v>18949.188170000001</v>
      </c>
      <c r="K8" s="442">
        <v>31943.640629999998</v>
      </c>
      <c r="L8" s="442">
        <v>14410.12415</v>
      </c>
      <c r="M8" s="442">
        <v>34081.124189999995</v>
      </c>
      <c r="N8" s="442">
        <v>27492.484089999998</v>
      </c>
      <c r="O8" s="442">
        <v>9623.6752400000005</v>
      </c>
      <c r="P8" s="442">
        <v>18124.088960000001</v>
      </c>
      <c r="Q8" s="442">
        <v>5726.1759800000009</v>
      </c>
      <c r="R8" s="442">
        <v>9939.6063000000013</v>
      </c>
      <c r="S8" s="442">
        <v>10238.482699999999</v>
      </c>
      <c r="T8" s="442">
        <v>6505.6347800000003</v>
      </c>
      <c r="U8" s="442">
        <v>10744.15424</v>
      </c>
      <c r="V8" s="442">
        <v>7602.7709000000004</v>
      </c>
      <c r="W8" s="442">
        <v>7048.0604000000003</v>
      </c>
      <c r="X8" s="442">
        <v>24544.658620000002</v>
      </c>
      <c r="Y8" s="442">
        <v>8110.7710800000004</v>
      </c>
      <c r="Z8" s="442">
        <v>18840.383469999997</v>
      </c>
      <c r="AA8" s="442">
        <v>5314.2518600000003</v>
      </c>
      <c r="AB8" s="442">
        <v>25808.856879999999</v>
      </c>
      <c r="AC8" s="442">
        <v>35123.309670000002</v>
      </c>
      <c r="AD8" s="442">
        <v>5605.5211300000001</v>
      </c>
      <c r="AE8" s="442">
        <v>21238.789190000003</v>
      </c>
      <c r="AF8" s="442">
        <v>4966.7295199999999</v>
      </c>
      <c r="AG8" s="442">
        <v>4903.4813800000002</v>
      </c>
      <c r="AH8" s="442">
        <v>4462.6718000000001</v>
      </c>
      <c r="AI8" s="442">
        <v>975.42899999999997</v>
      </c>
      <c r="AJ8" s="442">
        <v>4607.0472099999997</v>
      </c>
      <c r="AK8" s="442">
        <v>696.46417000000008</v>
      </c>
      <c r="AL8" s="442">
        <v>8665.0064999999995</v>
      </c>
      <c r="AM8" s="442">
        <v>973137.83021000004</v>
      </c>
    </row>
    <row r="9" spans="1:39">
      <c r="A9" s="64" t="s">
        <v>163</v>
      </c>
      <c r="B9" s="59">
        <v>208191.52348</v>
      </c>
      <c r="C9" s="59">
        <v>10201.55179</v>
      </c>
      <c r="D9" s="59">
        <v>36245.329290000001</v>
      </c>
      <c r="E9" s="59">
        <v>7537.4249900000004</v>
      </c>
      <c r="F9" s="59">
        <v>4024.3044399999999</v>
      </c>
      <c r="G9" s="59">
        <v>4334.8352100000002</v>
      </c>
      <c r="H9" s="59">
        <v>3605.3988199999999</v>
      </c>
      <c r="I9" s="59">
        <v>4709.87104</v>
      </c>
      <c r="J9" s="59">
        <v>3820.1782599999997</v>
      </c>
      <c r="K9" s="59">
        <v>11068.678880000001</v>
      </c>
      <c r="L9" s="59">
        <v>5114.6740899999995</v>
      </c>
      <c r="M9" s="59">
        <v>12010.892820000001</v>
      </c>
      <c r="N9" s="59">
        <v>13640.904470000001</v>
      </c>
      <c r="O9" s="59">
        <v>4417.2343799999999</v>
      </c>
      <c r="P9" s="59">
        <v>7863.57593</v>
      </c>
      <c r="Q9" s="59">
        <v>1323.6533899999999</v>
      </c>
      <c r="R9" s="59">
        <v>3096.5173399999999</v>
      </c>
      <c r="S9" s="59">
        <v>3650.5101800000002</v>
      </c>
      <c r="T9" s="59">
        <v>3112.8909199999998</v>
      </c>
      <c r="U9" s="59">
        <v>2043.20156</v>
      </c>
      <c r="V9" s="59">
        <v>3552.0459700000001</v>
      </c>
      <c r="W9" s="59">
        <v>2092.43741</v>
      </c>
      <c r="X9" s="59">
        <v>4773.29864</v>
      </c>
      <c r="Y9" s="59">
        <v>2262.2669599999999</v>
      </c>
      <c r="Z9" s="59">
        <v>6133.47012</v>
      </c>
      <c r="AA9" s="59">
        <v>2319.6779700000002</v>
      </c>
      <c r="AB9" s="59">
        <v>11324.214609999999</v>
      </c>
      <c r="AC9" s="59">
        <v>14963.56709</v>
      </c>
      <c r="AD9" s="59">
        <v>903.67219</v>
      </c>
      <c r="AE9" s="59">
        <v>10393.08877</v>
      </c>
      <c r="AF9" s="59">
        <v>1668.75756</v>
      </c>
      <c r="AG9" s="59">
        <v>1585.61418</v>
      </c>
      <c r="AH9" s="59">
        <v>1358.7461499999999</v>
      </c>
      <c r="AI9" s="59">
        <v>515.45092999999997</v>
      </c>
      <c r="AJ9" s="59">
        <v>2401.3042</v>
      </c>
      <c r="AK9" s="59">
        <v>296.60617999999999</v>
      </c>
      <c r="AL9" s="59">
        <v>3167.3511200000003</v>
      </c>
      <c r="AM9" s="59">
        <v>419724.72132999997</v>
      </c>
    </row>
    <row r="10" spans="1:39">
      <c r="A10" s="64" t="s">
        <v>164</v>
      </c>
      <c r="B10" s="59">
        <v>45245.31983</v>
      </c>
      <c r="C10" s="59">
        <v>23107.65022</v>
      </c>
      <c r="D10" s="59">
        <v>33604.190139999999</v>
      </c>
      <c r="E10" s="59">
        <v>6804.10887</v>
      </c>
      <c r="F10" s="59">
        <v>6131.0397999999996</v>
      </c>
      <c r="G10" s="59">
        <v>2485.5894600000001</v>
      </c>
      <c r="H10" s="59">
        <v>2002.88284</v>
      </c>
      <c r="I10" s="59">
        <v>4820.2397799999999</v>
      </c>
      <c r="J10" s="59">
        <v>3507.9582700000001</v>
      </c>
      <c r="K10" s="59">
        <v>6146.1820700000007</v>
      </c>
      <c r="L10" s="59">
        <v>3487.34771</v>
      </c>
      <c r="M10" s="59">
        <v>20263.51266</v>
      </c>
      <c r="N10" s="59">
        <v>7669.8420500000002</v>
      </c>
      <c r="O10" s="59">
        <v>3300.9183599999997</v>
      </c>
      <c r="P10" s="59">
        <v>4694.8231799999994</v>
      </c>
      <c r="Q10" s="59">
        <v>2229.1267200000002</v>
      </c>
      <c r="R10" s="59">
        <v>6700.5192100000004</v>
      </c>
      <c r="S10" s="59">
        <v>4245.0336799999995</v>
      </c>
      <c r="T10" s="59">
        <v>3392.4198199999996</v>
      </c>
      <c r="U10" s="59">
        <v>3925.0396000000001</v>
      </c>
      <c r="V10" s="59">
        <v>3512.2097100000001</v>
      </c>
      <c r="W10" s="59">
        <v>2444.6664100000003</v>
      </c>
      <c r="X10" s="59">
        <v>12522.570019999999</v>
      </c>
      <c r="Y10" s="59">
        <v>5192.1781300000002</v>
      </c>
      <c r="Z10" s="59">
        <v>5030.39257</v>
      </c>
      <c r="AA10" s="59">
        <v>2809.9866400000001</v>
      </c>
      <c r="AB10" s="59">
        <v>5033.1793200000002</v>
      </c>
      <c r="AC10" s="59">
        <v>15359.486419999999</v>
      </c>
      <c r="AD10" s="59">
        <v>928.67131000000006</v>
      </c>
      <c r="AE10" s="59">
        <v>3906.97757</v>
      </c>
      <c r="AF10" s="59">
        <v>1051.4399799999999</v>
      </c>
      <c r="AG10" s="59">
        <v>1514.2000399999999</v>
      </c>
      <c r="AH10" s="59">
        <v>1963.5682400000001</v>
      </c>
      <c r="AI10" s="59">
        <v>381.89292</v>
      </c>
      <c r="AJ10" s="59">
        <v>1509.80539</v>
      </c>
      <c r="AK10" s="59">
        <v>236.21932999999999</v>
      </c>
      <c r="AL10" s="59">
        <v>1523.77135</v>
      </c>
      <c r="AM10" s="59">
        <v>258684.95962000001</v>
      </c>
    </row>
    <row r="11" spans="1:39">
      <c r="A11" s="64" t="s">
        <v>165</v>
      </c>
      <c r="B11" s="59">
        <v>66548.948740000007</v>
      </c>
      <c r="C11" s="59">
        <v>14035.777380000001</v>
      </c>
      <c r="D11" s="59">
        <v>71199.351980000007</v>
      </c>
      <c r="E11" s="59">
        <v>2705.68406</v>
      </c>
      <c r="F11" s="59">
        <v>10206.95505</v>
      </c>
      <c r="G11" s="59">
        <v>3862.9377300000001</v>
      </c>
      <c r="H11" s="59">
        <v>811.73526000000004</v>
      </c>
      <c r="I11" s="59">
        <v>14406.61628</v>
      </c>
      <c r="J11" s="59">
        <v>11621.051640000001</v>
      </c>
      <c r="K11" s="59">
        <v>14728.77968</v>
      </c>
      <c r="L11" s="59">
        <v>5805.6202800000001</v>
      </c>
      <c r="M11" s="59">
        <v>1806.7187099999999</v>
      </c>
      <c r="N11" s="59">
        <v>6181.7375700000002</v>
      </c>
      <c r="O11" s="59">
        <v>1926.1886299999999</v>
      </c>
      <c r="P11" s="59">
        <v>5565.6898499999998</v>
      </c>
      <c r="Q11" s="59">
        <v>2169.4705800000002</v>
      </c>
      <c r="R11" s="59">
        <v>142.56975</v>
      </c>
      <c r="S11" s="59">
        <v>2342.9388399999998</v>
      </c>
      <c r="T11" s="59">
        <v>0.32403999999999999</v>
      </c>
      <c r="U11" s="59">
        <v>4775.9130800000003</v>
      </c>
      <c r="V11" s="59">
        <v>538.51522</v>
      </c>
      <c r="W11" s="59">
        <v>2510.95658</v>
      </c>
      <c r="X11" s="59">
        <v>7248.7899600000001</v>
      </c>
      <c r="Y11" s="59">
        <v>656.32599000000005</v>
      </c>
      <c r="Z11" s="59">
        <v>7640.8869800000002</v>
      </c>
      <c r="AA11" s="59">
        <v>184.58725000000001</v>
      </c>
      <c r="AB11" s="59">
        <v>9451.4629499999992</v>
      </c>
      <c r="AC11" s="59">
        <v>4800.2561599999999</v>
      </c>
      <c r="AD11" s="59">
        <v>3773.1776299999997</v>
      </c>
      <c r="AE11" s="59">
        <v>6938.7228499999992</v>
      </c>
      <c r="AF11" s="59">
        <v>2246.5319800000002</v>
      </c>
      <c r="AG11" s="59">
        <v>1803.66716</v>
      </c>
      <c r="AH11" s="59">
        <v>1140.3574099999998</v>
      </c>
      <c r="AI11" s="59">
        <v>78.085149999999999</v>
      </c>
      <c r="AJ11" s="59">
        <v>695.93762000000004</v>
      </c>
      <c r="AK11" s="59">
        <v>163.63866000000002</v>
      </c>
      <c r="AL11" s="59">
        <v>3973.8840299999997</v>
      </c>
      <c r="AM11" s="59">
        <v>294690.79270999995</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1491</v>
      </c>
      <c r="B14" s="59">
        <v>1.86972</v>
      </c>
      <c r="C14" s="59">
        <v>9.0561299999999996</v>
      </c>
      <c r="D14" s="59">
        <v>0</v>
      </c>
      <c r="E14" s="59">
        <v>0</v>
      </c>
      <c r="F14" s="59">
        <v>0</v>
      </c>
      <c r="G14" s="59">
        <v>5</v>
      </c>
      <c r="H14" s="59">
        <v>0</v>
      </c>
      <c r="I14" s="59">
        <v>0</v>
      </c>
      <c r="J14" s="59">
        <v>0</v>
      </c>
      <c r="K14" s="59">
        <v>0</v>
      </c>
      <c r="L14" s="59">
        <v>2.4820700000000002</v>
      </c>
      <c r="M14" s="59">
        <v>0</v>
      </c>
      <c r="N14" s="59">
        <v>0</v>
      </c>
      <c r="O14" s="59">
        <v>0</v>
      </c>
      <c r="P14" s="59">
        <v>0</v>
      </c>
      <c r="Q14" s="59">
        <v>3.9252899999999999</v>
      </c>
      <c r="R14" s="59">
        <v>0</v>
      </c>
      <c r="S14" s="59">
        <v>0</v>
      </c>
      <c r="T14" s="59">
        <v>0</v>
      </c>
      <c r="U14" s="59">
        <v>0</v>
      </c>
      <c r="V14" s="59">
        <v>0</v>
      </c>
      <c r="W14" s="59">
        <v>0</v>
      </c>
      <c r="X14" s="59">
        <v>0</v>
      </c>
      <c r="Y14" s="59">
        <v>0</v>
      </c>
      <c r="Z14" s="59">
        <v>35.633800000000001</v>
      </c>
      <c r="AA14" s="59">
        <v>0</v>
      </c>
      <c r="AB14" s="59">
        <v>0</v>
      </c>
      <c r="AC14" s="59">
        <v>0</v>
      </c>
      <c r="AD14" s="59">
        <v>0</v>
      </c>
      <c r="AE14" s="59">
        <v>0</v>
      </c>
      <c r="AF14" s="59">
        <v>0</v>
      </c>
      <c r="AG14" s="59">
        <v>0</v>
      </c>
      <c r="AH14" s="59">
        <v>0</v>
      </c>
      <c r="AI14" s="59">
        <v>0</v>
      </c>
      <c r="AJ14" s="59">
        <v>0</v>
      </c>
      <c r="AK14" s="59">
        <v>0</v>
      </c>
      <c r="AL14" s="59">
        <v>0</v>
      </c>
      <c r="AM14" s="59">
        <v>57.967010000000002</v>
      </c>
    </row>
    <row r="15" spans="1:39">
      <c r="A15" s="64" t="s">
        <v>169</v>
      </c>
      <c r="B15" s="59">
        <v>0</v>
      </c>
      <c r="C15" s="59">
        <v>5.5670000000000004E-2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5.5670000000000004E-2</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-20.666130000000003</v>
      </c>
    </row>
    <row r="17" spans="1:39">
      <c r="A17" s="391" t="s">
        <v>171</v>
      </c>
      <c r="B17" s="442">
        <v>105540.57655</v>
      </c>
      <c r="C17" s="442">
        <v>30526.314149999998</v>
      </c>
      <c r="D17" s="442">
        <v>33030.094519999999</v>
      </c>
      <c r="E17" s="442">
        <v>26374.018090000001</v>
      </c>
      <c r="F17" s="442">
        <v>17262.20638</v>
      </c>
      <c r="G17" s="442">
        <v>26786.231210000002</v>
      </c>
      <c r="H17" s="442">
        <v>10098.00092</v>
      </c>
      <c r="I17" s="442">
        <v>25534.285969999997</v>
      </c>
      <c r="J17" s="442">
        <v>19728.384620000001</v>
      </c>
      <c r="K17" s="442">
        <v>18418.92195</v>
      </c>
      <c r="L17" s="442">
        <v>15318.927589999999</v>
      </c>
      <c r="M17" s="442">
        <v>22882.746309999999</v>
      </c>
      <c r="N17" s="442">
        <v>66772.128570000001</v>
      </c>
      <c r="O17" s="442">
        <v>14101.29255</v>
      </c>
      <c r="P17" s="442">
        <v>6133.0282699999998</v>
      </c>
      <c r="Q17" s="442">
        <v>4096.1672799999997</v>
      </c>
      <c r="R17" s="442">
        <v>2319.2117200000002</v>
      </c>
      <c r="S17" s="442">
        <v>2467.8945099999996</v>
      </c>
      <c r="T17" s="442">
        <v>10469.519289999998</v>
      </c>
      <c r="U17" s="442">
        <v>20200.75216</v>
      </c>
      <c r="V17" s="442">
        <v>6935.9567000000006</v>
      </c>
      <c r="W17" s="442">
        <v>7215.2618899999998</v>
      </c>
      <c r="X17" s="442">
        <v>28919.875540000001</v>
      </c>
      <c r="Y17" s="442">
        <v>17600.60584</v>
      </c>
      <c r="Z17" s="442">
        <v>11348.616480000001</v>
      </c>
      <c r="AA17" s="442">
        <v>15940.970589999999</v>
      </c>
      <c r="AB17" s="442">
        <v>38081.874710000004</v>
      </c>
      <c r="AC17" s="442">
        <v>11315.54875</v>
      </c>
      <c r="AD17" s="442">
        <v>2047.99755</v>
      </c>
      <c r="AE17" s="442">
        <v>59889.189259999999</v>
      </c>
      <c r="AF17" s="442">
        <v>4425.96036</v>
      </c>
      <c r="AG17" s="442">
        <v>6447.0045899999996</v>
      </c>
      <c r="AH17" s="442">
        <v>3726.2057100000002</v>
      </c>
      <c r="AI17" s="442">
        <v>2749.8224100000002</v>
      </c>
      <c r="AJ17" s="442">
        <v>6782.5271900000007</v>
      </c>
      <c r="AK17" s="442">
        <v>688.62887999999998</v>
      </c>
      <c r="AL17" s="442">
        <v>4793.0118000000002</v>
      </c>
      <c r="AM17" s="442">
        <v>706969.76086000004</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35738.039380000002</v>
      </c>
      <c r="C19" s="59">
        <v>5037.8498</v>
      </c>
      <c r="D19" s="59">
        <v>2920.7954100000002</v>
      </c>
      <c r="E19" s="59">
        <v>17527.67409</v>
      </c>
      <c r="F19" s="59">
        <v>12760.51995</v>
      </c>
      <c r="G19" s="59">
        <v>19503.158579999999</v>
      </c>
      <c r="H19" s="59">
        <v>3544.5942</v>
      </c>
      <c r="I19" s="59">
        <v>17251.5658</v>
      </c>
      <c r="J19" s="59">
        <v>16367.161840000001</v>
      </c>
      <c r="K19" s="59">
        <v>1983.1840099999999</v>
      </c>
      <c r="L19" s="59">
        <v>8472.5483299999996</v>
      </c>
      <c r="M19" s="59">
        <v>15919.81762</v>
      </c>
      <c r="N19" s="59">
        <v>55482.913110000001</v>
      </c>
      <c r="O19" s="59">
        <v>5990.8972800000001</v>
      </c>
      <c r="P19" s="59">
        <v>3298.1370000000002</v>
      </c>
      <c r="Q19" s="59">
        <v>3261.8657799999996</v>
      </c>
      <c r="R19" s="59">
        <v>977.20763999999997</v>
      </c>
      <c r="S19" s="59">
        <v>362.85946000000001</v>
      </c>
      <c r="T19" s="59">
        <v>8754.4455799999996</v>
      </c>
      <c r="U19" s="59">
        <v>11081.860839999999</v>
      </c>
      <c r="V19" s="59">
        <v>4925.8557199999996</v>
      </c>
      <c r="W19" s="59">
        <v>4036.2219399999999</v>
      </c>
      <c r="X19" s="59">
        <v>14766.082829999999</v>
      </c>
      <c r="Y19" s="59">
        <v>9886.6595699999998</v>
      </c>
      <c r="Z19" s="59">
        <v>1507.09762</v>
      </c>
      <c r="AA19" s="59">
        <v>14574.547199999999</v>
      </c>
      <c r="AB19" s="59">
        <v>18292.969149999997</v>
      </c>
      <c r="AC19" s="59">
        <v>1326.8211999999999</v>
      </c>
      <c r="AD19" s="59">
        <v>1132.1133200000002</v>
      </c>
      <c r="AE19" s="59">
        <v>24441.021649999999</v>
      </c>
      <c r="AF19" s="59">
        <v>3302.2462500000001</v>
      </c>
      <c r="AG19" s="59">
        <v>4999.8511399999998</v>
      </c>
      <c r="AH19" s="59">
        <v>1782.5232800000001</v>
      </c>
      <c r="AI19" s="59">
        <v>2237.8644300000001</v>
      </c>
      <c r="AJ19" s="59">
        <v>3942.7172</v>
      </c>
      <c r="AK19" s="59">
        <v>587.28174000000001</v>
      </c>
      <c r="AL19" s="59">
        <v>766.59064999999998</v>
      </c>
      <c r="AM19" s="59">
        <v>358745.56058999995</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13547.7927</v>
      </c>
      <c r="C22" s="59">
        <v>0</v>
      </c>
      <c r="D22" s="59">
        <v>664.98575000000005</v>
      </c>
      <c r="E22" s="59">
        <v>630.26261</v>
      </c>
      <c r="F22" s="59">
        <v>585.02340000000004</v>
      </c>
      <c r="G22" s="59">
        <v>4868.3741100000007</v>
      </c>
      <c r="H22" s="59">
        <v>3503.8192200000003</v>
      </c>
      <c r="I22" s="59">
        <v>37.830860000000001</v>
      </c>
      <c r="J22" s="59">
        <v>0</v>
      </c>
      <c r="K22" s="59">
        <v>11242.68435</v>
      </c>
      <c r="L22" s="59">
        <v>1.8599700000000001</v>
      </c>
      <c r="M22" s="59">
        <v>2413.9538900000002</v>
      </c>
      <c r="N22" s="59">
        <v>3527.8913600000001</v>
      </c>
      <c r="O22" s="59">
        <v>4603.1507799999999</v>
      </c>
      <c r="P22" s="59">
        <v>1.67456</v>
      </c>
      <c r="Q22" s="59">
        <v>0</v>
      </c>
      <c r="R22" s="59">
        <v>0</v>
      </c>
      <c r="S22" s="59">
        <v>300.80471999999997</v>
      </c>
      <c r="T22" s="59">
        <v>0</v>
      </c>
      <c r="U22" s="59">
        <v>5715.4425700000002</v>
      </c>
      <c r="V22" s="59">
        <v>181.86635999999999</v>
      </c>
      <c r="W22" s="59">
        <v>3.6733699999999998</v>
      </c>
      <c r="X22" s="59">
        <v>6026.3685999999998</v>
      </c>
      <c r="Y22" s="59">
        <v>4677.0410700000002</v>
      </c>
      <c r="Z22" s="59">
        <v>0</v>
      </c>
      <c r="AA22" s="59">
        <v>0</v>
      </c>
      <c r="AB22" s="59">
        <v>13138.4864</v>
      </c>
      <c r="AC22" s="59">
        <v>4141.17958</v>
      </c>
      <c r="AD22" s="59">
        <v>7.76661</v>
      </c>
      <c r="AE22" s="59">
        <v>28829.372899999998</v>
      </c>
      <c r="AF22" s="59">
        <v>25.981099999999998</v>
      </c>
      <c r="AG22" s="59">
        <v>0</v>
      </c>
      <c r="AH22" s="59">
        <v>168.32617000000002</v>
      </c>
      <c r="AI22" s="59">
        <v>0</v>
      </c>
      <c r="AJ22" s="59">
        <v>1242.8311299999998</v>
      </c>
      <c r="AK22" s="59">
        <v>0</v>
      </c>
      <c r="AL22" s="59">
        <v>43.974789999999999</v>
      </c>
      <c r="AM22" s="59">
        <v>110132.41893000001</v>
      </c>
    </row>
    <row r="23" spans="1:39">
      <c r="A23" s="64" t="s">
        <v>177</v>
      </c>
      <c r="B23" s="59">
        <v>56254.744469999998</v>
      </c>
      <c r="C23" s="59">
        <v>25484.641050000002</v>
      </c>
      <c r="D23" s="59">
        <v>29444.31336</v>
      </c>
      <c r="E23" s="59">
        <v>8216.0813899999994</v>
      </c>
      <c r="F23" s="59">
        <v>3916.6630299999997</v>
      </c>
      <c r="G23" s="59">
        <v>2414.6985199999999</v>
      </c>
      <c r="H23" s="59">
        <v>3049.5875000000001</v>
      </c>
      <c r="I23" s="59">
        <v>8233.4580100000003</v>
      </c>
      <c r="J23" s="59">
        <v>3361.2227799999996</v>
      </c>
      <c r="K23" s="59">
        <v>5193.0535899999995</v>
      </c>
      <c r="L23" s="59">
        <v>6844.5192900000002</v>
      </c>
      <c r="M23" s="59">
        <v>4548.9748</v>
      </c>
      <c r="N23" s="59">
        <v>7761.3240999999998</v>
      </c>
      <c r="O23" s="59">
        <v>3507.24449</v>
      </c>
      <c r="P23" s="59">
        <v>2833.2167100000001</v>
      </c>
      <c r="Q23" s="59">
        <v>834.30150000000003</v>
      </c>
      <c r="R23" s="59">
        <v>1342.0040800000002</v>
      </c>
      <c r="S23" s="59">
        <v>1804.2303300000001</v>
      </c>
      <c r="T23" s="59">
        <v>1715.0737099999999</v>
      </c>
      <c r="U23" s="59">
        <v>3403.44875</v>
      </c>
      <c r="V23" s="59">
        <v>1828.2346200000002</v>
      </c>
      <c r="W23" s="59">
        <v>3175.3665799999999</v>
      </c>
      <c r="X23" s="59">
        <v>8123.5046500000008</v>
      </c>
      <c r="Y23" s="59">
        <v>3036.9052000000001</v>
      </c>
      <c r="Z23" s="59">
        <v>9841.5188600000001</v>
      </c>
      <c r="AA23" s="59">
        <v>1366.4233899999999</v>
      </c>
      <c r="AB23" s="59">
        <v>6647.71803</v>
      </c>
      <c r="AC23" s="59">
        <v>5847.5479699999996</v>
      </c>
      <c r="AD23" s="59">
        <v>908.11761999999999</v>
      </c>
      <c r="AE23" s="59">
        <v>6615.4853200000007</v>
      </c>
      <c r="AF23" s="59">
        <v>1097.7330099999999</v>
      </c>
      <c r="AG23" s="59">
        <v>1447.15345</v>
      </c>
      <c r="AH23" s="59">
        <v>1775.35626</v>
      </c>
      <c r="AI23" s="59">
        <v>511.95797999999996</v>
      </c>
      <c r="AJ23" s="59">
        <v>1596.9788600000002</v>
      </c>
      <c r="AK23" s="59">
        <v>101.34714</v>
      </c>
      <c r="AL23" s="59">
        <v>3982.4463599999999</v>
      </c>
      <c r="AM23" s="59">
        <v>238066.59675999999</v>
      </c>
    </row>
    <row r="24" spans="1:39">
      <c r="A24" s="64" t="s">
        <v>178</v>
      </c>
      <c r="B24" s="59">
        <v>0</v>
      </c>
      <c r="C24" s="59">
        <v>3.8233000000000001</v>
      </c>
      <c r="D24" s="59">
        <v>0</v>
      </c>
      <c r="E24" s="59">
        <v>0</v>
      </c>
      <c r="F24" s="59">
        <v>0</v>
      </c>
      <c r="G24" s="59">
        <v>0</v>
      </c>
      <c r="H24" s="59">
        <v>0</v>
      </c>
      <c r="I24" s="59">
        <v>11.431299999999998</v>
      </c>
      <c r="J24" s="59">
        <v>0</v>
      </c>
      <c r="K24" s="59">
        <v>0</v>
      </c>
      <c r="L24" s="59">
        <v>0</v>
      </c>
      <c r="M24" s="59">
        <v>0</v>
      </c>
      <c r="N24" s="59">
        <v>0</v>
      </c>
      <c r="O24" s="59">
        <v>0</v>
      </c>
      <c r="P24" s="59">
        <v>0</v>
      </c>
      <c r="Q24" s="59">
        <v>0</v>
      </c>
      <c r="R24" s="59">
        <v>0</v>
      </c>
      <c r="S24" s="59">
        <v>0</v>
      </c>
      <c r="T24" s="59">
        <v>0</v>
      </c>
      <c r="U24" s="59">
        <v>0</v>
      </c>
      <c r="V24" s="59">
        <v>0</v>
      </c>
      <c r="W24" s="59">
        <v>0</v>
      </c>
      <c r="X24" s="59">
        <v>3.9194599999999999</v>
      </c>
      <c r="Y24" s="59">
        <v>0</v>
      </c>
      <c r="Z24" s="59">
        <v>0</v>
      </c>
      <c r="AA24" s="59">
        <v>0</v>
      </c>
      <c r="AB24" s="59">
        <v>2.70113</v>
      </c>
      <c r="AC24" s="59">
        <v>0</v>
      </c>
      <c r="AD24" s="59">
        <v>0</v>
      </c>
      <c r="AE24" s="59">
        <v>3.3093900000000001</v>
      </c>
      <c r="AF24" s="59">
        <v>0</v>
      </c>
      <c r="AG24" s="59">
        <v>0</v>
      </c>
      <c r="AH24" s="59">
        <v>0</v>
      </c>
      <c r="AI24" s="59">
        <v>0</v>
      </c>
      <c r="AJ24" s="59">
        <v>0</v>
      </c>
      <c r="AK24" s="59">
        <v>0</v>
      </c>
      <c r="AL24" s="59">
        <v>0</v>
      </c>
      <c r="AM24" s="59">
        <v>25.18458</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2">
        <v>1167072.17019</v>
      </c>
      <c r="C26" s="442">
        <v>361282.01780999999</v>
      </c>
      <c r="D26" s="442">
        <v>819579.40590999997</v>
      </c>
      <c r="E26" s="442">
        <v>344161.35256999999</v>
      </c>
      <c r="F26" s="442">
        <v>183195.36328999998</v>
      </c>
      <c r="G26" s="442">
        <v>163005.03414999999</v>
      </c>
      <c r="H26" s="442">
        <v>124318.31664</v>
      </c>
      <c r="I26" s="442">
        <v>198921.74937999999</v>
      </c>
      <c r="J26" s="442">
        <v>187823.56250999999</v>
      </c>
      <c r="K26" s="442">
        <v>248367.71063999998</v>
      </c>
      <c r="L26" s="442">
        <v>81891.316940000004</v>
      </c>
      <c r="M26" s="442">
        <v>282846.49939999997</v>
      </c>
      <c r="N26" s="442">
        <v>253752.84796000001</v>
      </c>
      <c r="O26" s="442">
        <v>118379.44047</v>
      </c>
      <c r="P26" s="442">
        <v>132589.39744999999</v>
      </c>
      <c r="Q26" s="442">
        <v>58974.372759999998</v>
      </c>
      <c r="R26" s="442">
        <v>69291.084099999993</v>
      </c>
      <c r="S26" s="442">
        <v>80396.716090000002</v>
      </c>
      <c r="T26" s="442">
        <v>103546.83219</v>
      </c>
      <c r="U26" s="442">
        <v>173404.21698</v>
      </c>
      <c r="V26" s="442">
        <v>60622.248350000002</v>
      </c>
      <c r="W26" s="442">
        <v>96144.002810000005</v>
      </c>
      <c r="X26" s="442">
        <v>206460.99488999997</v>
      </c>
      <c r="Y26" s="442">
        <v>102464.94620000001</v>
      </c>
      <c r="Z26" s="442">
        <v>242941.08736</v>
      </c>
      <c r="AA26" s="442">
        <v>116552.98989</v>
      </c>
      <c r="AB26" s="442">
        <v>289781.41573000001</v>
      </c>
      <c r="AC26" s="442">
        <v>228674.74880999999</v>
      </c>
      <c r="AD26" s="442">
        <v>74084.048880000002</v>
      </c>
      <c r="AE26" s="442">
        <v>236703.13589999999</v>
      </c>
      <c r="AF26" s="442">
        <v>56499.660210000002</v>
      </c>
      <c r="AG26" s="442">
        <v>59506.299380000004</v>
      </c>
      <c r="AH26" s="442">
        <v>62687.68806</v>
      </c>
      <c r="AI26" s="442">
        <v>21192.392210000002</v>
      </c>
      <c r="AJ26" s="442">
        <v>36848.450400000002</v>
      </c>
      <c r="AK26" s="442">
        <v>18997.489739999997</v>
      </c>
      <c r="AL26" s="442">
        <v>113391.59553000001</v>
      </c>
      <c r="AM26" s="442">
        <v>7176352.6017800001</v>
      </c>
    </row>
    <row r="27" spans="1:39">
      <c r="A27" s="63" t="s">
        <v>181</v>
      </c>
      <c r="B27" s="59">
        <v>1119011.9879400001</v>
      </c>
      <c r="C27" s="59">
        <v>321911.60371</v>
      </c>
      <c r="D27" s="59">
        <v>732816.24497</v>
      </c>
      <c r="E27" s="59">
        <v>317988.32827</v>
      </c>
      <c r="F27" s="59">
        <v>169432.38616999998</v>
      </c>
      <c r="G27" s="59">
        <v>149442.50796000002</v>
      </c>
      <c r="H27" s="59">
        <v>123525.33320000001</v>
      </c>
      <c r="I27" s="59">
        <v>177807.07315000001</v>
      </c>
      <c r="J27" s="59">
        <v>170952.65037000002</v>
      </c>
      <c r="K27" s="59">
        <v>239667.20497999998</v>
      </c>
      <c r="L27" s="59">
        <v>78071.187340000004</v>
      </c>
      <c r="M27" s="59">
        <v>268669.47343000001</v>
      </c>
      <c r="N27" s="59">
        <v>259006.13112000001</v>
      </c>
      <c r="O27" s="59">
        <v>113070.98223000001</v>
      </c>
      <c r="P27" s="59">
        <v>122816.01641</v>
      </c>
      <c r="Q27" s="59">
        <v>53445.775719999998</v>
      </c>
      <c r="R27" s="59">
        <v>60384.28125</v>
      </c>
      <c r="S27" s="59">
        <v>69737.638129999992</v>
      </c>
      <c r="T27" s="59">
        <v>91565.511530000003</v>
      </c>
      <c r="U27" s="59">
        <v>163308.40625</v>
      </c>
      <c r="V27" s="59">
        <v>55527.202810000003</v>
      </c>
      <c r="W27" s="59">
        <v>86655.717560000005</v>
      </c>
      <c r="X27" s="59">
        <v>185158.49122999999</v>
      </c>
      <c r="Y27" s="59">
        <v>100342.84892</v>
      </c>
      <c r="Z27" s="59">
        <v>206433.65463</v>
      </c>
      <c r="AA27" s="59">
        <v>103426.47811</v>
      </c>
      <c r="AB27" s="59">
        <v>274823.00519</v>
      </c>
      <c r="AC27" s="59">
        <v>215411.80226</v>
      </c>
      <c r="AD27" s="59">
        <v>65239.973450000005</v>
      </c>
      <c r="AE27" s="59">
        <v>227464.93261000002</v>
      </c>
      <c r="AF27" s="59">
        <v>56217.179840000004</v>
      </c>
      <c r="AG27" s="59">
        <v>58273.382369999999</v>
      </c>
      <c r="AH27" s="59">
        <v>56034.452429999998</v>
      </c>
      <c r="AI27" s="59">
        <v>19488.696499999998</v>
      </c>
      <c r="AJ27" s="59">
        <v>33156.454369999999</v>
      </c>
      <c r="AK27" s="59">
        <v>17496.099710000002</v>
      </c>
      <c r="AL27" s="59">
        <v>107250.71201999999</v>
      </c>
      <c r="AM27" s="59">
        <v>6671031.8081400003</v>
      </c>
    </row>
    <row r="28" spans="1:39">
      <c r="A28" s="64" t="s">
        <v>182</v>
      </c>
      <c r="B28" s="59">
        <v>839360.73163000005</v>
      </c>
      <c r="C28" s="59">
        <v>164631.61566000001</v>
      </c>
      <c r="D28" s="59">
        <v>376780.20423000003</v>
      </c>
      <c r="E28" s="59">
        <v>223324.32984999998</v>
      </c>
      <c r="F28" s="59">
        <v>122427.45081000001</v>
      </c>
      <c r="G28" s="59">
        <v>86472.883349999989</v>
      </c>
      <c r="H28" s="59">
        <v>106164.17776000001</v>
      </c>
      <c r="I28" s="59">
        <v>115136.92898</v>
      </c>
      <c r="J28" s="59">
        <v>85742.518209999995</v>
      </c>
      <c r="K28" s="59">
        <v>211212.58586000002</v>
      </c>
      <c r="L28" s="59">
        <v>54065.906990000003</v>
      </c>
      <c r="M28" s="59">
        <v>188089.00147999998</v>
      </c>
      <c r="N28" s="59">
        <v>246543.93755999999</v>
      </c>
      <c r="O28" s="59">
        <v>79847.777029999997</v>
      </c>
      <c r="P28" s="59">
        <v>89449.710330000002</v>
      </c>
      <c r="Q28" s="59">
        <v>40581.850740000002</v>
      </c>
      <c r="R28" s="59">
        <v>39352.555319999999</v>
      </c>
      <c r="S28" s="59">
        <v>35211.644919999999</v>
      </c>
      <c r="T28" s="59">
        <v>81642.551290000003</v>
      </c>
      <c r="U28" s="59">
        <v>118745.32248999999</v>
      </c>
      <c r="V28" s="59">
        <v>31465.182370000002</v>
      </c>
      <c r="W28" s="59">
        <v>71103.284569999989</v>
      </c>
      <c r="X28" s="59">
        <v>108144.17256000001</v>
      </c>
      <c r="Y28" s="59">
        <v>77959.481489999991</v>
      </c>
      <c r="Z28" s="59">
        <v>92459.116880000001</v>
      </c>
      <c r="AA28" s="59">
        <v>52824.307340000007</v>
      </c>
      <c r="AB28" s="59">
        <v>212213.91161000001</v>
      </c>
      <c r="AC28" s="59">
        <v>163114.71841</v>
      </c>
      <c r="AD28" s="59">
        <v>45171.422250000003</v>
      </c>
      <c r="AE28" s="59">
        <v>205860.75169</v>
      </c>
      <c r="AF28" s="59">
        <v>36043.188620000001</v>
      </c>
      <c r="AG28" s="59">
        <v>45438.54537</v>
      </c>
      <c r="AH28" s="59">
        <v>34523.243020000002</v>
      </c>
      <c r="AI28" s="59">
        <v>12829.685800000001</v>
      </c>
      <c r="AJ28" s="59">
        <v>30922.734049999999</v>
      </c>
      <c r="AK28" s="59">
        <v>14970.237650000001</v>
      </c>
      <c r="AL28" s="59">
        <v>81833.095760000011</v>
      </c>
      <c r="AM28" s="59">
        <v>4621660.7639300004</v>
      </c>
    </row>
    <row r="29" spans="1:39">
      <c r="A29" s="64" t="s">
        <v>183</v>
      </c>
      <c r="B29" s="59">
        <v>256136.00309000001</v>
      </c>
      <c r="C29" s="59">
        <v>142390.62737999999</v>
      </c>
      <c r="D29" s="59">
        <v>317876.63408999995</v>
      </c>
      <c r="E29" s="59">
        <v>84696.838989999989</v>
      </c>
      <c r="F29" s="59">
        <v>41046.374130000004</v>
      </c>
      <c r="G29" s="59">
        <v>54531.344159999993</v>
      </c>
      <c r="H29" s="59">
        <v>13938.6927</v>
      </c>
      <c r="I29" s="59">
        <v>56460.733030000003</v>
      </c>
      <c r="J29" s="59">
        <v>75458.491800000003</v>
      </c>
      <c r="K29" s="59">
        <v>25617.65034</v>
      </c>
      <c r="L29" s="59">
        <v>22444.29621</v>
      </c>
      <c r="M29" s="59">
        <v>71285.82776</v>
      </c>
      <c r="N29" s="59">
        <v>10353.39704</v>
      </c>
      <c r="O29" s="59">
        <v>29421.827430000001</v>
      </c>
      <c r="P29" s="59">
        <v>28960.972260000002</v>
      </c>
      <c r="Q29" s="59">
        <v>11371.93303</v>
      </c>
      <c r="R29" s="59">
        <v>19104.74944</v>
      </c>
      <c r="S29" s="59">
        <v>30940.498370000001</v>
      </c>
      <c r="T29" s="59">
        <v>8989.648720000001</v>
      </c>
      <c r="U29" s="59">
        <v>40274.616099999999</v>
      </c>
      <c r="V29" s="59">
        <v>19219.688249999999</v>
      </c>
      <c r="W29" s="59">
        <v>13002.59259</v>
      </c>
      <c r="X29" s="59">
        <v>71128.6875</v>
      </c>
      <c r="Y29" s="59">
        <v>19245.468089999998</v>
      </c>
      <c r="Z29" s="59">
        <v>103484.26336</v>
      </c>
      <c r="AA29" s="59">
        <v>44756.448790000002</v>
      </c>
      <c r="AB29" s="59">
        <v>53971.543509999996</v>
      </c>
      <c r="AC29" s="59">
        <v>47468.635280000002</v>
      </c>
      <c r="AD29" s="59">
        <v>12813.361859999999</v>
      </c>
      <c r="AE29" s="59">
        <v>19146.254209999999</v>
      </c>
      <c r="AF29" s="59">
        <v>18152.53038</v>
      </c>
      <c r="AG29" s="59">
        <v>10780.97877</v>
      </c>
      <c r="AH29" s="59">
        <v>18832.263489999998</v>
      </c>
      <c r="AI29" s="59">
        <v>5571.8454599999995</v>
      </c>
      <c r="AJ29" s="59">
        <v>1819.9652800000001</v>
      </c>
      <c r="AK29" s="59">
        <v>2178.9156899999998</v>
      </c>
      <c r="AL29" s="59">
        <v>22890.763660000001</v>
      </c>
      <c r="AM29" s="59">
        <v>1825765.3622399999</v>
      </c>
    </row>
    <row r="30" spans="1:39">
      <c r="A30" s="64" t="s">
        <v>184</v>
      </c>
      <c r="B30" s="59">
        <v>23515.253219999999</v>
      </c>
      <c r="C30" s="59">
        <v>14889.36067</v>
      </c>
      <c r="D30" s="59">
        <v>38159.406649999997</v>
      </c>
      <c r="E30" s="59">
        <v>9967.1594299999997</v>
      </c>
      <c r="F30" s="59">
        <v>5958.5612300000003</v>
      </c>
      <c r="G30" s="59">
        <v>8438.2804499999984</v>
      </c>
      <c r="H30" s="59">
        <v>3422.4627400000004</v>
      </c>
      <c r="I30" s="59">
        <v>6209.4111399999992</v>
      </c>
      <c r="J30" s="59">
        <v>9751.6403599999994</v>
      </c>
      <c r="K30" s="59">
        <v>2836.9687799999997</v>
      </c>
      <c r="L30" s="59">
        <v>1560.9841399999998</v>
      </c>
      <c r="M30" s="59">
        <v>9294.6441899999991</v>
      </c>
      <c r="N30" s="59">
        <v>2108.7965199999999</v>
      </c>
      <c r="O30" s="59">
        <v>3801.3777700000001</v>
      </c>
      <c r="P30" s="59">
        <v>4405.3338200000007</v>
      </c>
      <c r="Q30" s="59">
        <v>1491.9919499999999</v>
      </c>
      <c r="R30" s="59">
        <v>1926.97649</v>
      </c>
      <c r="S30" s="59">
        <v>3585.4948399999998</v>
      </c>
      <c r="T30" s="59">
        <v>933.31151999999997</v>
      </c>
      <c r="U30" s="59">
        <v>4288.4676600000003</v>
      </c>
      <c r="V30" s="59">
        <v>4842.3321900000001</v>
      </c>
      <c r="W30" s="59">
        <v>2549.8404</v>
      </c>
      <c r="X30" s="59">
        <v>5885.6311699999997</v>
      </c>
      <c r="Y30" s="59">
        <v>3137.8993399999999</v>
      </c>
      <c r="Z30" s="59">
        <v>10490.27439</v>
      </c>
      <c r="AA30" s="59">
        <v>5845.7219800000003</v>
      </c>
      <c r="AB30" s="59">
        <v>8637.5500700000011</v>
      </c>
      <c r="AC30" s="59">
        <v>4828.4485700000005</v>
      </c>
      <c r="AD30" s="59">
        <v>7255.1893399999999</v>
      </c>
      <c r="AE30" s="59">
        <v>2457.9267100000002</v>
      </c>
      <c r="AF30" s="59">
        <v>2021.4608400000002</v>
      </c>
      <c r="AG30" s="59">
        <v>2053.8582299999998</v>
      </c>
      <c r="AH30" s="59">
        <v>2678.9459200000001</v>
      </c>
      <c r="AI30" s="59">
        <v>1087.16524</v>
      </c>
      <c r="AJ30" s="59">
        <v>413.75503999999995</v>
      </c>
      <c r="AK30" s="59">
        <v>346.94637</v>
      </c>
      <c r="AL30" s="59">
        <v>2526.8526000000002</v>
      </c>
      <c r="AM30" s="59">
        <v>223605.68197000001</v>
      </c>
    </row>
    <row r="31" spans="1:39">
      <c r="A31" s="63" t="s">
        <v>185</v>
      </c>
      <c r="B31" s="59">
        <v>7175.6421600000003</v>
      </c>
      <c r="C31" s="59">
        <v>16066.13881</v>
      </c>
      <c r="D31" s="59">
        <v>14790.936099999999</v>
      </c>
      <c r="E31" s="59">
        <v>2004.8259699999999</v>
      </c>
      <c r="F31" s="59">
        <v>605.80804000000001</v>
      </c>
      <c r="G31" s="59">
        <v>153.41789</v>
      </c>
      <c r="H31" s="59">
        <v>380.68892</v>
      </c>
      <c r="I31" s="59">
        <v>1866.1129099999998</v>
      </c>
      <c r="J31" s="59">
        <v>400.81657000000001</v>
      </c>
      <c r="K31" s="59">
        <v>1654.9453999999998</v>
      </c>
      <c r="L31" s="59">
        <v>1449.8045900000002</v>
      </c>
      <c r="M31" s="59">
        <v>28.44397</v>
      </c>
      <c r="N31" s="59">
        <v>636.56508999999994</v>
      </c>
      <c r="O31" s="59">
        <v>221.47205</v>
      </c>
      <c r="P31" s="59">
        <v>873.51429000000007</v>
      </c>
      <c r="Q31" s="59">
        <v>1267.3307399999999</v>
      </c>
      <c r="R31" s="59">
        <v>431.49336999999997</v>
      </c>
      <c r="S31" s="59">
        <v>15.97254</v>
      </c>
      <c r="T31" s="59">
        <v>1176.9696399999998</v>
      </c>
      <c r="U31" s="59">
        <v>420.87328000000002</v>
      </c>
      <c r="V31" s="59">
        <v>127.58217999999999</v>
      </c>
      <c r="W31" s="59">
        <v>125.65972000000001</v>
      </c>
      <c r="X31" s="59">
        <v>2315.1267000000003</v>
      </c>
      <c r="Y31" s="59">
        <v>235.6919</v>
      </c>
      <c r="Z31" s="59">
        <v>1073.0304799999999</v>
      </c>
      <c r="AA31" s="59">
        <v>577.08162000000004</v>
      </c>
      <c r="AB31" s="59">
        <v>658.74229000000003</v>
      </c>
      <c r="AC31" s="59">
        <v>1557.3906499999998</v>
      </c>
      <c r="AD31" s="59">
        <v>362.65259999999995</v>
      </c>
      <c r="AE31" s="59">
        <v>142.03008</v>
      </c>
      <c r="AF31" s="59">
        <v>791.49920999999995</v>
      </c>
      <c r="AG31" s="59">
        <v>115.76488999999999</v>
      </c>
      <c r="AH31" s="59">
        <v>269.56905</v>
      </c>
      <c r="AI31" s="59">
        <v>306.37846000000002</v>
      </c>
      <c r="AJ31" s="59">
        <v>140.67082000000002</v>
      </c>
      <c r="AK31" s="59">
        <v>88.661740000000009</v>
      </c>
      <c r="AL31" s="59">
        <v>1170.31846</v>
      </c>
      <c r="AM31" s="59">
        <v>61679.623180000002</v>
      </c>
    </row>
    <row r="32" spans="1:39">
      <c r="A32" s="64" t="s">
        <v>186</v>
      </c>
      <c r="B32" s="59">
        <v>1550.69875</v>
      </c>
      <c r="C32" s="59">
        <v>1847.2382600000001</v>
      </c>
      <c r="D32" s="59">
        <v>8610.3608599999989</v>
      </c>
      <c r="E32" s="59">
        <v>1893.6653000000001</v>
      </c>
      <c r="F32" s="59">
        <v>605.80804000000001</v>
      </c>
      <c r="G32" s="59">
        <v>62.08043</v>
      </c>
      <c r="H32" s="59">
        <v>336.89944000000003</v>
      </c>
      <c r="I32" s="59">
        <v>1455.34131</v>
      </c>
      <c r="J32" s="59">
        <v>69.033369999999991</v>
      </c>
      <c r="K32" s="59">
        <v>1000.65046</v>
      </c>
      <c r="L32" s="59">
        <v>1268.3123500000002</v>
      </c>
      <c r="M32" s="59">
        <v>28.44397</v>
      </c>
      <c r="N32" s="59">
        <v>512.77799000000005</v>
      </c>
      <c r="O32" s="59">
        <v>146.29873000000001</v>
      </c>
      <c r="P32" s="59">
        <v>552.74807999999996</v>
      </c>
      <c r="Q32" s="59">
        <v>831.71782999999994</v>
      </c>
      <c r="R32" s="59">
        <v>182.39351000000002</v>
      </c>
      <c r="S32" s="59">
        <v>0</v>
      </c>
      <c r="T32" s="59">
        <v>1095.3761299999999</v>
      </c>
      <c r="U32" s="59">
        <v>205.79954999999998</v>
      </c>
      <c r="V32" s="59">
        <v>79.165039999999991</v>
      </c>
      <c r="W32" s="59">
        <v>49.053220000000003</v>
      </c>
      <c r="X32" s="59">
        <v>345.48977000000002</v>
      </c>
      <c r="Y32" s="59">
        <v>84.618340000000003</v>
      </c>
      <c r="Z32" s="59">
        <v>166.62388000000001</v>
      </c>
      <c r="AA32" s="59">
        <v>36.810269999999996</v>
      </c>
      <c r="AB32" s="59">
        <v>336.12651</v>
      </c>
      <c r="AC32" s="59">
        <v>646.87606999999991</v>
      </c>
      <c r="AD32" s="59">
        <v>241.48765</v>
      </c>
      <c r="AE32" s="59">
        <v>142.03008</v>
      </c>
      <c r="AF32" s="59">
        <v>170.21917999999999</v>
      </c>
      <c r="AG32" s="59">
        <v>38.980350000000001</v>
      </c>
      <c r="AH32" s="59">
        <v>0</v>
      </c>
      <c r="AI32" s="59">
        <v>11.938409999999999</v>
      </c>
      <c r="AJ32" s="59">
        <v>140.67082000000002</v>
      </c>
      <c r="AK32" s="59">
        <v>27.386040000000001</v>
      </c>
      <c r="AL32" s="59">
        <v>641.48013000000003</v>
      </c>
      <c r="AM32" s="59">
        <v>25414.600120000003</v>
      </c>
    </row>
    <row r="33" spans="1:39">
      <c r="A33" s="64" t="s">
        <v>187</v>
      </c>
      <c r="B33" s="59">
        <v>5197.5109299999995</v>
      </c>
      <c r="C33" s="59">
        <v>12982.992829999999</v>
      </c>
      <c r="D33" s="59">
        <v>5927.5522099999998</v>
      </c>
      <c r="E33" s="59">
        <v>111.16067</v>
      </c>
      <c r="F33" s="59">
        <v>0</v>
      </c>
      <c r="G33" s="59">
        <v>75.309550000000002</v>
      </c>
      <c r="H33" s="59">
        <v>30.532810000000001</v>
      </c>
      <c r="I33" s="59">
        <v>314.68978999999996</v>
      </c>
      <c r="J33" s="59">
        <v>331.78320000000002</v>
      </c>
      <c r="K33" s="59">
        <v>592.56862999999998</v>
      </c>
      <c r="L33" s="59">
        <v>163.75717</v>
      </c>
      <c r="M33" s="59">
        <v>0</v>
      </c>
      <c r="N33" s="59">
        <v>102.59931</v>
      </c>
      <c r="O33" s="59">
        <v>56.457920000000001</v>
      </c>
      <c r="P33" s="59">
        <v>274.84732000000002</v>
      </c>
      <c r="Q33" s="59">
        <v>373.24115999999998</v>
      </c>
      <c r="R33" s="59">
        <v>237.86127999999999</v>
      </c>
      <c r="S33" s="59">
        <v>15.97254</v>
      </c>
      <c r="T33" s="59">
        <v>52.633760000000002</v>
      </c>
      <c r="U33" s="59">
        <v>207.79032999999998</v>
      </c>
      <c r="V33" s="59">
        <v>48.417139999999996</v>
      </c>
      <c r="W33" s="59">
        <v>57.899419999999999</v>
      </c>
      <c r="X33" s="59">
        <v>1741.4677799999999</v>
      </c>
      <c r="Y33" s="59">
        <v>101.48988</v>
      </c>
      <c r="Z33" s="59">
        <v>777.80110000000002</v>
      </c>
      <c r="AA33" s="59">
        <v>467.41937999999999</v>
      </c>
      <c r="AB33" s="59">
        <v>247.14834999999999</v>
      </c>
      <c r="AC33" s="59">
        <v>910.51457999999991</v>
      </c>
      <c r="AD33" s="59">
        <v>80.664349999999999</v>
      </c>
      <c r="AE33" s="59">
        <v>0</v>
      </c>
      <c r="AF33" s="59">
        <v>556.41793999999993</v>
      </c>
      <c r="AG33" s="59">
        <v>50.840980000000002</v>
      </c>
      <c r="AH33" s="59">
        <v>269.56905</v>
      </c>
      <c r="AI33" s="59">
        <v>238.75242</v>
      </c>
      <c r="AJ33" s="59">
        <v>0</v>
      </c>
      <c r="AK33" s="59">
        <v>35.807980000000001</v>
      </c>
      <c r="AL33" s="59">
        <v>481.27052000000003</v>
      </c>
      <c r="AM33" s="59">
        <v>33114.742279999999</v>
      </c>
    </row>
    <row r="34" spans="1:39">
      <c r="A34" s="65" t="s">
        <v>188</v>
      </c>
      <c r="B34" s="59">
        <v>427.43248</v>
      </c>
      <c r="C34" s="59">
        <v>1235.9077199999999</v>
      </c>
      <c r="D34" s="59">
        <v>253.02303000000001</v>
      </c>
      <c r="E34" s="59">
        <v>0</v>
      </c>
      <c r="F34" s="59">
        <v>0</v>
      </c>
      <c r="G34" s="59">
        <v>16.027909999999999</v>
      </c>
      <c r="H34" s="59">
        <v>13.25667</v>
      </c>
      <c r="I34" s="59">
        <v>96.081810000000004</v>
      </c>
      <c r="J34" s="59">
        <v>0</v>
      </c>
      <c r="K34" s="59">
        <v>61.726309999999998</v>
      </c>
      <c r="L34" s="59">
        <v>17.73507</v>
      </c>
      <c r="M34" s="59">
        <v>0</v>
      </c>
      <c r="N34" s="59">
        <v>21.18779</v>
      </c>
      <c r="O34" s="59">
        <v>18.715400000000002</v>
      </c>
      <c r="P34" s="59">
        <v>45.918889999999998</v>
      </c>
      <c r="Q34" s="59">
        <v>62.371749999999999</v>
      </c>
      <c r="R34" s="59">
        <v>11.238580000000001</v>
      </c>
      <c r="S34" s="59">
        <v>0</v>
      </c>
      <c r="T34" s="59">
        <v>28.95975</v>
      </c>
      <c r="U34" s="59">
        <v>7.2833999999999994</v>
      </c>
      <c r="V34" s="59">
        <v>0</v>
      </c>
      <c r="W34" s="59">
        <v>18.707080000000001</v>
      </c>
      <c r="X34" s="59">
        <v>228.16915</v>
      </c>
      <c r="Y34" s="59">
        <v>49.583680000000001</v>
      </c>
      <c r="Z34" s="59">
        <v>128.60550000000001</v>
      </c>
      <c r="AA34" s="59">
        <v>72.851969999999994</v>
      </c>
      <c r="AB34" s="59">
        <v>75.467429999999993</v>
      </c>
      <c r="AC34" s="59">
        <v>0</v>
      </c>
      <c r="AD34" s="59">
        <v>40.500599999999999</v>
      </c>
      <c r="AE34" s="59">
        <v>0</v>
      </c>
      <c r="AF34" s="59">
        <v>64.862089999999995</v>
      </c>
      <c r="AG34" s="59">
        <v>25.943560000000002</v>
      </c>
      <c r="AH34" s="59">
        <v>0</v>
      </c>
      <c r="AI34" s="59">
        <v>55.687629999999999</v>
      </c>
      <c r="AJ34" s="59">
        <v>0</v>
      </c>
      <c r="AK34" s="59">
        <v>25.46772</v>
      </c>
      <c r="AL34" s="59">
        <v>47.567809999999994</v>
      </c>
      <c r="AM34" s="59">
        <v>3150.2807799999996</v>
      </c>
    </row>
    <row r="35" spans="1:39">
      <c r="A35" s="63" t="s">
        <v>189</v>
      </c>
      <c r="B35" s="59">
        <v>25079.428219999998</v>
      </c>
      <c r="C35" s="59">
        <v>12349.887050000001</v>
      </c>
      <c r="D35" s="59">
        <v>13512.57806</v>
      </c>
      <c r="E35" s="59">
        <v>15486.407230000001</v>
      </c>
      <c r="F35" s="59">
        <v>5948.9349000000002</v>
      </c>
      <c r="G35" s="59">
        <v>6095.8382599999995</v>
      </c>
      <c r="H35" s="59">
        <v>1787.3361499999999</v>
      </c>
      <c r="I35" s="59">
        <v>6713.7099000000007</v>
      </c>
      <c r="J35" s="59">
        <v>7162.6304400000008</v>
      </c>
      <c r="K35" s="59">
        <v>3429.0965899999997</v>
      </c>
      <c r="L35" s="59">
        <v>7155.3899099999999</v>
      </c>
      <c r="M35" s="59">
        <v>2325.0611899999999</v>
      </c>
      <c r="N35" s="59">
        <v>3413.80494</v>
      </c>
      <c r="O35" s="59">
        <v>2229.2775899999997</v>
      </c>
      <c r="P35" s="59">
        <v>1407.2118400000002</v>
      </c>
      <c r="Q35" s="59">
        <v>537.22004000000004</v>
      </c>
      <c r="R35" s="59">
        <v>1470.76605</v>
      </c>
      <c r="S35" s="59">
        <v>1592.8477399999999</v>
      </c>
      <c r="T35" s="59">
        <v>3122.80998</v>
      </c>
      <c r="U35" s="59">
        <v>1907.34779</v>
      </c>
      <c r="V35" s="59">
        <v>1394.86922</v>
      </c>
      <c r="W35" s="59">
        <v>3383.4498199999998</v>
      </c>
      <c r="X35" s="59">
        <v>3697.1053700000002</v>
      </c>
      <c r="Y35" s="59">
        <v>866.72493999999995</v>
      </c>
      <c r="Z35" s="59">
        <v>4976.0147500000003</v>
      </c>
      <c r="AA35" s="59">
        <v>3002.4056499999997</v>
      </c>
      <c r="AB35" s="59">
        <v>2370.0447000000004</v>
      </c>
      <c r="AC35" s="59">
        <v>6644.3420300000007</v>
      </c>
      <c r="AD35" s="59">
        <v>154.63224</v>
      </c>
      <c r="AE35" s="59">
        <v>746.27190000000007</v>
      </c>
      <c r="AF35" s="59">
        <v>688.50355000000002</v>
      </c>
      <c r="AG35" s="59">
        <v>546.48918999999989</v>
      </c>
      <c r="AH35" s="59">
        <v>1992.0569499999999</v>
      </c>
      <c r="AI35" s="59">
        <v>310.02454999999998</v>
      </c>
      <c r="AJ35" s="59">
        <v>395.55707000000001</v>
      </c>
      <c r="AK35" s="59">
        <v>0</v>
      </c>
      <c r="AL35" s="59">
        <v>2092.3362900000002</v>
      </c>
      <c r="AM35" s="59">
        <v>155988.41209</v>
      </c>
    </row>
    <row r="36" spans="1:39">
      <c r="A36" s="64" t="s">
        <v>190</v>
      </c>
      <c r="B36" s="59">
        <v>8398.8750799999998</v>
      </c>
      <c r="C36" s="59">
        <v>6059.0389800000003</v>
      </c>
      <c r="D36" s="59">
        <v>4054.9691499999999</v>
      </c>
      <c r="E36" s="59">
        <v>15486.407230000001</v>
      </c>
      <c r="F36" s="59">
        <v>5948.9349000000002</v>
      </c>
      <c r="G36" s="59">
        <v>5658.3734000000004</v>
      </c>
      <c r="H36" s="59">
        <v>1787.3361499999999</v>
      </c>
      <c r="I36" s="59">
        <v>2048.6984199999997</v>
      </c>
      <c r="J36" s="59">
        <v>5321.98621</v>
      </c>
      <c r="K36" s="59">
        <v>1990.11988</v>
      </c>
      <c r="L36" s="59">
        <v>6860.4283499999992</v>
      </c>
      <c r="M36" s="59">
        <v>2325.0611899999999</v>
      </c>
      <c r="N36" s="59">
        <v>3393.9527799999996</v>
      </c>
      <c r="O36" s="59">
        <v>1624.1204</v>
      </c>
      <c r="P36" s="59">
        <v>1407.2118400000002</v>
      </c>
      <c r="Q36" s="59">
        <v>446.95771000000002</v>
      </c>
      <c r="R36" s="59">
        <v>310.90765000000005</v>
      </c>
      <c r="S36" s="59">
        <v>1421.47174</v>
      </c>
      <c r="T36" s="59">
        <v>3122.80998</v>
      </c>
      <c r="U36" s="59">
        <v>1445.4020800000001</v>
      </c>
      <c r="V36" s="59">
        <v>968.48842000000002</v>
      </c>
      <c r="W36" s="59">
        <v>3381.9024800000002</v>
      </c>
      <c r="X36" s="59">
        <v>1065.22201</v>
      </c>
      <c r="Y36" s="59">
        <v>797.71195999999998</v>
      </c>
      <c r="Z36" s="59">
        <v>2716.6764800000001</v>
      </c>
      <c r="AA36" s="59">
        <v>2471.3728900000001</v>
      </c>
      <c r="AB36" s="59">
        <v>2259.4147799999996</v>
      </c>
      <c r="AC36" s="59">
        <v>5931.1905099999994</v>
      </c>
      <c r="AD36" s="59">
        <v>154.63224</v>
      </c>
      <c r="AE36" s="59">
        <v>405.62852000000004</v>
      </c>
      <c r="AF36" s="59">
        <v>227.04617999999999</v>
      </c>
      <c r="AG36" s="59">
        <v>478.25718000000001</v>
      </c>
      <c r="AH36" s="59">
        <v>1384.0091599999998</v>
      </c>
      <c r="AI36" s="59">
        <v>180.82746</v>
      </c>
      <c r="AJ36" s="59">
        <v>395.55707000000001</v>
      </c>
      <c r="AK36" s="59">
        <v>0</v>
      </c>
      <c r="AL36" s="59">
        <v>1226.7341799999999</v>
      </c>
      <c r="AM36" s="59">
        <v>103157.73464</v>
      </c>
    </row>
    <row r="37" spans="1:39">
      <c r="A37" s="64" t="s">
        <v>191</v>
      </c>
      <c r="B37" s="59">
        <v>16153.74302</v>
      </c>
      <c r="C37" s="59">
        <v>5973.2403400000003</v>
      </c>
      <c r="D37" s="59">
        <v>9143.593789999999</v>
      </c>
      <c r="E37" s="59">
        <v>0</v>
      </c>
      <c r="F37" s="59">
        <v>0</v>
      </c>
      <c r="G37" s="59">
        <v>434.35046999999997</v>
      </c>
      <c r="H37" s="59">
        <v>0</v>
      </c>
      <c r="I37" s="59">
        <v>4475.1427300000005</v>
      </c>
      <c r="J37" s="59">
        <v>1840.6442299999999</v>
      </c>
      <c r="K37" s="59">
        <v>1391.0165500000001</v>
      </c>
      <c r="L37" s="59">
        <v>273.07024999999999</v>
      </c>
      <c r="M37" s="59">
        <v>0</v>
      </c>
      <c r="N37" s="59">
        <v>11.350340000000001</v>
      </c>
      <c r="O37" s="59">
        <v>573.69064000000003</v>
      </c>
      <c r="P37" s="59">
        <v>0</v>
      </c>
      <c r="Q37" s="59">
        <v>90.262330000000006</v>
      </c>
      <c r="R37" s="59">
        <v>1118.3850500000001</v>
      </c>
      <c r="S37" s="59">
        <v>171.376</v>
      </c>
      <c r="T37" s="59">
        <v>0</v>
      </c>
      <c r="U37" s="59">
        <v>457.35674999999998</v>
      </c>
      <c r="V37" s="59">
        <v>426.38079999999997</v>
      </c>
      <c r="W37" s="59">
        <v>1.5473399999999999</v>
      </c>
      <c r="X37" s="59">
        <v>2487.5592499999998</v>
      </c>
      <c r="Y37" s="59">
        <v>39.302390000000003</v>
      </c>
      <c r="Z37" s="59">
        <v>2240.7862500000001</v>
      </c>
      <c r="AA37" s="59">
        <v>500.54527000000002</v>
      </c>
      <c r="AB37" s="59">
        <v>110.62992</v>
      </c>
      <c r="AC37" s="59">
        <v>713.15152</v>
      </c>
      <c r="AD37" s="59">
        <v>0</v>
      </c>
      <c r="AE37" s="59">
        <v>181.97364000000002</v>
      </c>
      <c r="AF37" s="59">
        <v>360.74513999999999</v>
      </c>
      <c r="AG37" s="59">
        <v>46.604109999999999</v>
      </c>
      <c r="AH37" s="59">
        <v>591.22033999999996</v>
      </c>
      <c r="AI37" s="59">
        <v>124.6609</v>
      </c>
      <c r="AJ37" s="59">
        <v>0</v>
      </c>
      <c r="AK37" s="59">
        <v>0</v>
      </c>
      <c r="AL37" s="59">
        <v>852.15366000000006</v>
      </c>
      <c r="AM37" s="59">
        <v>50784.48302</v>
      </c>
    </row>
    <row r="38" spans="1:39">
      <c r="A38" s="64" t="s">
        <v>192</v>
      </c>
      <c r="B38" s="59">
        <v>526.81011999999998</v>
      </c>
      <c r="C38" s="59">
        <v>317.60773</v>
      </c>
      <c r="D38" s="59">
        <v>314.01511999999997</v>
      </c>
      <c r="E38" s="59">
        <v>0</v>
      </c>
      <c r="F38" s="59">
        <v>0</v>
      </c>
      <c r="G38" s="59">
        <v>3.1143899999999998</v>
      </c>
      <c r="H38" s="59">
        <v>0</v>
      </c>
      <c r="I38" s="59">
        <v>189.86875000000001</v>
      </c>
      <c r="J38" s="59">
        <v>0</v>
      </c>
      <c r="K38" s="59">
        <v>47.960160000000002</v>
      </c>
      <c r="L38" s="59">
        <v>21.891310000000001</v>
      </c>
      <c r="M38" s="59">
        <v>0</v>
      </c>
      <c r="N38" s="59">
        <v>8.5018200000000004</v>
      </c>
      <c r="O38" s="59">
        <v>31.466549999999998</v>
      </c>
      <c r="P38" s="59">
        <v>0</v>
      </c>
      <c r="Q38" s="59">
        <v>0</v>
      </c>
      <c r="R38" s="59">
        <v>41.473349999999996</v>
      </c>
      <c r="S38" s="59">
        <v>0</v>
      </c>
      <c r="T38" s="59">
        <v>0</v>
      </c>
      <c r="U38" s="59">
        <v>4.5889600000000002</v>
      </c>
      <c r="V38" s="59">
        <v>0</v>
      </c>
      <c r="W38" s="59">
        <v>0</v>
      </c>
      <c r="X38" s="59">
        <v>144.32410999999999</v>
      </c>
      <c r="Y38" s="59">
        <v>29.71059</v>
      </c>
      <c r="Z38" s="59">
        <v>18.552019999999999</v>
      </c>
      <c r="AA38" s="59">
        <v>30.487490000000001</v>
      </c>
      <c r="AB38" s="59">
        <v>0</v>
      </c>
      <c r="AC38" s="59">
        <v>0</v>
      </c>
      <c r="AD38" s="59">
        <v>0</v>
      </c>
      <c r="AE38" s="59">
        <v>158.66973999999999</v>
      </c>
      <c r="AF38" s="59">
        <v>100.71222999999999</v>
      </c>
      <c r="AG38" s="59">
        <v>21.6279</v>
      </c>
      <c r="AH38" s="59">
        <v>16.827450000000002</v>
      </c>
      <c r="AI38" s="59">
        <v>4.5361899999999995</v>
      </c>
      <c r="AJ38" s="59">
        <v>0</v>
      </c>
      <c r="AK38" s="59">
        <v>0</v>
      </c>
      <c r="AL38" s="59">
        <v>13.448450000000001</v>
      </c>
      <c r="AM38" s="59">
        <v>2046.19443</v>
      </c>
    </row>
    <row r="39" spans="1:39">
      <c r="A39" s="63" t="s">
        <v>193</v>
      </c>
      <c r="B39" s="59">
        <v>108700.00934999999</v>
      </c>
      <c r="C39" s="59">
        <v>41254.645140000001</v>
      </c>
      <c r="D39" s="59">
        <v>113553.68999</v>
      </c>
      <c r="E39" s="59">
        <v>38511.193240000001</v>
      </c>
      <c r="F39" s="59">
        <v>20144.50186</v>
      </c>
      <c r="G39" s="59">
        <v>20973.516449999999</v>
      </c>
      <c r="H39" s="59">
        <v>7603.0023300000003</v>
      </c>
      <c r="I39" s="59">
        <v>23472.62312</v>
      </c>
      <c r="J39" s="59">
        <v>25819.421460000001</v>
      </c>
      <c r="K39" s="59">
        <v>21620.941260000003</v>
      </c>
      <c r="L39" s="59">
        <v>8330.4519899999996</v>
      </c>
      <c r="M39" s="59">
        <v>26229.175039999998</v>
      </c>
      <c r="N39" s="59">
        <v>18160.598690000003</v>
      </c>
      <c r="O39" s="59">
        <v>14344.020869999998</v>
      </c>
      <c r="P39" s="59">
        <v>16489.215550000001</v>
      </c>
      <c r="Q39" s="59">
        <v>7506.3069699999996</v>
      </c>
      <c r="R39" s="59">
        <v>10503.33431</v>
      </c>
      <c r="S39" s="59">
        <v>13514.872130000002</v>
      </c>
      <c r="T39" s="59">
        <v>19415.60586</v>
      </c>
      <c r="U39" s="59">
        <v>22045.746809999997</v>
      </c>
      <c r="V39" s="59">
        <v>8420.2149000000009</v>
      </c>
      <c r="W39" s="59">
        <v>12654.795279999998</v>
      </c>
      <c r="X39" s="59">
        <v>27965.003049999999</v>
      </c>
      <c r="Y39" s="59">
        <v>9517.4261500000011</v>
      </c>
      <c r="Z39" s="59">
        <v>39159.028590000002</v>
      </c>
      <c r="AA39" s="59">
        <v>17413.165860000001</v>
      </c>
      <c r="AB39" s="59">
        <v>25644.74437</v>
      </c>
      <c r="AC39" s="59">
        <v>27286.152879999998</v>
      </c>
      <c r="AD39" s="59">
        <v>9938.8916599999993</v>
      </c>
      <c r="AE39" s="59">
        <v>21571.367569999999</v>
      </c>
      <c r="AF39" s="59">
        <v>4943.1816900000003</v>
      </c>
      <c r="AG39" s="59">
        <v>3891.3256699999997</v>
      </c>
      <c r="AH39" s="59">
        <v>9310.9781800000001</v>
      </c>
      <c r="AI39" s="59">
        <v>2702.6965099999998</v>
      </c>
      <c r="AJ39" s="59">
        <v>4407.3451299999997</v>
      </c>
      <c r="AK39" s="59">
        <v>1808.78078</v>
      </c>
      <c r="AL39" s="59">
        <v>11727.436740000001</v>
      </c>
      <c r="AM39" s="59">
        <v>816555.4074299999</v>
      </c>
    </row>
    <row r="40" spans="1:39">
      <c r="A40" s="65" t="s">
        <v>194</v>
      </c>
      <c r="B40" s="59">
        <v>19197.058420000001</v>
      </c>
      <c r="C40" s="59">
        <v>1063.5821599999999</v>
      </c>
      <c r="D40" s="59">
        <v>4546.71137</v>
      </c>
      <c r="E40" s="59">
        <v>5604.7169199999998</v>
      </c>
      <c r="F40" s="59">
        <v>2431.74802</v>
      </c>
      <c r="G40" s="59">
        <v>1373.0164600000001</v>
      </c>
      <c r="H40" s="59">
        <v>869.17962999999997</v>
      </c>
      <c r="I40" s="59">
        <v>4116.10059</v>
      </c>
      <c r="J40" s="59">
        <v>1659.1202599999999</v>
      </c>
      <c r="K40" s="59">
        <v>2974.1426299999998</v>
      </c>
      <c r="L40" s="59">
        <v>475.55692999999997</v>
      </c>
      <c r="M40" s="59">
        <v>2254.0300200000001</v>
      </c>
      <c r="N40" s="59">
        <v>4703.9650799999999</v>
      </c>
      <c r="O40" s="59">
        <v>1218.8966599999999</v>
      </c>
      <c r="P40" s="59">
        <v>2730.02963</v>
      </c>
      <c r="Q40" s="59">
        <v>1451.44994</v>
      </c>
      <c r="R40" s="59">
        <v>1808.1203799999998</v>
      </c>
      <c r="S40" s="59">
        <v>2462.00045</v>
      </c>
      <c r="T40" s="59">
        <v>7440.65996</v>
      </c>
      <c r="U40" s="59">
        <v>3356.3133499999999</v>
      </c>
      <c r="V40" s="59">
        <v>1185.8998700000002</v>
      </c>
      <c r="W40" s="59">
        <v>4015.0729999999999</v>
      </c>
      <c r="X40" s="59">
        <v>1603.2333600000002</v>
      </c>
      <c r="Y40" s="59">
        <v>706.10613000000001</v>
      </c>
      <c r="Z40" s="59">
        <v>1126.3366599999999</v>
      </c>
      <c r="AA40" s="59">
        <v>1660.0877499999999</v>
      </c>
      <c r="AB40" s="59">
        <v>5306.7864400000008</v>
      </c>
      <c r="AC40" s="59">
        <v>4064.6383599999999</v>
      </c>
      <c r="AD40" s="59">
        <v>567.66243999999995</v>
      </c>
      <c r="AE40" s="59">
        <v>8770.8135600000005</v>
      </c>
      <c r="AF40" s="59">
        <v>254.23102</v>
      </c>
      <c r="AG40" s="59">
        <v>494.67734999999999</v>
      </c>
      <c r="AH40" s="59">
        <v>1969.2023300000001</v>
      </c>
      <c r="AI40" s="59">
        <v>400.48158000000001</v>
      </c>
      <c r="AJ40" s="59">
        <v>1898.3844999999999</v>
      </c>
      <c r="AK40" s="59">
        <v>269.02796999999998</v>
      </c>
      <c r="AL40" s="59">
        <v>2386.8205200000002</v>
      </c>
      <c r="AM40" s="59">
        <v>108415.86170000001</v>
      </c>
    </row>
    <row r="41" spans="1:39">
      <c r="A41" s="64" t="s">
        <v>195</v>
      </c>
      <c r="B41" s="59">
        <v>28622.098429999998</v>
      </c>
      <c r="C41" s="59">
        <v>16569.402529999999</v>
      </c>
      <c r="D41" s="59">
        <v>51596.767439999996</v>
      </c>
      <c r="E41" s="59">
        <v>12338.031140000001</v>
      </c>
      <c r="F41" s="59">
        <v>7236.4316900000003</v>
      </c>
      <c r="G41" s="59">
        <v>9012.18505</v>
      </c>
      <c r="H41" s="59">
        <v>1343.1918700000001</v>
      </c>
      <c r="I41" s="59">
        <v>6900.4422800000002</v>
      </c>
      <c r="J41" s="59">
        <v>10012.199349999999</v>
      </c>
      <c r="K41" s="59">
        <v>797.09730000000002</v>
      </c>
      <c r="L41" s="59">
        <v>3067.9888900000001</v>
      </c>
      <c r="M41" s="59">
        <v>10222.91864</v>
      </c>
      <c r="N41" s="59">
        <v>1408.00918</v>
      </c>
      <c r="O41" s="59">
        <v>5670.6528399999997</v>
      </c>
      <c r="P41" s="59">
        <v>6263.5957800000006</v>
      </c>
      <c r="Q41" s="59">
        <v>1896.7381599999999</v>
      </c>
      <c r="R41" s="59">
        <v>2755.0178599999999</v>
      </c>
      <c r="S41" s="59">
        <v>5497.2082399999999</v>
      </c>
      <c r="T41" s="59">
        <v>2031.19102</v>
      </c>
      <c r="U41" s="59">
        <v>3851.4688700000002</v>
      </c>
      <c r="V41" s="59">
        <v>1977.1577</v>
      </c>
      <c r="W41" s="59">
        <v>2410.33754</v>
      </c>
      <c r="X41" s="59">
        <v>10864.325439999999</v>
      </c>
      <c r="Y41" s="59">
        <v>2928.4759900000004</v>
      </c>
      <c r="Z41" s="59">
        <v>18224.137010000002</v>
      </c>
      <c r="AA41" s="59">
        <v>7478.8223499999995</v>
      </c>
      <c r="AB41" s="59">
        <v>6906.4630099999995</v>
      </c>
      <c r="AC41" s="59">
        <v>6166.6859000000004</v>
      </c>
      <c r="AD41" s="59">
        <v>4587.1395999999995</v>
      </c>
      <c r="AE41" s="59">
        <v>2251.70273</v>
      </c>
      <c r="AF41" s="59">
        <v>1544.67651</v>
      </c>
      <c r="AG41" s="59">
        <v>903.13681999999994</v>
      </c>
      <c r="AH41" s="59">
        <v>2989.9823999999999</v>
      </c>
      <c r="AI41" s="59">
        <v>810.99743999999998</v>
      </c>
      <c r="AJ41" s="59">
        <v>376.25842</v>
      </c>
      <c r="AK41" s="59">
        <v>481.91653000000002</v>
      </c>
      <c r="AL41" s="59">
        <v>3386.7400499999999</v>
      </c>
      <c r="AM41" s="59">
        <v>261381.592</v>
      </c>
    </row>
    <row r="42" spans="1:39">
      <c r="A42" s="64" t="s">
        <v>196</v>
      </c>
      <c r="B42" s="59">
        <v>6.2953100000000006</v>
      </c>
      <c r="C42" s="59">
        <v>22.953919999999997</v>
      </c>
      <c r="D42" s="59">
        <v>0</v>
      </c>
      <c r="E42" s="59">
        <v>37.181330000000003</v>
      </c>
      <c r="F42" s="59">
        <v>13.45243</v>
      </c>
      <c r="G42" s="59">
        <v>0.13034999999999999</v>
      </c>
      <c r="H42" s="59">
        <v>8.0485199999999999</v>
      </c>
      <c r="I42" s="59">
        <v>10.49169</v>
      </c>
      <c r="J42" s="59">
        <v>0.38124999999999998</v>
      </c>
      <c r="K42" s="59">
        <v>12.75651</v>
      </c>
      <c r="L42" s="59">
        <v>9.3071800000000007</v>
      </c>
      <c r="M42" s="59">
        <v>0</v>
      </c>
      <c r="N42" s="59">
        <v>10.139760000000001</v>
      </c>
      <c r="O42" s="59">
        <v>2.9490700000000003</v>
      </c>
      <c r="P42" s="59">
        <v>10.914280000000002</v>
      </c>
      <c r="Q42" s="59">
        <v>0.94996000000000003</v>
      </c>
      <c r="R42" s="59">
        <v>22.859560000000002</v>
      </c>
      <c r="S42" s="59">
        <v>0</v>
      </c>
      <c r="T42" s="59">
        <v>17.111330000000002</v>
      </c>
      <c r="U42" s="59">
        <v>0</v>
      </c>
      <c r="V42" s="59">
        <v>0.22613</v>
      </c>
      <c r="W42" s="59">
        <v>0.72732000000000008</v>
      </c>
      <c r="X42" s="59">
        <v>42.796050000000001</v>
      </c>
      <c r="Y42" s="59">
        <v>0.87578</v>
      </c>
      <c r="Z42" s="59">
        <v>0.31891000000000003</v>
      </c>
      <c r="AA42" s="59">
        <v>0</v>
      </c>
      <c r="AB42" s="59">
        <v>2.7949099999999998</v>
      </c>
      <c r="AC42" s="59">
        <v>6.2313700000000001</v>
      </c>
      <c r="AD42" s="59">
        <v>0</v>
      </c>
      <c r="AE42" s="59">
        <v>4.1418500000000007</v>
      </c>
      <c r="AF42" s="59">
        <v>1.0196699999999999</v>
      </c>
      <c r="AG42" s="59">
        <v>1.6934800000000001</v>
      </c>
      <c r="AH42" s="59">
        <v>0</v>
      </c>
      <c r="AI42" s="59">
        <v>9.4840000000000008E-2</v>
      </c>
      <c r="AJ42" s="59">
        <v>0</v>
      </c>
      <c r="AK42" s="59">
        <v>6.5269999999999995E-2</v>
      </c>
      <c r="AL42" s="59">
        <v>0.75636000000000003</v>
      </c>
      <c r="AM42" s="59">
        <v>247.66439000000003</v>
      </c>
    </row>
    <row r="43" spans="1:39">
      <c r="A43" s="64" t="s">
        <v>197</v>
      </c>
      <c r="B43" s="59">
        <v>181.91167999999999</v>
      </c>
      <c r="C43" s="59">
        <v>778.37093000000004</v>
      </c>
      <c r="D43" s="59">
        <v>181.51485</v>
      </c>
      <c r="E43" s="59">
        <v>1.8464400000000001</v>
      </c>
      <c r="F43" s="59">
        <v>0</v>
      </c>
      <c r="G43" s="59">
        <v>0</v>
      </c>
      <c r="H43" s="59">
        <v>0.79054999999999997</v>
      </c>
      <c r="I43" s="59">
        <v>5.9476400000000007</v>
      </c>
      <c r="J43" s="59">
        <v>1.3967799999999999</v>
      </c>
      <c r="K43" s="59">
        <v>6.1366999999999994</v>
      </c>
      <c r="L43" s="59">
        <v>2.2165400000000002</v>
      </c>
      <c r="M43" s="59">
        <v>0</v>
      </c>
      <c r="N43" s="59">
        <v>12.631459999999999</v>
      </c>
      <c r="O43" s="59">
        <v>10.26465</v>
      </c>
      <c r="P43" s="59">
        <v>48.992750000000001</v>
      </c>
      <c r="Q43" s="59">
        <v>8.6638099999999998</v>
      </c>
      <c r="R43" s="59">
        <v>57.958860000000001</v>
      </c>
      <c r="S43" s="59">
        <v>0</v>
      </c>
      <c r="T43" s="59">
        <v>0.68423999999999996</v>
      </c>
      <c r="U43" s="59">
        <v>0</v>
      </c>
      <c r="V43" s="59">
        <v>0.72333999999999998</v>
      </c>
      <c r="W43" s="59">
        <v>2.9643600000000001</v>
      </c>
      <c r="X43" s="59">
        <v>202.82230999999999</v>
      </c>
      <c r="Y43" s="59">
        <v>8.7537700000000012</v>
      </c>
      <c r="Z43" s="59">
        <v>82.106740000000002</v>
      </c>
      <c r="AA43" s="59">
        <v>67.652779999999993</v>
      </c>
      <c r="AB43" s="59">
        <v>4.8405699999999996</v>
      </c>
      <c r="AC43" s="59">
        <v>0</v>
      </c>
      <c r="AD43" s="59">
        <v>0</v>
      </c>
      <c r="AE43" s="59">
        <v>0</v>
      </c>
      <c r="AF43" s="59">
        <v>49.757160000000006</v>
      </c>
      <c r="AG43" s="59">
        <v>3.4335599999999999</v>
      </c>
      <c r="AH43" s="59">
        <v>34.444940000000003</v>
      </c>
      <c r="AI43" s="59">
        <v>39.328309999999995</v>
      </c>
      <c r="AJ43" s="59">
        <v>0</v>
      </c>
      <c r="AK43" s="59">
        <v>14.39878</v>
      </c>
      <c r="AL43" s="59">
        <v>9.5526499999999999</v>
      </c>
      <c r="AM43" s="59">
        <v>1820.1071499999998</v>
      </c>
    </row>
    <row r="44" spans="1:39">
      <c r="A44" s="64" t="s">
        <v>198</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22.289200000000001</v>
      </c>
      <c r="AF44" s="59">
        <v>0</v>
      </c>
      <c r="AG44" s="59">
        <v>0</v>
      </c>
      <c r="AH44" s="59">
        <v>0</v>
      </c>
      <c r="AI44" s="59">
        <v>0</v>
      </c>
      <c r="AJ44" s="59">
        <v>0</v>
      </c>
      <c r="AK44" s="59">
        <v>0</v>
      </c>
      <c r="AL44" s="59">
        <v>0</v>
      </c>
      <c r="AM44" s="59">
        <v>121.47046</v>
      </c>
    </row>
    <row r="45" spans="1:39">
      <c r="A45" s="11" t="s">
        <v>199</v>
      </c>
      <c r="B45" s="59">
        <v>0</v>
      </c>
      <c r="C45" s="59">
        <v>0</v>
      </c>
      <c r="D45" s="59">
        <v>437.7681</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59">
        <v>0</v>
      </c>
      <c r="AL45" s="59">
        <v>0</v>
      </c>
      <c r="AM45" s="59">
        <v>437.7681</v>
      </c>
    </row>
    <row r="46" spans="1:39">
      <c r="A46" s="65" t="s">
        <v>1196</v>
      </c>
      <c r="B46" s="59">
        <v>33170.003489999996</v>
      </c>
      <c r="C46" s="59">
        <v>6598.4337800000003</v>
      </c>
      <c r="D46" s="59">
        <v>15431.738670000001</v>
      </c>
      <c r="E46" s="59">
        <v>11540.581819999999</v>
      </c>
      <c r="F46" s="59">
        <v>6059.0687699999999</v>
      </c>
      <c r="G46" s="59">
        <v>4306.6551500000005</v>
      </c>
      <c r="H46" s="59">
        <v>3636.41194</v>
      </c>
      <c r="I46" s="59">
        <v>6510.9233400000003</v>
      </c>
      <c r="J46" s="59">
        <v>4741.7323499999993</v>
      </c>
      <c r="K46" s="59">
        <v>9931.2180200000003</v>
      </c>
      <c r="L46" s="59">
        <v>2421.57485</v>
      </c>
      <c r="M46" s="59">
        <v>5859.1902599999994</v>
      </c>
      <c r="N46" s="59">
        <v>10837.65575</v>
      </c>
      <c r="O46" s="59">
        <v>3552.9087200000004</v>
      </c>
      <c r="P46" s="59">
        <v>3517.1522200000004</v>
      </c>
      <c r="Q46" s="59">
        <v>2323.0600800000002</v>
      </c>
      <c r="R46" s="59">
        <v>2902.1602499999999</v>
      </c>
      <c r="S46" s="59">
        <v>2111.32906</v>
      </c>
      <c r="T46" s="59">
        <v>8462.9588800000001</v>
      </c>
      <c r="U46" s="59">
        <v>10538.80343</v>
      </c>
      <c r="V46" s="59">
        <v>2513.7019500000001</v>
      </c>
      <c r="W46" s="59">
        <v>4687.7386799999995</v>
      </c>
      <c r="X46" s="59">
        <v>5744.0718399999996</v>
      </c>
      <c r="Y46" s="59">
        <v>3059.55339</v>
      </c>
      <c r="Z46" s="59">
        <v>4608.31477</v>
      </c>
      <c r="AA46" s="59">
        <v>2793.7406099999998</v>
      </c>
      <c r="AB46" s="59">
        <v>7683.8095999999996</v>
      </c>
      <c r="AC46" s="59">
        <v>10843.22401</v>
      </c>
      <c r="AD46" s="59">
        <v>1283.3037899999999</v>
      </c>
      <c r="AE46" s="59">
        <v>8230.6682799999999</v>
      </c>
      <c r="AF46" s="59">
        <v>924.24294999999995</v>
      </c>
      <c r="AG46" s="59">
        <v>1192.40786</v>
      </c>
      <c r="AH46" s="59">
        <v>1806.7716699999999</v>
      </c>
      <c r="AI46" s="59">
        <v>542.37341000000004</v>
      </c>
      <c r="AJ46" s="59">
        <v>1864.0504599999999</v>
      </c>
      <c r="AK46" s="59">
        <v>621.58749</v>
      </c>
      <c r="AL46" s="59">
        <v>3679.4539799999998</v>
      </c>
      <c r="AM46" s="59">
        <v>216532.57556999999</v>
      </c>
    </row>
    <row r="47" spans="1:39">
      <c r="A47" s="64" t="s">
        <v>1197</v>
      </c>
      <c r="B47" s="59">
        <v>27289.579610000001</v>
      </c>
      <c r="C47" s="59">
        <v>15525.60591</v>
      </c>
      <c r="D47" s="59">
        <v>40810.821400000001</v>
      </c>
      <c r="E47" s="59">
        <v>8988.8356000000003</v>
      </c>
      <c r="F47" s="59">
        <v>4354.2486699999999</v>
      </c>
      <c r="G47" s="59">
        <v>6281.5294400000002</v>
      </c>
      <c r="H47" s="59">
        <v>1609.61418</v>
      </c>
      <c r="I47" s="59">
        <v>5711.1289100000004</v>
      </c>
      <c r="J47" s="59">
        <v>9404.5914700000012</v>
      </c>
      <c r="K47" s="59">
        <v>7640.4633099999992</v>
      </c>
      <c r="L47" s="59">
        <v>2279.0910400000002</v>
      </c>
      <c r="M47" s="59">
        <v>7893.0361199999998</v>
      </c>
      <c r="N47" s="59">
        <v>1151.2808</v>
      </c>
      <c r="O47" s="59">
        <v>3880.15616</v>
      </c>
      <c r="P47" s="59">
        <v>3860.33106</v>
      </c>
      <c r="Q47" s="59">
        <v>1788.9244899999999</v>
      </c>
      <c r="R47" s="59">
        <v>2903.0618599999998</v>
      </c>
      <c r="S47" s="59">
        <v>3443.4045000000001</v>
      </c>
      <c r="T47" s="59">
        <v>1403.88141</v>
      </c>
      <c r="U47" s="59">
        <v>4295.2349699999995</v>
      </c>
      <c r="V47" s="59">
        <v>2742.5059100000003</v>
      </c>
      <c r="W47" s="59">
        <v>1528.3847800000001</v>
      </c>
      <c r="X47" s="59">
        <v>8824.9744499999997</v>
      </c>
      <c r="Y47" s="59">
        <v>2785.1030900000001</v>
      </c>
      <c r="Z47" s="59">
        <v>15039.972240000001</v>
      </c>
      <c r="AA47" s="59">
        <v>5364.6776100000006</v>
      </c>
      <c r="AB47" s="59">
        <v>5716.3972899999999</v>
      </c>
      <c r="AC47" s="59">
        <v>5891.6304500000006</v>
      </c>
      <c r="AD47" s="59">
        <v>3500.7858300000003</v>
      </c>
      <c r="AE47" s="59">
        <v>2273.4635899999998</v>
      </c>
      <c r="AF47" s="59">
        <v>2128.7052100000001</v>
      </c>
      <c r="AG47" s="59">
        <v>1288.95795</v>
      </c>
      <c r="AH47" s="59">
        <v>2496.00027</v>
      </c>
      <c r="AI47" s="59">
        <v>876.39168000000006</v>
      </c>
      <c r="AJ47" s="59">
        <v>268.65174999999999</v>
      </c>
      <c r="AK47" s="59">
        <v>410.28671999999995</v>
      </c>
      <c r="AL47" s="59">
        <v>2249.8177099999998</v>
      </c>
      <c r="AM47" s="59">
        <v>223901.52744000001</v>
      </c>
    </row>
    <row r="48" spans="1:39">
      <c r="A48" s="64" t="s">
        <v>1202</v>
      </c>
      <c r="B48" s="59">
        <v>24.851279999999999</v>
      </c>
      <c r="C48" s="59">
        <v>46.501480000000001</v>
      </c>
      <c r="D48" s="59">
        <v>13.214030000000001</v>
      </c>
      <c r="E48" s="59">
        <v>0</v>
      </c>
      <c r="F48" s="59">
        <v>47.112259999999999</v>
      </c>
      <c r="G48" s="59">
        <v>0</v>
      </c>
      <c r="H48" s="59">
        <v>94.24709</v>
      </c>
      <c r="I48" s="59">
        <v>107.48871000000001</v>
      </c>
      <c r="J48" s="59">
        <v>0</v>
      </c>
      <c r="K48" s="59">
        <v>146.56542000000002</v>
      </c>
      <c r="L48" s="59">
        <v>57.651110000000003</v>
      </c>
      <c r="M48" s="59">
        <v>0</v>
      </c>
      <c r="N48" s="59">
        <v>25.233790000000003</v>
      </c>
      <c r="O48" s="59">
        <v>1.5351300000000001</v>
      </c>
      <c r="P48" s="59">
        <v>25.330929999999999</v>
      </c>
      <c r="Q48" s="59">
        <v>0</v>
      </c>
      <c r="R48" s="59">
        <v>21.819700000000001</v>
      </c>
      <c r="S48" s="59">
        <v>0</v>
      </c>
      <c r="T48" s="59">
        <v>49.94088</v>
      </c>
      <c r="U48" s="59">
        <v>3.9261900000000001</v>
      </c>
      <c r="V48" s="59">
        <v>0</v>
      </c>
      <c r="W48" s="59">
        <v>7.3420200000000007</v>
      </c>
      <c r="X48" s="59">
        <v>62.354190000000003</v>
      </c>
      <c r="Y48" s="59">
        <v>8.31968</v>
      </c>
      <c r="Z48" s="59">
        <v>9.2969599999999986</v>
      </c>
      <c r="AA48" s="59">
        <v>0</v>
      </c>
      <c r="AB48" s="59">
        <v>17.62762</v>
      </c>
      <c r="AC48" s="59">
        <v>75.853549999999998</v>
      </c>
      <c r="AD48" s="59">
        <v>0</v>
      </c>
      <c r="AE48" s="59">
        <v>0</v>
      </c>
      <c r="AF48" s="59">
        <v>1.3667</v>
      </c>
      <c r="AG48" s="59">
        <v>0</v>
      </c>
      <c r="AH48" s="59">
        <v>0</v>
      </c>
      <c r="AI48" s="59">
        <v>0</v>
      </c>
      <c r="AJ48" s="59">
        <v>0</v>
      </c>
      <c r="AK48" s="59">
        <v>0</v>
      </c>
      <c r="AL48" s="59">
        <v>8.3032900000000005</v>
      </c>
      <c r="AM48" s="59">
        <v>855.88201000000004</v>
      </c>
    </row>
    <row r="49" spans="1:39">
      <c r="A49" s="64" t="s">
        <v>1203</v>
      </c>
      <c r="B49" s="59">
        <v>208.21113</v>
      </c>
      <c r="C49" s="59">
        <v>649.79441000000008</v>
      </c>
      <c r="D49" s="59">
        <v>158.83011999999999</v>
      </c>
      <c r="E49" s="59">
        <v>0</v>
      </c>
      <c r="F49" s="59">
        <v>0</v>
      </c>
      <c r="G49" s="59">
        <v>0</v>
      </c>
      <c r="H49" s="59">
        <v>13.991070000000001</v>
      </c>
      <c r="I49" s="59">
        <v>29.352650000000001</v>
      </c>
      <c r="J49" s="59">
        <v>0</v>
      </c>
      <c r="K49" s="59">
        <v>61.202199999999998</v>
      </c>
      <c r="L49" s="59">
        <v>17.065450000000002</v>
      </c>
      <c r="M49" s="59">
        <v>0</v>
      </c>
      <c r="N49" s="59">
        <v>11.682870000000001</v>
      </c>
      <c r="O49" s="59">
        <v>6.6576400000000007</v>
      </c>
      <c r="P49" s="59">
        <v>32.868900000000004</v>
      </c>
      <c r="Q49" s="59">
        <v>36.520530000000001</v>
      </c>
      <c r="R49" s="59">
        <v>32.335839999999997</v>
      </c>
      <c r="S49" s="59">
        <v>0</v>
      </c>
      <c r="T49" s="59">
        <v>9.1781399999999991</v>
      </c>
      <c r="U49" s="59">
        <v>0</v>
      </c>
      <c r="V49" s="59">
        <v>0</v>
      </c>
      <c r="W49" s="59">
        <v>2.2275800000000001</v>
      </c>
      <c r="X49" s="59">
        <v>236.54608999999999</v>
      </c>
      <c r="Y49" s="59">
        <v>20.238319999999998</v>
      </c>
      <c r="Z49" s="59">
        <v>68.545299999999997</v>
      </c>
      <c r="AA49" s="59">
        <v>48.184760000000004</v>
      </c>
      <c r="AB49" s="59">
        <v>6.0249300000000003</v>
      </c>
      <c r="AC49" s="59">
        <v>104.83038999999999</v>
      </c>
      <c r="AD49" s="59">
        <v>0</v>
      </c>
      <c r="AE49" s="59">
        <v>0</v>
      </c>
      <c r="AF49" s="59">
        <v>39.182470000000002</v>
      </c>
      <c r="AG49" s="59">
        <v>7.0186500000000001</v>
      </c>
      <c r="AH49" s="59">
        <v>14.57657</v>
      </c>
      <c r="AI49" s="59">
        <v>33.029249999999998</v>
      </c>
      <c r="AJ49" s="59">
        <v>0</v>
      </c>
      <c r="AK49" s="59">
        <v>11.49802</v>
      </c>
      <c r="AL49" s="59">
        <v>5.9921800000000003</v>
      </c>
      <c r="AM49" s="59">
        <v>1865.58546</v>
      </c>
    </row>
    <row r="50" spans="1:39">
      <c r="A50" s="64" t="s">
        <v>1221</v>
      </c>
      <c r="B50" s="59">
        <v>0</v>
      </c>
      <c r="C50" s="59">
        <v>2.0000000000000002E-5</v>
      </c>
      <c r="D50" s="59">
        <v>5.4992700000000001</v>
      </c>
      <c r="E50" s="59">
        <v>-1.0000000000000001E-5</v>
      </c>
      <c r="F50" s="59">
        <v>2.4400200000000001</v>
      </c>
      <c r="G50" s="59">
        <v>0</v>
      </c>
      <c r="H50" s="59">
        <v>27.527480000000001</v>
      </c>
      <c r="I50" s="59">
        <v>0</v>
      </c>
      <c r="J50" s="59">
        <v>0</v>
      </c>
      <c r="K50" s="59">
        <v>51.359169999999999</v>
      </c>
      <c r="L50" s="59">
        <v>0</v>
      </c>
      <c r="M50" s="59">
        <v>0</v>
      </c>
      <c r="N50" s="59">
        <v>0</v>
      </c>
      <c r="O50" s="59">
        <v>0</v>
      </c>
      <c r="P50" s="59">
        <v>0</v>
      </c>
      <c r="Q50" s="59">
        <v>0</v>
      </c>
      <c r="R50" s="59">
        <v>0</v>
      </c>
      <c r="S50" s="59">
        <v>0.92988000000000004</v>
      </c>
      <c r="T50" s="59">
        <v>0</v>
      </c>
      <c r="U50" s="59">
        <v>0</v>
      </c>
      <c r="V50" s="59">
        <v>0</v>
      </c>
      <c r="W50" s="59">
        <v>0</v>
      </c>
      <c r="X50" s="59">
        <v>63.873530000000002</v>
      </c>
      <c r="Y50" s="59">
        <v>0</v>
      </c>
      <c r="Z50" s="59">
        <v>0</v>
      </c>
      <c r="AA50" s="59">
        <v>0</v>
      </c>
      <c r="AB50" s="59">
        <v>0</v>
      </c>
      <c r="AC50" s="59">
        <v>95.24136</v>
      </c>
      <c r="AD50" s="59">
        <v>0</v>
      </c>
      <c r="AE50" s="59">
        <v>0</v>
      </c>
      <c r="AF50" s="59">
        <v>0</v>
      </c>
      <c r="AG50" s="59">
        <v>0</v>
      </c>
      <c r="AH50" s="59">
        <v>0</v>
      </c>
      <c r="AI50" s="59">
        <v>0</v>
      </c>
      <c r="AJ50" s="59">
        <v>0</v>
      </c>
      <c r="AK50" s="59">
        <v>0</v>
      </c>
      <c r="AL50" s="59">
        <v>0</v>
      </c>
      <c r="AM50" s="59">
        <v>246.87072000000001</v>
      </c>
    </row>
    <row r="51" spans="1:39">
      <c r="A51" s="11" t="s">
        <v>1241</v>
      </c>
      <c r="B51" s="59">
        <v>0</v>
      </c>
      <c r="C51" s="59">
        <v>0</v>
      </c>
      <c r="D51" s="59">
        <v>370.82473999999996</v>
      </c>
      <c r="E51" s="59">
        <v>0</v>
      </c>
      <c r="F51" s="59">
        <v>0</v>
      </c>
      <c r="G51" s="59">
        <v>0</v>
      </c>
      <c r="H51" s="59">
        <v>0</v>
      </c>
      <c r="I51" s="59">
        <v>80.747309999999999</v>
      </c>
      <c r="J51" s="59">
        <v>0</v>
      </c>
      <c r="K51" s="59">
        <v>0</v>
      </c>
      <c r="L51" s="59">
        <v>0</v>
      </c>
      <c r="M51" s="59">
        <v>0</v>
      </c>
      <c r="N51" s="59">
        <v>0</v>
      </c>
      <c r="O51" s="59">
        <v>0</v>
      </c>
      <c r="P51" s="59">
        <v>0</v>
      </c>
      <c r="Q51" s="59">
        <v>0</v>
      </c>
      <c r="R51" s="59">
        <v>0</v>
      </c>
      <c r="S51" s="59">
        <v>0</v>
      </c>
      <c r="T51" s="59">
        <v>0</v>
      </c>
      <c r="U51" s="59">
        <v>0</v>
      </c>
      <c r="V51" s="59">
        <v>0</v>
      </c>
      <c r="W51" s="59">
        <v>0</v>
      </c>
      <c r="X51" s="59">
        <v>220.82453000000001</v>
      </c>
      <c r="Y51" s="59">
        <v>0</v>
      </c>
      <c r="Z51" s="59">
        <v>0</v>
      </c>
      <c r="AA51" s="59">
        <v>0</v>
      </c>
      <c r="AB51" s="59">
        <v>0</v>
      </c>
      <c r="AC51" s="59">
        <v>37.817489999999999</v>
      </c>
      <c r="AD51" s="59">
        <v>0</v>
      </c>
      <c r="AE51" s="59">
        <v>18.288360000000001</v>
      </c>
      <c r="AF51" s="59">
        <v>0</v>
      </c>
      <c r="AG51" s="59">
        <v>0</v>
      </c>
      <c r="AH51" s="59">
        <v>0</v>
      </c>
      <c r="AI51" s="59">
        <v>0</v>
      </c>
      <c r="AJ51" s="59">
        <v>0</v>
      </c>
      <c r="AK51" s="59">
        <v>0</v>
      </c>
      <c r="AL51" s="59">
        <v>0</v>
      </c>
      <c r="AM51" s="59">
        <v>728.50243</v>
      </c>
    </row>
    <row r="52" spans="1:39">
      <c r="A52" s="273" t="s">
        <v>200</v>
      </c>
      <c r="B52" s="59">
        <v>-92894.89748</v>
      </c>
      <c r="C52" s="59">
        <v>-30300.2569</v>
      </c>
      <c r="D52" s="59">
        <v>-55094.043210000003</v>
      </c>
      <c r="E52" s="59">
        <v>-29829.402140000002</v>
      </c>
      <c r="F52" s="59">
        <v>-12936.267679999999</v>
      </c>
      <c r="G52" s="59">
        <v>-13660.24641</v>
      </c>
      <c r="H52" s="59">
        <v>-8978.0439600000009</v>
      </c>
      <c r="I52" s="59">
        <v>-10937.769699999999</v>
      </c>
      <c r="J52" s="59">
        <v>-16511.956330000001</v>
      </c>
      <c r="K52" s="59">
        <v>-18004.477589999999</v>
      </c>
      <c r="L52" s="59">
        <v>-13115.516890000001</v>
      </c>
      <c r="M52" s="59">
        <v>-14405.65423</v>
      </c>
      <c r="N52" s="59">
        <v>-27464.25188</v>
      </c>
      <c r="O52" s="59">
        <v>-11486.31227</v>
      </c>
      <c r="P52" s="59">
        <v>-8996.5606399999997</v>
      </c>
      <c r="Q52" s="59">
        <v>-3782.26071</v>
      </c>
      <c r="R52" s="59">
        <v>-3498.79088</v>
      </c>
      <c r="S52" s="59">
        <v>-4464.61445</v>
      </c>
      <c r="T52" s="59">
        <v>-11734.06482</v>
      </c>
      <c r="U52" s="59">
        <v>-14278.157150000001</v>
      </c>
      <c r="V52" s="59">
        <v>-4847.6207599999998</v>
      </c>
      <c r="W52" s="59">
        <v>-6675.6195700000007</v>
      </c>
      <c r="X52" s="59">
        <v>-12674.731460000001</v>
      </c>
      <c r="Y52" s="59">
        <v>-8497.7457100000011</v>
      </c>
      <c r="Z52" s="59">
        <v>-8700.6410899999992</v>
      </c>
      <c r="AA52" s="59">
        <v>-7866.1413499999999</v>
      </c>
      <c r="AB52" s="59">
        <v>-13715.12082</v>
      </c>
      <c r="AC52" s="59">
        <v>-22224.939010000002</v>
      </c>
      <c r="AD52" s="59">
        <v>-1612.1010700000002</v>
      </c>
      <c r="AE52" s="59">
        <v>-13221.466259999999</v>
      </c>
      <c r="AF52" s="59">
        <v>-6140.7040800000004</v>
      </c>
      <c r="AG52" s="59">
        <v>-3320.6627400000002</v>
      </c>
      <c r="AH52" s="59">
        <v>-4919.3685500000001</v>
      </c>
      <c r="AI52" s="59">
        <v>-1615.40381</v>
      </c>
      <c r="AJ52" s="59">
        <v>-1251.57699</v>
      </c>
      <c r="AK52" s="59">
        <v>-396.05248999999998</v>
      </c>
      <c r="AL52" s="59">
        <v>-8849.207980000001</v>
      </c>
      <c r="AM52" s="59">
        <v>-528902.64905999997</v>
      </c>
    </row>
    <row r="53" spans="1:39">
      <c r="A53" s="64" t="s">
        <v>1275</v>
      </c>
      <c r="B53" s="59">
        <v>-18568.88076</v>
      </c>
      <c r="C53" s="59">
        <v>-2234.9326599999999</v>
      </c>
      <c r="D53" s="59">
        <v>-6117.62626</v>
      </c>
      <c r="E53" s="59">
        <v>-4667.3493600000002</v>
      </c>
      <c r="F53" s="59">
        <v>-1098.33833</v>
      </c>
      <c r="G53" s="59">
        <v>-452.49846000000002</v>
      </c>
      <c r="H53" s="59">
        <v>-958.94243000000006</v>
      </c>
      <c r="I53" s="59">
        <v>-932.83495999999991</v>
      </c>
      <c r="J53" s="59">
        <v>-1008.51399</v>
      </c>
      <c r="K53" s="59">
        <v>-3311.1121200000002</v>
      </c>
      <c r="L53" s="59">
        <v>-1789.2803899999999</v>
      </c>
      <c r="M53" s="59">
        <v>-2314.0869500000003</v>
      </c>
      <c r="N53" s="59">
        <v>-3138.2240200000001</v>
      </c>
      <c r="O53" s="59">
        <v>-2143.3083500000002</v>
      </c>
      <c r="P53" s="59">
        <v>-1106.3709799999999</v>
      </c>
      <c r="Q53" s="59">
        <v>-663.86867000000007</v>
      </c>
      <c r="R53" s="59">
        <v>-356.66475000000003</v>
      </c>
      <c r="S53" s="59">
        <v>-244.55364</v>
      </c>
      <c r="T53" s="59">
        <v>-1477.6624399999998</v>
      </c>
      <c r="U53" s="59">
        <v>-2716.2711300000001</v>
      </c>
      <c r="V53" s="59">
        <v>-314.11180999999999</v>
      </c>
      <c r="W53" s="59">
        <v>-494.95028000000002</v>
      </c>
      <c r="X53" s="59">
        <v>-1956.19866</v>
      </c>
      <c r="Y53" s="59">
        <v>-1996.7628</v>
      </c>
      <c r="Z53" s="59">
        <v>-1048.0715600000001</v>
      </c>
      <c r="AA53" s="59">
        <v>-522.67978000000005</v>
      </c>
      <c r="AB53" s="59">
        <v>-1922.0016499999999</v>
      </c>
      <c r="AC53" s="59">
        <v>-1992.0554399999999</v>
      </c>
      <c r="AD53" s="59">
        <v>-357.92190999999997</v>
      </c>
      <c r="AE53" s="59">
        <v>-4153.2243399999998</v>
      </c>
      <c r="AF53" s="59">
        <v>-829.08268999999996</v>
      </c>
      <c r="AG53" s="59">
        <v>-540.21809999999994</v>
      </c>
      <c r="AH53" s="59">
        <v>-587.82845999999995</v>
      </c>
      <c r="AI53" s="59">
        <v>-155.29978</v>
      </c>
      <c r="AJ53" s="59">
        <v>-131.90568999999999</v>
      </c>
      <c r="AK53" s="59">
        <v>-81.176119999999997</v>
      </c>
      <c r="AL53" s="59">
        <v>-731.68322000000001</v>
      </c>
      <c r="AM53" s="59">
        <v>-73116.492939999996</v>
      </c>
    </row>
    <row r="54" spans="1:39">
      <c r="A54" s="64" t="s">
        <v>1302</v>
      </c>
      <c r="B54" s="59">
        <v>-20074.169850000002</v>
      </c>
      <c r="C54" s="59">
        <v>-2157.0870399999999</v>
      </c>
      <c r="D54" s="59">
        <v>-2714.5279100000002</v>
      </c>
      <c r="E54" s="59">
        <v>-937.68915000000004</v>
      </c>
      <c r="F54" s="59">
        <v>-256.66275000000002</v>
      </c>
      <c r="G54" s="59">
        <v>-203.39151999999999</v>
      </c>
      <c r="H54" s="59">
        <v>-156.81235000000001</v>
      </c>
      <c r="I54" s="59">
        <v>-281.24023999999997</v>
      </c>
      <c r="J54" s="59">
        <v>-869.81167000000005</v>
      </c>
      <c r="K54" s="59">
        <v>-274.73419999999999</v>
      </c>
      <c r="L54" s="59">
        <v>-656.77013999999997</v>
      </c>
      <c r="M54" s="59">
        <v>-588.74666000000002</v>
      </c>
      <c r="N54" s="59">
        <v>-116.97055</v>
      </c>
      <c r="O54" s="59">
        <v>-743.04562999999996</v>
      </c>
      <c r="P54" s="59">
        <v>-290.89057000000003</v>
      </c>
      <c r="Q54" s="59">
        <v>-103.67335</v>
      </c>
      <c r="R54" s="59">
        <v>-253.77334999999999</v>
      </c>
      <c r="S54" s="59">
        <v>-152.52957000000001</v>
      </c>
      <c r="T54" s="59">
        <v>-103.1434</v>
      </c>
      <c r="U54" s="59">
        <v>-1003.6128100000001</v>
      </c>
      <c r="V54" s="59">
        <v>-239.20822000000001</v>
      </c>
      <c r="W54" s="59">
        <v>-103.12639</v>
      </c>
      <c r="X54" s="59">
        <v>-1230.78847</v>
      </c>
      <c r="Y54" s="59">
        <v>-457.31981000000002</v>
      </c>
      <c r="Z54" s="59">
        <v>-1055.4317100000001</v>
      </c>
      <c r="AA54" s="59">
        <v>-396.02204</v>
      </c>
      <c r="AB54" s="59">
        <v>-705.24825999999996</v>
      </c>
      <c r="AC54" s="59">
        <v>-402.60169000000002</v>
      </c>
      <c r="AD54" s="59">
        <v>-158.94841</v>
      </c>
      <c r="AE54" s="59">
        <v>-303.09512999999998</v>
      </c>
      <c r="AF54" s="59">
        <v>-1007.32349</v>
      </c>
      <c r="AG54" s="59">
        <v>-122.00497</v>
      </c>
      <c r="AH54" s="59">
        <v>-151.84001000000001</v>
      </c>
      <c r="AI54" s="59">
        <v>-86.537490000000005</v>
      </c>
      <c r="AJ54" s="59">
        <v>-6.5820200000000009</v>
      </c>
      <c r="AK54" s="59">
        <v>-23.747709999999998</v>
      </c>
      <c r="AL54" s="59">
        <v>-163.29645000000002</v>
      </c>
      <c r="AM54" s="59">
        <v>-38552.404979999999</v>
      </c>
    </row>
    <row r="55" spans="1:39">
      <c r="A55" s="64" t="s">
        <v>1276</v>
      </c>
      <c r="B55" s="59">
        <v>-711.67445999999995</v>
      </c>
      <c r="C55" s="59">
        <v>-387.17946999999998</v>
      </c>
      <c r="D55" s="59">
        <v>-8220.6758600000012</v>
      </c>
      <c r="E55" s="59">
        <v>-292.17910999999998</v>
      </c>
      <c r="F55" s="59">
        <v>-86.006380000000007</v>
      </c>
      <c r="G55" s="59">
        <v>-58.680010000000003</v>
      </c>
      <c r="H55" s="59">
        <v>-67.741330000000005</v>
      </c>
      <c r="I55" s="59">
        <v>-154.35814000000002</v>
      </c>
      <c r="J55" s="59">
        <v>-49.226690000000005</v>
      </c>
      <c r="K55" s="59">
        <v>-217.45839000000001</v>
      </c>
      <c r="L55" s="59">
        <v>-212.76676999999998</v>
      </c>
      <c r="M55" s="59">
        <v>-22.755179999999999</v>
      </c>
      <c r="N55" s="59">
        <v>-109.79355</v>
      </c>
      <c r="O55" s="59">
        <v>-54.59854</v>
      </c>
      <c r="P55" s="59">
        <v>-170.85503</v>
      </c>
      <c r="Q55" s="59">
        <v>-647.79269999999997</v>
      </c>
      <c r="R55" s="59">
        <v>-22.150220000000001</v>
      </c>
      <c r="S55" s="59">
        <v>0</v>
      </c>
      <c r="T55" s="59">
        <v>-208.41836999999998</v>
      </c>
      <c r="U55" s="59">
        <v>-106.69378999999999</v>
      </c>
      <c r="V55" s="59">
        <v>-13.31631</v>
      </c>
      <c r="W55" s="59">
        <v>-17.4282</v>
      </c>
      <c r="X55" s="59">
        <v>-60.241260000000004</v>
      </c>
      <c r="Y55" s="59">
        <v>-25.115779999999997</v>
      </c>
      <c r="Z55" s="59">
        <v>-16.59768</v>
      </c>
      <c r="AA55" s="59">
        <v>-17.09834</v>
      </c>
      <c r="AB55" s="59">
        <v>-117.15692</v>
      </c>
      <c r="AC55" s="59">
        <v>-205.97395</v>
      </c>
      <c r="AD55" s="59">
        <v>-159.37645000000001</v>
      </c>
      <c r="AE55" s="59">
        <v>-34.372330000000005</v>
      </c>
      <c r="AF55" s="59">
        <v>-79.993340000000003</v>
      </c>
      <c r="AG55" s="59">
        <v>-3.8980300000000003</v>
      </c>
      <c r="AH55" s="59">
        <v>0</v>
      </c>
      <c r="AI55" s="59">
        <v>-2.38768</v>
      </c>
      <c r="AJ55" s="59">
        <v>-140.67082000000002</v>
      </c>
      <c r="AK55" s="59">
        <v>-22.924259999999997</v>
      </c>
      <c r="AL55" s="59">
        <v>-448.59692000000001</v>
      </c>
      <c r="AM55" s="59">
        <v>-13166.152259999999</v>
      </c>
    </row>
    <row r="56" spans="1:39">
      <c r="A56" s="64" t="s">
        <v>1303</v>
      </c>
      <c r="B56" s="59">
        <v>-2642.4207700000002</v>
      </c>
      <c r="C56" s="59">
        <v>-4744.2818299999999</v>
      </c>
      <c r="D56" s="59">
        <v>-4910.4446900000003</v>
      </c>
      <c r="E56" s="59">
        <v>-2.7789899999999998</v>
      </c>
      <c r="F56" s="59">
        <v>0</v>
      </c>
      <c r="G56" s="59">
        <v>-63.848800000000004</v>
      </c>
      <c r="H56" s="59">
        <v>-15.266399999999999</v>
      </c>
      <c r="I56" s="59">
        <v>-84.804140000000004</v>
      </c>
      <c r="J56" s="59">
        <v>-33.178319999999999</v>
      </c>
      <c r="K56" s="59">
        <v>-84.072890000000001</v>
      </c>
      <c r="L56" s="59">
        <v>-47.564680000000003</v>
      </c>
      <c r="M56" s="59">
        <v>0</v>
      </c>
      <c r="N56" s="59">
        <v>-20.519860000000001</v>
      </c>
      <c r="O56" s="59">
        <v>-16.921509999999998</v>
      </c>
      <c r="P56" s="59">
        <v>-99.05677</v>
      </c>
      <c r="Q56" s="59">
        <v>-238.90770999999998</v>
      </c>
      <c r="R56" s="59">
        <v>-24.909990000000001</v>
      </c>
      <c r="S56" s="59">
        <v>-12.778030000000001</v>
      </c>
      <c r="T56" s="59">
        <v>-5.2633799999999997</v>
      </c>
      <c r="U56" s="59">
        <v>-135.17669000000001</v>
      </c>
      <c r="V56" s="59">
        <v>-14.814450000000001</v>
      </c>
      <c r="W56" s="59">
        <v>-42.191220000000001</v>
      </c>
      <c r="X56" s="59">
        <v>-290.17921000000001</v>
      </c>
      <c r="Y56" s="59">
        <v>-23.942720000000001</v>
      </c>
      <c r="Z56" s="59">
        <v>-209.55668</v>
      </c>
      <c r="AA56" s="59">
        <v>-80.398089999999996</v>
      </c>
      <c r="AB56" s="59">
        <v>-93.214149999999989</v>
      </c>
      <c r="AC56" s="59">
        <v>-507.73488000000003</v>
      </c>
      <c r="AD56" s="59">
        <v>-41.349129999999995</v>
      </c>
      <c r="AE56" s="59">
        <v>0</v>
      </c>
      <c r="AF56" s="59">
        <v>-146.19120999999998</v>
      </c>
      <c r="AG56" s="59">
        <v>-5.9298000000000002</v>
      </c>
      <c r="AH56" s="59">
        <v>-6.7392299999999992</v>
      </c>
      <c r="AI56" s="59">
        <v>-41.194839999999999</v>
      </c>
      <c r="AJ56" s="59">
        <v>0</v>
      </c>
      <c r="AK56" s="59">
        <v>-7.1616</v>
      </c>
      <c r="AL56" s="59">
        <v>-128.71677</v>
      </c>
      <c r="AM56" s="59">
        <v>-14821.50943</v>
      </c>
    </row>
    <row r="57" spans="1:39">
      <c r="A57" s="64" t="s">
        <v>1277</v>
      </c>
      <c r="B57" s="59">
        <v>-6401.9944599999999</v>
      </c>
      <c r="C57" s="59">
        <v>-3763.3096099999998</v>
      </c>
      <c r="D57" s="59">
        <v>-2715.8939700000001</v>
      </c>
      <c r="E57" s="59">
        <v>-9316.3714299999992</v>
      </c>
      <c r="F57" s="59">
        <v>-3826.8841000000002</v>
      </c>
      <c r="G57" s="59">
        <v>-5270.0198700000001</v>
      </c>
      <c r="H57" s="59">
        <v>-1544.27799</v>
      </c>
      <c r="I57" s="59">
        <v>-1378.67265</v>
      </c>
      <c r="J57" s="59">
        <v>-3572.8484700000004</v>
      </c>
      <c r="K57" s="59">
        <v>-1428.25206</v>
      </c>
      <c r="L57" s="59">
        <v>-4959.2272800000001</v>
      </c>
      <c r="M57" s="59">
        <v>-2302.1941400000001</v>
      </c>
      <c r="N57" s="59">
        <v>-3016.8503999999998</v>
      </c>
      <c r="O57" s="59">
        <v>-1538.2369099999999</v>
      </c>
      <c r="P57" s="59">
        <v>-935.86613</v>
      </c>
      <c r="Q57" s="59">
        <v>-407.37212</v>
      </c>
      <c r="R57" s="59">
        <v>-310.90765000000005</v>
      </c>
      <c r="S57" s="59">
        <v>-1090.3203000000001</v>
      </c>
      <c r="T57" s="59">
        <v>-2313.8584500000002</v>
      </c>
      <c r="U57" s="59">
        <v>-1418.40266</v>
      </c>
      <c r="V57" s="59">
        <v>-702.41917000000001</v>
      </c>
      <c r="W57" s="59">
        <v>-2494.0331900000001</v>
      </c>
      <c r="X57" s="59">
        <v>-1065.22201</v>
      </c>
      <c r="Y57" s="59">
        <v>-789.07889</v>
      </c>
      <c r="Z57" s="59">
        <v>-1696.09662</v>
      </c>
      <c r="AA57" s="59">
        <v>-1846.5030800000002</v>
      </c>
      <c r="AB57" s="59">
        <v>-1604.4501200000002</v>
      </c>
      <c r="AC57" s="59">
        <v>-4384.9600300000002</v>
      </c>
      <c r="AD57" s="59">
        <v>-154.63224</v>
      </c>
      <c r="AE57" s="59">
        <v>-202.81426000000002</v>
      </c>
      <c r="AF57" s="59">
        <v>-227.04617999999999</v>
      </c>
      <c r="AG57" s="59">
        <v>-448.31764000000004</v>
      </c>
      <c r="AH57" s="59">
        <v>-1075.77881</v>
      </c>
      <c r="AI57" s="59">
        <v>-114.20161999999999</v>
      </c>
      <c r="AJ57" s="59">
        <v>-197.77852999999999</v>
      </c>
      <c r="AK57" s="59">
        <v>0</v>
      </c>
      <c r="AL57" s="59">
        <v>-985.01927999999998</v>
      </c>
      <c r="AM57" s="59">
        <v>-75500.112319999986</v>
      </c>
    </row>
    <row r="58" spans="1:39">
      <c r="A58" s="64" t="s">
        <v>201</v>
      </c>
      <c r="B58" s="59">
        <v>-9266.0352800000001</v>
      </c>
      <c r="C58" s="59">
        <v>-3075.73504</v>
      </c>
      <c r="D58" s="59">
        <v>-3748.7525599999999</v>
      </c>
      <c r="E58" s="59">
        <v>0</v>
      </c>
      <c r="F58" s="59">
        <v>0</v>
      </c>
      <c r="G58" s="59">
        <v>-246.53557000000001</v>
      </c>
      <c r="H58" s="59">
        <v>0</v>
      </c>
      <c r="I58" s="59">
        <v>-1713.1016100000002</v>
      </c>
      <c r="J58" s="59">
        <v>-1253.94508</v>
      </c>
      <c r="K58" s="59">
        <v>-785.94573000000003</v>
      </c>
      <c r="L58" s="59">
        <v>-273.07024999999999</v>
      </c>
      <c r="M58" s="59">
        <v>0</v>
      </c>
      <c r="N58" s="59">
        <v>-11.350340000000001</v>
      </c>
      <c r="O58" s="59">
        <v>-356.97237999999999</v>
      </c>
      <c r="P58" s="59">
        <v>0</v>
      </c>
      <c r="Q58" s="59">
        <v>-45.131169999999997</v>
      </c>
      <c r="R58" s="59">
        <v>-636.48255000000006</v>
      </c>
      <c r="S58" s="59">
        <v>-171.376</v>
      </c>
      <c r="T58" s="59">
        <v>0</v>
      </c>
      <c r="U58" s="59">
        <v>-449.06314000000003</v>
      </c>
      <c r="V58" s="59">
        <v>-270.17944</v>
      </c>
      <c r="W58" s="59">
        <v>-1.5473399999999999</v>
      </c>
      <c r="X58" s="59">
        <v>-1646.8523400000001</v>
      </c>
      <c r="Y58" s="59">
        <v>-39.302390000000003</v>
      </c>
      <c r="Z58" s="59">
        <v>-1428.4876499999998</v>
      </c>
      <c r="AA58" s="59">
        <v>-500.54527000000002</v>
      </c>
      <c r="AB58" s="59">
        <v>-55.314959999999999</v>
      </c>
      <c r="AC58" s="59">
        <v>-482.06705999999997</v>
      </c>
      <c r="AD58" s="59">
        <v>0</v>
      </c>
      <c r="AE58" s="59">
        <v>-210.33992000000001</v>
      </c>
      <c r="AF58" s="59">
        <v>-353.15138000000002</v>
      </c>
      <c r="AG58" s="59">
        <v>-46.604109999999999</v>
      </c>
      <c r="AH58" s="59">
        <v>-451.63746000000003</v>
      </c>
      <c r="AI58" s="59">
        <v>-90.381830000000008</v>
      </c>
      <c r="AJ58" s="59">
        <v>0</v>
      </c>
      <c r="AK58" s="59">
        <v>0</v>
      </c>
      <c r="AL58" s="59">
        <v>-809.89462000000003</v>
      </c>
      <c r="AM58" s="59">
        <v>-28419.802469999999</v>
      </c>
    </row>
    <row r="59" spans="1:39">
      <c r="A59" s="64" t="s">
        <v>202</v>
      </c>
      <c r="B59" s="59">
        <v>-10489.179830000001</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-159639.34197000001</v>
      </c>
    </row>
    <row r="60" spans="1:39">
      <c r="A60" s="64" t="s">
        <v>203</v>
      </c>
      <c r="B60" s="59">
        <v>-20334.4133</v>
      </c>
      <c r="C60" s="59">
        <v>-615.10302999999999</v>
      </c>
      <c r="D60" s="59">
        <v>-17288.131879999997</v>
      </c>
      <c r="E60" s="59">
        <v>-9129.08223</v>
      </c>
      <c r="F60" s="59">
        <v>-3374.6925699999997</v>
      </c>
      <c r="G60" s="59">
        <v>-2374.0210899999997</v>
      </c>
      <c r="H60" s="59">
        <v>-3507.2867900000001</v>
      </c>
      <c r="I60" s="59">
        <v>0</v>
      </c>
      <c r="J60" s="59">
        <v>-4984.4009000000005</v>
      </c>
      <c r="K60" s="59">
        <v>-6401.0680999999995</v>
      </c>
      <c r="L60" s="59">
        <v>-66.72</v>
      </c>
      <c r="M60" s="59">
        <v>-1508.95614</v>
      </c>
      <c r="N60" s="59">
        <v>-10182.63027</v>
      </c>
      <c r="O60" s="59">
        <v>-2094.6593800000001</v>
      </c>
      <c r="P60" s="59">
        <v>-2566.4985499999998</v>
      </c>
      <c r="Q60" s="59">
        <v>-161.09522000000001</v>
      </c>
      <c r="R60" s="59">
        <v>-522.20420999999999</v>
      </c>
      <c r="S60" s="59">
        <v>0</v>
      </c>
      <c r="T60" s="59">
        <v>-4759.3567499999999</v>
      </c>
      <c r="U60" s="59">
        <v>-4243.6633200000006</v>
      </c>
      <c r="V60" s="59">
        <v>-399.29566</v>
      </c>
      <c r="W60" s="59">
        <v>-1915.71038</v>
      </c>
      <c r="X60" s="59">
        <v>-1928.5322699999999</v>
      </c>
      <c r="Y60" s="59">
        <v>-2097.51548</v>
      </c>
      <c r="Z60" s="59">
        <v>-213.18244000000001</v>
      </c>
      <c r="AA60" s="59">
        <v>-763.95134999999993</v>
      </c>
      <c r="AB60" s="59">
        <v>-422.54016999999999</v>
      </c>
      <c r="AC60" s="59">
        <v>-5328.2330099999999</v>
      </c>
      <c r="AD60" s="59">
        <v>0</v>
      </c>
      <c r="AE60" s="59">
        <v>-2458.76073</v>
      </c>
      <c r="AF60" s="59">
        <v>-3058.1104599999999</v>
      </c>
      <c r="AG60" s="59">
        <v>-126.82597</v>
      </c>
      <c r="AH60" s="59">
        <v>-525.83487000000002</v>
      </c>
      <c r="AI60" s="59">
        <v>-390.71740999999997</v>
      </c>
      <c r="AJ60" s="59">
        <v>0</v>
      </c>
      <c r="AK60" s="59">
        <v>-255.94926000000001</v>
      </c>
      <c r="AL60" s="59">
        <v>-247.50351999999998</v>
      </c>
      <c r="AM60" s="59">
        <v>-114246.64670999999</v>
      </c>
    </row>
    <row r="61" spans="1:39">
      <c r="A61" s="64" t="s">
        <v>204</v>
      </c>
      <c r="B61" s="59">
        <v>0</v>
      </c>
      <c r="C61" s="59">
        <v>0</v>
      </c>
      <c r="D61" s="59">
        <v>0</v>
      </c>
      <c r="E61" s="59">
        <v>0</v>
      </c>
      <c r="F61" s="59">
        <v>0</v>
      </c>
      <c r="G61" s="59">
        <v>0</v>
      </c>
      <c r="H61" s="59">
        <v>0</v>
      </c>
      <c r="I61" s="59">
        <v>0</v>
      </c>
      <c r="J61" s="59">
        <v>0</v>
      </c>
      <c r="K61" s="59">
        <v>0</v>
      </c>
      <c r="L61" s="59">
        <v>-98.746089999999995</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-98.746089999999995</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1005</v>
      </c>
      <c r="B63" s="59">
        <v>-1308.0491200000001</v>
      </c>
      <c r="C63" s="59">
        <v>-151.33968999999999</v>
      </c>
      <c r="D63" s="59">
        <v>-196.32823000000002</v>
      </c>
      <c r="E63" s="59">
        <v>0</v>
      </c>
      <c r="F63" s="59">
        <v>-70.812039999999996</v>
      </c>
      <c r="G63" s="59">
        <v>-23.658470000000001</v>
      </c>
      <c r="H63" s="59">
        <v>-72.679640000000006</v>
      </c>
      <c r="I63" s="59">
        <v>0</v>
      </c>
      <c r="J63" s="59">
        <v>-83.830240000000003</v>
      </c>
      <c r="K63" s="59">
        <v>-245.89294000000001</v>
      </c>
      <c r="L63" s="59">
        <v>-68.494550000000004</v>
      </c>
      <c r="M63" s="59">
        <v>-79.731520000000003</v>
      </c>
      <c r="N63" s="59">
        <v>-391.01965000000001</v>
      </c>
      <c r="O63" s="59">
        <v>0</v>
      </c>
      <c r="P63" s="59">
        <v>0</v>
      </c>
      <c r="Q63" s="59">
        <v>-44.38167</v>
      </c>
      <c r="R63" s="59">
        <v>0</v>
      </c>
      <c r="S63" s="59">
        <v>0</v>
      </c>
      <c r="T63" s="59">
        <v>-169.18436</v>
      </c>
      <c r="U63" s="59">
        <v>0</v>
      </c>
      <c r="V63" s="59">
        <v>0</v>
      </c>
      <c r="W63" s="59">
        <v>0</v>
      </c>
      <c r="X63" s="59">
        <v>0</v>
      </c>
      <c r="Y63" s="59">
        <v>-74.225169999999991</v>
      </c>
      <c r="Z63" s="59">
        <v>0</v>
      </c>
      <c r="AA63" s="59">
        <v>-30.882729999999999</v>
      </c>
      <c r="AB63" s="59">
        <v>0</v>
      </c>
      <c r="AC63" s="59">
        <v>0</v>
      </c>
      <c r="AD63" s="59">
        <v>0</v>
      </c>
      <c r="AE63" s="59">
        <v>-102.39792999999999</v>
      </c>
      <c r="AF63" s="59">
        <v>0</v>
      </c>
      <c r="AG63" s="59">
        <v>-26.569140000000001</v>
      </c>
      <c r="AH63" s="59">
        <v>-92.435919999999996</v>
      </c>
      <c r="AI63" s="59">
        <v>0</v>
      </c>
      <c r="AJ63" s="59">
        <v>-13.514089999999999</v>
      </c>
      <c r="AK63" s="59">
        <v>0</v>
      </c>
      <c r="AL63" s="59">
        <v>0</v>
      </c>
      <c r="AM63" s="59">
        <v>-3245.4270999999999</v>
      </c>
    </row>
    <row r="64" spans="1:39">
      <c r="A64" s="64" t="s">
        <v>1006</v>
      </c>
      <c r="B64" s="59">
        <v>-1285.7301200000002</v>
      </c>
      <c r="C64" s="59">
        <v>-292.96384999999998</v>
      </c>
      <c r="D64" s="59">
        <v>-424.56259999999997</v>
      </c>
      <c r="E64" s="59">
        <v>0</v>
      </c>
      <c r="F64" s="59">
        <v>-48.293410000000002</v>
      </c>
      <c r="G64" s="59">
        <v>-47.241699999999994</v>
      </c>
      <c r="H64" s="59">
        <v>-33.947830000000003</v>
      </c>
      <c r="I64" s="59">
        <v>0</v>
      </c>
      <c r="J64" s="59">
        <v>-117.01867</v>
      </c>
      <c r="K64" s="59">
        <v>-40.733089999999997</v>
      </c>
      <c r="L64" s="59">
        <v>-53.997050000000002</v>
      </c>
      <c r="M64" s="59">
        <v>-115.01250999999999</v>
      </c>
      <c r="N64" s="59">
        <v>-29.493389999999998</v>
      </c>
      <c r="O64" s="59">
        <v>0</v>
      </c>
      <c r="P64" s="59">
        <v>0</v>
      </c>
      <c r="Q64" s="59">
        <v>-24.032529999999998</v>
      </c>
      <c r="R64" s="59">
        <v>0</v>
      </c>
      <c r="S64" s="59">
        <v>0</v>
      </c>
      <c r="T64" s="59">
        <v>-18.12471</v>
      </c>
      <c r="U64" s="59">
        <v>0</v>
      </c>
      <c r="V64" s="59">
        <v>0</v>
      </c>
      <c r="W64" s="59">
        <v>0</v>
      </c>
      <c r="X64" s="59">
        <v>0</v>
      </c>
      <c r="Y64" s="59">
        <v>-77.793240000000011</v>
      </c>
      <c r="Z64" s="59">
        <v>0</v>
      </c>
      <c r="AA64" s="59">
        <v>-55.988230000000001</v>
      </c>
      <c r="AB64" s="59">
        <v>0</v>
      </c>
      <c r="AC64" s="59">
        <v>0</v>
      </c>
      <c r="AD64" s="59">
        <v>0</v>
      </c>
      <c r="AE64" s="59">
        <v>-21.682970000000001</v>
      </c>
      <c r="AF64" s="59">
        <v>0</v>
      </c>
      <c r="AG64" s="59">
        <v>-29.19023</v>
      </c>
      <c r="AH64" s="59">
        <v>-39.54945</v>
      </c>
      <c r="AI64" s="59">
        <v>0</v>
      </c>
      <c r="AJ64" s="59">
        <v>-2.03084</v>
      </c>
      <c r="AK64" s="59">
        <v>0</v>
      </c>
      <c r="AL64" s="59">
        <v>0</v>
      </c>
      <c r="AM64" s="59">
        <v>-2757.3864199999998</v>
      </c>
    </row>
    <row r="65" spans="1:39">
      <c r="A65" s="64" t="s">
        <v>1204</v>
      </c>
      <c r="B65" s="59">
        <v>-49.478949999999998</v>
      </c>
      <c r="C65" s="59">
        <v>-65.58399</v>
      </c>
      <c r="D65" s="59">
        <v>-83.341369999999998</v>
      </c>
      <c r="E65" s="59">
        <v>0</v>
      </c>
      <c r="F65" s="59">
        <v>-10.55678</v>
      </c>
      <c r="G65" s="59">
        <v>0</v>
      </c>
      <c r="H65" s="59">
        <v>-13.167879999999998</v>
      </c>
      <c r="I65" s="59">
        <v>-17.680319999999998</v>
      </c>
      <c r="J65" s="59">
        <v>0</v>
      </c>
      <c r="K65" s="59">
        <v>-153.35965999999999</v>
      </c>
      <c r="L65" s="59">
        <v>-7.8659600000000003</v>
      </c>
      <c r="M65" s="59">
        <v>0</v>
      </c>
      <c r="N65" s="59">
        <v>-19.187249999999999</v>
      </c>
      <c r="O65" s="59">
        <v>-4.7106400000000006</v>
      </c>
      <c r="P65" s="59">
        <v>-4.0488600000000003</v>
      </c>
      <c r="Q65" s="59">
        <v>0</v>
      </c>
      <c r="R65" s="59">
        <v>0</v>
      </c>
      <c r="S65" s="59">
        <v>0</v>
      </c>
      <c r="T65" s="59">
        <v>-138.95623000000001</v>
      </c>
      <c r="U65" s="59">
        <v>-1.2440199999999999</v>
      </c>
      <c r="V65" s="59">
        <v>0</v>
      </c>
      <c r="W65" s="59">
        <v>0</v>
      </c>
      <c r="X65" s="59">
        <v>0</v>
      </c>
      <c r="Y65" s="59">
        <v>-10.561389999999999</v>
      </c>
      <c r="Z65" s="59">
        <v>-5.5835299999999997</v>
      </c>
      <c r="AA65" s="59">
        <v>-17.272389999999998</v>
      </c>
      <c r="AB65" s="59">
        <v>-12.04894</v>
      </c>
      <c r="AC65" s="59">
        <v>-65.527659999999997</v>
      </c>
      <c r="AD65" s="59">
        <v>-17.278639999999999</v>
      </c>
      <c r="AE65" s="59">
        <v>-2.0611700000000002</v>
      </c>
      <c r="AF65" s="59">
        <v>-5.4012200000000004</v>
      </c>
      <c r="AG65" s="59">
        <v>0</v>
      </c>
      <c r="AH65" s="59">
        <v>0</v>
      </c>
      <c r="AI65" s="59">
        <v>0</v>
      </c>
      <c r="AJ65" s="59">
        <v>0</v>
      </c>
      <c r="AK65" s="59">
        <v>0</v>
      </c>
      <c r="AL65" s="59">
        <v>-20.70082</v>
      </c>
      <c r="AM65" s="59">
        <v>-725.61767000000009</v>
      </c>
    </row>
    <row r="66" spans="1:39">
      <c r="A66" s="64" t="s">
        <v>1205</v>
      </c>
      <c r="B66" s="59">
        <v>-221.45923999999999</v>
      </c>
      <c r="C66" s="59">
        <v>-542.89801999999997</v>
      </c>
      <c r="D66" s="59">
        <v>-88.771570000000011</v>
      </c>
      <c r="E66" s="59">
        <v>0</v>
      </c>
      <c r="F66" s="59">
        <v>0</v>
      </c>
      <c r="G66" s="59">
        <v>-13.593530000000001</v>
      </c>
      <c r="H66" s="59">
        <v>-7.8062399999999998</v>
      </c>
      <c r="I66" s="59">
        <v>-24.372299999999999</v>
      </c>
      <c r="J66" s="59">
        <v>0</v>
      </c>
      <c r="K66" s="59">
        <v>-12.6029</v>
      </c>
      <c r="L66" s="59">
        <v>-3.5470100000000002</v>
      </c>
      <c r="M66" s="59">
        <v>0</v>
      </c>
      <c r="N66" s="59">
        <v>-4.2375600000000002</v>
      </c>
      <c r="O66" s="59">
        <v>-6.7483399999999998</v>
      </c>
      <c r="P66" s="59">
        <v>-18.314310000000003</v>
      </c>
      <c r="Q66" s="59">
        <v>-35.431899999999999</v>
      </c>
      <c r="R66" s="59">
        <v>0</v>
      </c>
      <c r="S66" s="59">
        <v>0</v>
      </c>
      <c r="T66" s="59">
        <v>-2.8959800000000002</v>
      </c>
      <c r="U66" s="59">
        <v>-5.8267199999999999</v>
      </c>
      <c r="V66" s="59">
        <v>0</v>
      </c>
      <c r="W66" s="59">
        <v>0</v>
      </c>
      <c r="X66" s="59">
        <v>0</v>
      </c>
      <c r="Y66" s="59">
        <v>-18.589369999999999</v>
      </c>
      <c r="Z66" s="59">
        <v>-44.436339999999994</v>
      </c>
      <c r="AA66" s="59">
        <v>-22.992000000000001</v>
      </c>
      <c r="AB66" s="59">
        <v>-24.07076</v>
      </c>
      <c r="AC66" s="59">
        <v>-74.406469999999999</v>
      </c>
      <c r="AD66" s="59">
        <v>-35.291290000000004</v>
      </c>
      <c r="AE66" s="59">
        <v>0</v>
      </c>
      <c r="AF66" s="59">
        <v>-22.61486</v>
      </c>
      <c r="AG66" s="59">
        <v>-3.35561</v>
      </c>
      <c r="AH66" s="59">
        <v>0</v>
      </c>
      <c r="AI66" s="59">
        <v>-14.180969999999999</v>
      </c>
      <c r="AJ66" s="59">
        <v>0</v>
      </c>
      <c r="AK66" s="59">
        <v>-5.09354</v>
      </c>
      <c r="AL66" s="59">
        <v>-22.312990000000003</v>
      </c>
      <c r="AM66" s="59">
        <v>-1275.8498200000001</v>
      </c>
    </row>
    <row r="67" spans="1:39">
      <c r="A67" s="64" t="s">
        <v>1206</v>
      </c>
      <c r="B67" s="59">
        <v>-1108.5730700000001</v>
      </c>
      <c r="C67" s="59">
        <v>-74.819190000000006</v>
      </c>
      <c r="D67" s="59">
        <v>-18.306099999999997</v>
      </c>
      <c r="E67" s="59">
        <v>-2.5923499999999997</v>
      </c>
      <c r="F67" s="59">
        <v>-11.06732</v>
      </c>
      <c r="G67" s="59">
        <v>0</v>
      </c>
      <c r="H67" s="59">
        <v>-69.409700000000001</v>
      </c>
      <c r="I67" s="59">
        <v>-70.749359999999996</v>
      </c>
      <c r="J67" s="59">
        <v>0</v>
      </c>
      <c r="K67" s="59">
        <v>-74.485429999999994</v>
      </c>
      <c r="L67" s="59">
        <v>-105.17644</v>
      </c>
      <c r="M67" s="59">
        <v>-22.867049999999999</v>
      </c>
      <c r="N67" s="59">
        <v>-56.071160000000006</v>
      </c>
      <c r="O67" s="59">
        <v>-14.503399999999999</v>
      </c>
      <c r="P67" s="59">
        <v>-22.450580000000002</v>
      </c>
      <c r="Q67" s="59">
        <v>0</v>
      </c>
      <c r="R67" s="59">
        <v>0</v>
      </c>
      <c r="S67" s="59">
        <v>-3.6682299999999999</v>
      </c>
      <c r="T67" s="59">
        <v>-52.110680000000002</v>
      </c>
      <c r="U67" s="59">
        <v>-19.74091</v>
      </c>
      <c r="V67" s="59">
        <v>0</v>
      </c>
      <c r="W67" s="59">
        <v>0</v>
      </c>
      <c r="X67" s="59">
        <v>0</v>
      </c>
      <c r="Y67" s="59">
        <v>-8.63307</v>
      </c>
      <c r="Z67" s="59">
        <v>-39.118859999999998</v>
      </c>
      <c r="AA67" s="59">
        <v>-40.29157</v>
      </c>
      <c r="AB67" s="59">
        <v>-13.514889999999999</v>
      </c>
      <c r="AC67" s="59">
        <v>-230.62464000000003</v>
      </c>
      <c r="AD67" s="59">
        <v>0</v>
      </c>
      <c r="AE67" s="59">
        <v>0</v>
      </c>
      <c r="AF67" s="59">
        <v>0</v>
      </c>
      <c r="AG67" s="59">
        <v>-7.67624</v>
      </c>
      <c r="AH67" s="59">
        <v>0</v>
      </c>
      <c r="AI67" s="59">
        <v>0</v>
      </c>
      <c r="AJ67" s="59">
        <v>0</v>
      </c>
      <c r="AK67" s="59">
        <v>0</v>
      </c>
      <c r="AL67" s="59">
        <v>-27.798919999999999</v>
      </c>
      <c r="AM67" s="59">
        <v>-2094.2491599999998</v>
      </c>
    </row>
    <row r="68" spans="1:39">
      <c r="A68" s="64" t="s">
        <v>1207</v>
      </c>
      <c r="B68" s="59">
        <v>-432.83827000000002</v>
      </c>
      <c r="C68" s="59">
        <v>-208.92277999999999</v>
      </c>
      <c r="D68" s="59">
        <v>-116.34838999999999</v>
      </c>
      <c r="E68" s="59">
        <v>0</v>
      </c>
      <c r="F68" s="59">
        <v>0</v>
      </c>
      <c r="G68" s="59">
        <v>-3.1143899999999998</v>
      </c>
      <c r="H68" s="59">
        <v>0</v>
      </c>
      <c r="I68" s="59">
        <v>-127.13592</v>
      </c>
      <c r="J68" s="59">
        <v>0</v>
      </c>
      <c r="K68" s="59">
        <v>-23.980080000000001</v>
      </c>
      <c r="L68" s="59">
        <v>-21.891310000000001</v>
      </c>
      <c r="M68" s="59">
        <v>0</v>
      </c>
      <c r="N68" s="59">
        <v>-8.5018200000000004</v>
      </c>
      <c r="O68" s="59">
        <v>-17.347189999999998</v>
      </c>
      <c r="P68" s="59">
        <v>0</v>
      </c>
      <c r="Q68" s="59">
        <v>0</v>
      </c>
      <c r="R68" s="59">
        <v>0</v>
      </c>
      <c r="S68" s="59">
        <v>0</v>
      </c>
      <c r="T68" s="59">
        <v>0</v>
      </c>
      <c r="U68" s="59">
        <v>-4.5889600000000002</v>
      </c>
      <c r="V68" s="59">
        <v>0</v>
      </c>
      <c r="W68" s="59">
        <v>0</v>
      </c>
      <c r="X68" s="59">
        <v>0</v>
      </c>
      <c r="Y68" s="59">
        <v>-29.71059</v>
      </c>
      <c r="Z68" s="59">
        <v>-18.552019999999999</v>
      </c>
      <c r="AA68" s="59">
        <v>-30.486999999999998</v>
      </c>
      <c r="AB68" s="59">
        <v>0</v>
      </c>
      <c r="AC68" s="59">
        <v>-43.765180000000001</v>
      </c>
      <c r="AD68" s="59">
        <v>0</v>
      </c>
      <c r="AE68" s="59">
        <v>-10.616479999999999</v>
      </c>
      <c r="AF68" s="59">
        <v>-94.03125</v>
      </c>
      <c r="AG68" s="59">
        <v>-21.6279</v>
      </c>
      <c r="AH68" s="59">
        <v>-11.465549999999999</v>
      </c>
      <c r="AI68" s="59">
        <v>-4.5361899999999995</v>
      </c>
      <c r="AJ68" s="59">
        <v>0</v>
      </c>
      <c r="AK68" s="59">
        <v>0</v>
      </c>
      <c r="AL68" s="59">
        <v>-13.448450000000001</v>
      </c>
      <c r="AM68" s="59">
        <v>-1242.9097199999999</v>
      </c>
    </row>
    <row r="69" spans="1:39">
      <c r="A69" s="391" t="s">
        <v>206</v>
      </c>
      <c r="B69" s="442">
        <v>16665.458429999999</v>
      </c>
      <c r="C69" s="442">
        <v>3749.0520000000001</v>
      </c>
      <c r="D69" s="442">
        <v>14983.816710000001</v>
      </c>
      <c r="E69" s="442">
        <v>2683.59942</v>
      </c>
      <c r="F69" s="442">
        <v>1405.3625099999999</v>
      </c>
      <c r="G69" s="442">
        <v>1335.0279499999999</v>
      </c>
      <c r="H69" s="442">
        <v>635.47656000000006</v>
      </c>
      <c r="I69" s="442">
        <v>2464.1526200000003</v>
      </c>
      <c r="J69" s="442">
        <v>1721.4928500000001</v>
      </c>
      <c r="K69" s="442">
        <v>1108.67229</v>
      </c>
      <c r="L69" s="442">
        <v>699.92741000000001</v>
      </c>
      <c r="M69" s="442">
        <v>1342.6911100000002</v>
      </c>
      <c r="N69" s="442">
        <v>2236.4110599999999</v>
      </c>
      <c r="O69" s="442">
        <v>1266.5608500000001</v>
      </c>
      <c r="P69" s="442">
        <v>1765.0581000000002</v>
      </c>
      <c r="Q69" s="442">
        <v>852.87031999999999</v>
      </c>
      <c r="R69" s="442">
        <v>1384.0044499999999</v>
      </c>
      <c r="S69" s="442">
        <v>1244.9160099999999</v>
      </c>
      <c r="T69" s="442">
        <v>1401.8620000000001</v>
      </c>
      <c r="U69" s="442">
        <v>1718.5241899999999</v>
      </c>
      <c r="V69" s="442">
        <v>1885.7360800000001</v>
      </c>
      <c r="W69" s="442">
        <v>1189.77746</v>
      </c>
      <c r="X69" s="442">
        <v>6492.8570499999996</v>
      </c>
      <c r="Y69" s="442">
        <v>585.33197999999993</v>
      </c>
      <c r="Z69" s="442">
        <v>4206.5698300000004</v>
      </c>
      <c r="AA69" s="442">
        <v>638.87343999999996</v>
      </c>
      <c r="AB69" s="442">
        <v>1305.9781599999999</v>
      </c>
      <c r="AC69" s="442">
        <v>4799.1854999999996</v>
      </c>
      <c r="AD69" s="442">
        <v>693.96086000000003</v>
      </c>
      <c r="AE69" s="442">
        <v>1703.25837</v>
      </c>
      <c r="AF69" s="442">
        <v>2085.9279799999999</v>
      </c>
      <c r="AG69" s="442">
        <v>939.81229000000008</v>
      </c>
      <c r="AH69" s="442">
        <v>812.24554000000001</v>
      </c>
      <c r="AI69" s="442">
        <v>201.87223999999998</v>
      </c>
      <c r="AJ69" s="442">
        <v>773.5681800000001</v>
      </c>
      <c r="AK69" s="442">
        <v>312.13574999999997</v>
      </c>
      <c r="AL69" s="442">
        <v>940.82769999999994</v>
      </c>
      <c r="AM69" s="442">
        <v>90232.855249999993</v>
      </c>
    </row>
    <row r="70" spans="1:39">
      <c r="A70" s="64" t="s">
        <v>207</v>
      </c>
      <c r="B70" s="59">
        <v>0</v>
      </c>
      <c r="C70" s="59">
        <v>0</v>
      </c>
      <c r="D70" s="59">
        <v>0</v>
      </c>
      <c r="E70" s="59">
        <v>0</v>
      </c>
      <c r="F70" s="59">
        <v>0</v>
      </c>
      <c r="G70" s="59">
        <v>0</v>
      </c>
      <c r="H70" s="59">
        <v>0</v>
      </c>
      <c r="I70" s="59">
        <v>0</v>
      </c>
      <c r="J70" s="59">
        <v>43.521160000000002</v>
      </c>
      <c r="K70" s="59">
        <v>0</v>
      </c>
      <c r="L70" s="59">
        <v>0</v>
      </c>
      <c r="M70" s="59">
        <v>1</v>
      </c>
      <c r="N70" s="59">
        <v>158.18420999999998</v>
      </c>
      <c r="O70" s="59">
        <v>711.49381000000005</v>
      </c>
      <c r="P70" s="59">
        <v>0</v>
      </c>
      <c r="Q70" s="59">
        <v>9.82</v>
      </c>
      <c r="R70" s="59">
        <v>0</v>
      </c>
      <c r="S70" s="59">
        <v>85.635100000000008</v>
      </c>
      <c r="T70" s="59">
        <v>0</v>
      </c>
      <c r="U70" s="59">
        <v>0</v>
      </c>
      <c r="V70" s="59">
        <v>251.30010999999999</v>
      </c>
      <c r="W70" s="59">
        <v>16.638490000000001</v>
      </c>
      <c r="X70" s="59">
        <v>0</v>
      </c>
      <c r="Y70" s="59">
        <v>0</v>
      </c>
      <c r="Z70" s="59">
        <v>0</v>
      </c>
      <c r="AA70" s="59">
        <v>0</v>
      </c>
      <c r="AB70" s="59">
        <v>0</v>
      </c>
      <c r="AC70" s="59">
        <v>0</v>
      </c>
      <c r="AD70" s="59">
        <v>0</v>
      </c>
      <c r="AE70" s="59">
        <v>0</v>
      </c>
      <c r="AF70" s="59">
        <v>0</v>
      </c>
      <c r="AG70" s="59">
        <v>0</v>
      </c>
      <c r="AH70" s="59">
        <v>0</v>
      </c>
      <c r="AI70" s="59">
        <v>0</v>
      </c>
      <c r="AJ70" s="59">
        <v>0</v>
      </c>
      <c r="AK70" s="59">
        <v>0</v>
      </c>
      <c r="AL70" s="59">
        <v>0</v>
      </c>
      <c r="AM70" s="59">
        <v>1277.5928799999999</v>
      </c>
    </row>
    <row r="71" spans="1:39">
      <c r="A71" s="64" t="s">
        <v>208</v>
      </c>
      <c r="B71" s="59">
        <v>11697.504789999999</v>
      </c>
      <c r="C71" s="59">
        <v>2117.4414700000002</v>
      </c>
      <c r="D71" s="59">
        <v>3004.7180800000001</v>
      </c>
      <c r="E71" s="59">
        <v>699.13112000000001</v>
      </c>
      <c r="F71" s="59">
        <v>401.14800000000002</v>
      </c>
      <c r="G71" s="59">
        <v>456.85057</v>
      </c>
      <c r="H71" s="59">
        <v>333.82015999999999</v>
      </c>
      <c r="I71" s="59">
        <v>1046.74496</v>
      </c>
      <c r="J71" s="59">
        <v>934.89612</v>
      </c>
      <c r="K71" s="59">
        <v>1062.08898</v>
      </c>
      <c r="L71" s="59">
        <v>418.77918</v>
      </c>
      <c r="M71" s="59">
        <v>1240.8005700000001</v>
      </c>
      <c r="N71" s="59">
        <v>1259.4387400000001</v>
      </c>
      <c r="O71" s="59">
        <v>919.32706000000007</v>
      </c>
      <c r="P71" s="59">
        <v>682.4156999999999</v>
      </c>
      <c r="Q71" s="59">
        <v>18.351599999999998</v>
      </c>
      <c r="R71" s="59">
        <v>120.03297999999999</v>
      </c>
      <c r="S71" s="59">
        <v>252.16382999999999</v>
      </c>
      <c r="T71" s="59">
        <v>1285.55807</v>
      </c>
      <c r="U71" s="59">
        <v>1596.4873600000001</v>
      </c>
      <c r="V71" s="59">
        <v>373.86385999999999</v>
      </c>
      <c r="W71" s="59">
        <v>431.64134999999999</v>
      </c>
      <c r="X71" s="59">
        <v>1233.37689</v>
      </c>
      <c r="Y71" s="59">
        <v>339.93711999999999</v>
      </c>
      <c r="Z71" s="59">
        <v>816.41926000000001</v>
      </c>
      <c r="AA71" s="59">
        <v>296.25898999999998</v>
      </c>
      <c r="AB71" s="59">
        <v>642.51134000000002</v>
      </c>
      <c r="AC71" s="59">
        <v>3304.8033799999998</v>
      </c>
      <c r="AD71" s="59">
        <v>146.26337000000001</v>
      </c>
      <c r="AE71" s="59">
        <v>1369.7056499999999</v>
      </c>
      <c r="AF71" s="59">
        <v>1631.0595900000001</v>
      </c>
      <c r="AG71" s="59">
        <v>402.10063000000002</v>
      </c>
      <c r="AH71" s="59">
        <v>288.15643</v>
      </c>
      <c r="AI71" s="59">
        <v>102.26541999999999</v>
      </c>
      <c r="AJ71" s="59">
        <v>51.801879999999997</v>
      </c>
      <c r="AK71" s="59">
        <v>142.36555999999999</v>
      </c>
      <c r="AL71" s="59">
        <v>317.95269000000002</v>
      </c>
      <c r="AM71" s="59">
        <v>41438.18275</v>
      </c>
    </row>
    <row r="72" spans="1:39">
      <c r="A72" s="64" t="s">
        <v>209</v>
      </c>
      <c r="B72" s="59">
        <v>11344.504210000001</v>
      </c>
      <c r="C72" s="59">
        <v>1675.86554</v>
      </c>
      <c r="D72" s="59">
        <v>13570.250380000001</v>
      </c>
      <c r="E72" s="59">
        <v>3051.1873799999998</v>
      </c>
      <c r="F72" s="59">
        <v>1165.5148100000001</v>
      </c>
      <c r="G72" s="59">
        <v>1009.33997</v>
      </c>
      <c r="H72" s="59">
        <v>408.5505</v>
      </c>
      <c r="I72" s="59">
        <v>1656.2949699999999</v>
      </c>
      <c r="J72" s="59">
        <v>907.58981999999992</v>
      </c>
      <c r="K72" s="59">
        <v>157.94331</v>
      </c>
      <c r="L72" s="59">
        <v>4264.6625899999999</v>
      </c>
      <c r="M72" s="59">
        <v>209.08564999999999</v>
      </c>
      <c r="N72" s="59">
        <v>1171.60652</v>
      </c>
      <c r="O72" s="59">
        <v>845.85494999999992</v>
      </c>
      <c r="P72" s="59">
        <v>1204.32961</v>
      </c>
      <c r="Q72" s="59">
        <v>1096.7718799999998</v>
      </c>
      <c r="R72" s="59">
        <v>1263.97147</v>
      </c>
      <c r="S72" s="59">
        <v>1004.8517399999999</v>
      </c>
      <c r="T72" s="59">
        <v>194.14155</v>
      </c>
      <c r="U72" s="59">
        <v>122.03682999999999</v>
      </c>
      <c r="V72" s="59">
        <v>1277.13707</v>
      </c>
      <c r="W72" s="59">
        <v>1006.32709</v>
      </c>
      <c r="X72" s="59">
        <v>5926.6059500000001</v>
      </c>
      <c r="Y72" s="59">
        <v>563.90370999999993</v>
      </c>
      <c r="Z72" s="59">
        <v>4307.8361199999999</v>
      </c>
      <c r="AA72" s="59">
        <v>811.47672999999998</v>
      </c>
      <c r="AB72" s="59">
        <v>778.32795999999996</v>
      </c>
      <c r="AC72" s="59">
        <v>1793.9273500000002</v>
      </c>
      <c r="AD72" s="59">
        <v>632.90423999999996</v>
      </c>
      <c r="AE72" s="59">
        <v>358.62240000000003</v>
      </c>
      <c r="AF72" s="59">
        <v>592.75674000000004</v>
      </c>
      <c r="AG72" s="59">
        <v>569.64516000000003</v>
      </c>
      <c r="AH72" s="59">
        <v>768.94583999999998</v>
      </c>
      <c r="AI72" s="59">
        <v>115.96272</v>
      </c>
      <c r="AJ72" s="59">
        <v>784.84268000000009</v>
      </c>
      <c r="AK72" s="59">
        <v>169.77019000000001</v>
      </c>
      <c r="AL72" s="59">
        <v>685.93676000000005</v>
      </c>
      <c r="AM72" s="59">
        <v>67469.282390000008</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-6376.5505700000003</v>
      </c>
      <c r="C74" s="59">
        <v>-44.255009999999999</v>
      </c>
      <c r="D74" s="59">
        <v>-1591.15175</v>
      </c>
      <c r="E74" s="59">
        <v>-1066.7190800000001</v>
      </c>
      <c r="F74" s="59">
        <v>-161.30029999999999</v>
      </c>
      <c r="G74" s="59">
        <v>-131.16258999999999</v>
      </c>
      <c r="H74" s="59">
        <v>-106.89410000000001</v>
      </c>
      <c r="I74" s="59">
        <v>-238.88730999999999</v>
      </c>
      <c r="J74" s="59">
        <v>-164.51425</v>
      </c>
      <c r="K74" s="59">
        <v>-111.36</v>
      </c>
      <c r="L74" s="59">
        <v>-3983.5143599999997</v>
      </c>
      <c r="M74" s="59">
        <v>-108.19511</v>
      </c>
      <c r="N74" s="59">
        <v>-352.81840999999997</v>
      </c>
      <c r="O74" s="59">
        <v>-1210.1149700000001</v>
      </c>
      <c r="P74" s="59">
        <v>-121.68721000000001</v>
      </c>
      <c r="Q74" s="59">
        <v>-272.07315999999997</v>
      </c>
      <c r="R74" s="59">
        <v>0</v>
      </c>
      <c r="S74" s="59">
        <v>-97.734660000000005</v>
      </c>
      <c r="T74" s="59">
        <v>-77.837620000000001</v>
      </c>
      <c r="U74" s="59">
        <v>0</v>
      </c>
      <c r="V74" s="59">
        <v>-16.564959999999999</v>
      </c>
      <c r="W74" s="59">
        <v>-264.82946999999996</v>
      </c>
      <c r="X74" s="59">
        <v>-667.12579000000005</v>
      </c>
      <c r="Y74" s="59">
        <v>-318.50885</v>
      </c>
      <c r="Z74" s="59">
        <v>-917.68555000000003</v>
      </c>
      <c r="AA74" s="59">
        <v>-468.86228000000006</v>
      </c>
      <c r="AB74" s="59">
        <v>-114.86114000000001</v>
      </c>
      <c r="AC74" s="59">
        <v>-299.54523</v>
      </c>
      <c r="AD74" s="59">
        <v>-85.20675</v>
      </c>
      <c r="AE74" s="59">
        <v>-25.069680000000002</v>
      </c>
      <c r="AF74" s="59">
        <v>-137.88835</v>
      </c>
      <c r="AG74" s="59">
        <v>-31.933499999999999</v>
      </c>
      <c r="AH74" s="59">
        <v>-244.85673</v>
      </c>
      <c r="AI74" s="59">
        <v>-16.355899999999998</v>
      </c>
      <c r="AJ74" s="59">
        <v>-63.07638</v>
      </c>
      <c r="AK74" s="59">
        <v>0</v>
      </c>
      <c r="AL74" s="59">
        <v>-63.061750000000004</v>
      </c>
      <c r="AM74" s="59">
        <v>-19952.20277</v>
      </c>
    </row>
    <row r="75" spans="1:39">
      <c r="A75" s="391" t="s">
        <v>212</v>
      </c>
      <c r="B75" s="442">
        <v>1372.99722</v>
      </c>
      <c r="C75" s="442">
        <v>1255.56042</v>
      </c>
      <c r="D75" s="442">
        <v>208.58266</v>
      </c>
      <c r="E75" s="442">
        <v>346.06916999999999</v>
      </c>
      <c r="F75" s="442">
        <v>0</v>
      </c>
      <c r="G75" s="442">
        <v>1E-3</v>
      </c>
      <c r="H75" s="442">
        <v>1E-3</v>
      </c>
      <c r="I75" s="442">
        <v>0.01</v>
      </c>
      <c r="J75" s="442">
        <v>644.3693199999999</v>
      </c>
      <c r="K75" s="442">
        <v>2.99E-3</v>
      </c>
      <c r="L75" s="442">
        <v>68.125339999999994</v>
      </c>
      <c r="M75" s="442">
        <v>0</v>
      </c>
      <c r="N75" s="442">
        <v>0</v>
      </c>
      <c r="O75" s="442">
        <v>283.60599999999999</v>
      </c>
      <c r="P75" s="442">
        <v>197.77026000000001</v>
      </c>
      <c r="Q75" s="442">
        <v>27.454219999999999</v>
      </c>
      <c r="R75" s="442">
        <v>128.33331000000001</v>
      </c>
      <c r="S75" s="442">
        <v>8.599590000000001</v>
      </c>
      <c r="T75" s="442">
        <v>0</v>
      </c>
      <c r="U75" s="442">
        <v>0.13200000000000001</v>
      </c>
      <c r="V75" s="442">
        <v>1E-3</v>
      </c>
      <c r="W75" s="442">
        <v>2E-3</v>
      </c>
      <c r="X75" s="442">
        <v>630.52094999999997</v>
      </c>
      <c r="Y75" s="442">
        <v>3.0000000000000001E-3</v>
      </c>
      <c r="Z75" s="442">
        <v>1048.5939099999998</v>
      </c>
      <c r="AA75" s="442">
        <v>128.0446</v>
      </c>
      <c r="AB75" s="442">
        <v>2E-3</v>
      </c>
      <c r="AC75" s="442">
        <v>84.677050000000008</v>
      </c>
      <c r="AD75" s="442">
        <v>0</v>
      </c>
      <c r="AE75" s="442">
        <v>0</v>
      </c>
      <c r="AF75" s="442">
        <v>145.69641000000001</v>
      </c>
      <c r="AG75" s="442">
        <v>0</v>
      </c>
      <c r="AH75" s="442">
        <v>165.60696999999999</v>
      </c>
      <c r="AI75" s="442">
        <v>2E-3</v>
      </c>
      <c r="AJ75" s="442">
        <v>1E-3</v>
      </c>
      <c r="AK75" s="442">
        <v>0</v>
      </c>
      <c r="AL75" s="442">
        <v>1E-3</v>
      </c>
      <c r="AM75" s="442">
        <v>6744.7663899999998</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5043.1307000000006</v>
      </c>
      <c r="C77" s="59">
        <v>6137.1575199999997</v>
      </c>
      <c r="D77" s="59">
        <v>3347.0065399999999</v>
      </c>
      <c r="E77" s="59">
        <v>570.47834</v>
      </c>
      <c r="F77" s="59">
        <v>0</v>
      </c>
      <c r="G77" s="59">
        <v>1E-3</v>
      </c>
      <c r="H77" s="59">
        <v>0</v>
      </c>
      <c r="I77" s="59">
        <v>2000.46949</v>
      </c>
      <c r="J77" s="59">
        <v>2216.2757000000001</v>
      </c>
      <c r="K77" s="59">
        <v>56.380890000000001</v>
      </c>
      <c r="L77" s="59">
        <v>846.48275000000001</v>
      </c>
      <c r="M77" s="59">
        <v>0</v>
      </c>
      <c r="N77" s="59">
        <v>415.05635999999998</v>
      </c>
      <c r="O77" s="59">
        <v>576.03902000000005</v>
      </c>
      <c r="P77" s="59">
        <v>395.54053000000005</v>
      </c>
      <c r="Q77" s="59">
        <v>36.605629999999998</v>
      </c>
      <c r="R77" s="59">
        <v>307.77696000000003</v>
      </c>
      <c r="S77" s="59">
        <v>1E-3</v>
      </c>
      <c r="T77" s="59">
        <v>0</v>
      </c>
      <c r="U77" s="59">
        <v>4.1120000000000001</v>
      </c>
      <c r="V77" s="59">
        <v>0</v>
      </c>
      <c r="W77" s="59">
        <v>2E-3</v>
      </c>
      <c r="X77" s="59">
        <v>867.2180699999999</v>
      </c>
      <c r="Y77" s="59">
        <v>0</v>
      </c>
      <c r="Z77" s="59">
        <v>1950.3081399999999</v>
      </c>
      <c r="AA77" s="59">
        <v>334.36718000000002</v>
      </c>
      <c r="AB77" s="59">
        <v>115.248</v>
      </c>
      <c r="AC77" s="59">
        <v>672.02996999999993</v>
      </c>
      <c r="AD77" s="59">
        <v>85.73</v>
      </c>
      <c r="AE77" s="59">
        <v>171.0145</v>
      </c>
      <c r="AF77" s="59">
        <v>192.14490000000001</v>
      </c>
      <c r="AG77" s="59">
        <v>0</v>
      </c>
      <c r="AH77" s="59">
        <v>276.46938</v>
      </c>
      <c r="AI77" s="59">
        <v>0</v>
      </c>
      <c r="AJ77" s="59">
        <v>0</v>
      </c>
      <c r="AK77" s="59">
        <v>0</v>
      </c>
      <c r="AL77" s="59">
        <v>158.75910000000002</v>
      </c>
      <c r="AM77" s="59">
        <v>26775.805670000002</v>
      </c>
    </row>
    <row r="78" spans="1:39">
      <c r="A78" s="64" t="s">
        <v>215</v>
      </c>
      <c r="B78" s="59">
        <v>1970.5373300000001</v>
      </c>
      <c r="C78" s="59">
        <v>0.87387000000000004</v>
      </c>
      <c r="D78" s="59">
        <v>197.91410999999999</v>
      </c>
      <c r="E78" s="59">
        <v>4.7E-2</v>
      </c>
      <c r="F78" s="59">
        <v>0</v>
      </c>
      <c r="G78" s="59">
        <v>0</v>
      </c>
      <c r="H78" s="59">
        <v>1E-3</v>
      </c>
      <c r="I78" s="59">
        <v>0</v>
      </c>
      <c r="J78" s="59">
        <v>0.14699999999999999</v>
      </c>
      <c r="K78" s="59">
        <v>5.0446200000000001</v>
      </c>
      <c r="L78" s="59">
        <v>5.9721000000000002</v>
      </c>
      <c r="M78" s="59">
        <v>55.32526</v>
      </c>
      <c r="N78" s="59">
        <v>0</v>
      </c>
      <c r="O78" s="59">
        <v>0.114</v>
      </c>
      <c r="P78" s="59">
        <v>0</v>
      </c>
      <c r="Q78" s="59">
        <v>0</v>
      </c>
      <c r="R78" s="59">
        <v>182.39176999999998</v>
      </c>
      <c r="S78" s="59">
        <v>8.5985899999999997</v>
      </c>
      <c r="T78" s="59">
        <v>18.439409999999999</v>
      </c>
      <c r="U78" s="59">
        <v>356.58453000000003</v>
      </c>
      <c r="V78" s="59">
        <v>41.98133</v>
      </c>
      <c r="W78" s="59">
        <v>2E-3</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0</v>
      </c>
      <c r="AM78" s="59">
        <v>3948.1274700000004</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0</v>
      </c>
      <c r="AM79" s="59">
        <v>3483.9238399999999</v>
      </c>
    </row>
    <row r="80" spans="1:39">
      <c r="A80" s="64" t="s">
        <v>217</v>
      </c>
      <c r="B80" s="59">
        <v>-5640.6708099999996</v>
      </c>
      <c r="C80" s="59">
        <v>-4882.4709699999994</v>
      </c>
      <c r="D80" s="59">
        <v>-3336.3379900000004</v>
      </c>
      <c r="E80" s="59">
        <v>-224.45617000000001</v>
      </c>
      <c r="F80" s="59">
        <v>0</v>
      </c>
      <c r="G80" s="59">
        <v>0</v>
      </c>
      <c r="H80" s="59">
        <v>0</v>
      </c>
      <c r="I80" s="59">
        <v>-2000.45949</v>
      </c>
      <c r="J80" s="59">
        <v>-1572.0533799999998</v>
      </c>
      <c r="K80" s="59">
        <v>-71.575789999999998</v>
      </c>
      <c r="L80" s="59">
        <v>-4213.6472800000001</v>
      </c>
      <c r="M80" s="59">
        <v>-55.32526</v>
      </c>
      <c r="N80" s="59">
        <v>-415.05635999999998</v>
      </c>
      <c r="O80" s="59">
        <v>-1838.8028200000001</v>
      </c>
      <c r="P80" s="59">
        <v>-197.77026999999998</v>
      </c>
      <c r="Q80" s="59">
        <v>-9.1514100000000003</v>
      </c>
      <c r="R80" s="59">
        <v>-361.83542</v>
      </c>
      <c r="S80" s="59">
        <v>0</v>
      </c>
      <c r="T80" s="59">
        <v>-18.439409999999999</v>
      </c>
      <c r="U80" s="59">
        <v>-360.56453000000005</v>
      </c>
      <c r="V80" s="59">
        <v>-41.980330000000002</v>
      </c>
      <c r="W80" s="59">
        <v>-2E-3</v>
      </c>
      <c r="X80" s="59">
        <v>-236.69711999999998</v>
      </c>
      <c r="Y80" s="59">
        <v>-970.12355000000002</v>
      </c>
      <c r="Z80" s="59">
        <v>-1041.00704</v>
      </c>
      <c r="AA80" s="59">
        <v>-251.04738</v>
      </c>
      <c r="AB80" s="59">
        <v>-1061.0119999999999</v>
      </c>
      <c r="AC80" s="59">
        <v>-604.58591999999999</v>
      </c>
      <c r="AD80" s="59">
        <v>-85.73</v>
      </c>
      <c r="AE80" s="59">
        <v>-171.0145</v>
      </c>
      <c r="AF80" s="59">
        <v>-48.036230000000003</v>
      </c>
      <c r="AG80" s="59">
        <v>0</v>
      </c>
      <c r="AH80" s="59">
        <v>-110.86241</v>
      </c>
      <c r="AI80" s="59">
        <v>0</v>
      </c>
      <c r="AJ80" s="59">
        <v>0</v>
      </c>
      <c r="AK80" s="59">
        <v>0</v>
      </c>
      <c r="AL80" s="59">
        <v>-158.75810000000001</v>
      </c>
      <c r="AM80" s="59">
        <v>-29979.47394</v>
      </c>
    </row>
    <row r="81" spans="1:39">
      <c r="A81" s="391" t="s">
        <v>218</v>
      </c>
      <c r="B81" s="442">
        <v>118332.19577999999</v>
      </c>
      <c r="C81" s="442">
        <v>54316.577429999998</v>
      </c>
      <c r="D81" s="442">
        <v>65022.042999999998</v>
      </c>
      <c r="E81" s="442">
        <v>13372.87435</v>
      </c>
      <c r="F81" s="442">
        <v>9834.6928599999992</v>
      </c>
      <c r="G81" s="442">
        <v>7507.3720899999998</v>
      </c>
      <c r="H81" s="442">
        <v>3620.7187200000003</v>
      </c>
      <c r="I81" s="442">
        <v>26590.005870000001</v>
      </c>
      <c r="J81" s="442">
        <v>4307.5667199999998</v>
      </c>
      <c r="K81" s="442">
        <v>7124.8205199999993</v>
      </c>
      <c r="L81" s="442">
        <v>24251.47868</v>
      </c>
      <c r="M81" s="442">
        <v>5806.7685999999994</v>
      </c>
      <c r="N81" s="442">
        <v>28101.620920000001</v>
      </c>
      <c r="O81" s="442">
        <v>8347.9384000000009</v>
      </c>
      <c r="P81" s="442">
        <v>4978.9463900000001</v>
      </c>
      <c r="Q81" s="442">
        <v>756.18916000000002</v>
      </c>
      <c r="R81" s="442">
        <v>823.37513999999999</v>
      </c>
      <c r="S81" s="442">
        <v>4251.7097199999998</v>
      </c>
      <c r="T81" s="442">
        <v>1997.68542</v>
      </c>
      <c r="U81" s="442">
        <v>5131.4580400000004</v>
      </c>
      <c r="V81" s="442">
        <v>2811.4446400000002</v>
      </c>
      <c r="W81" s="442">
        <v>7732.42335</v>
      </c>
      <c r="X81" s="442">
        <v>31832.097730000001</v>
      </c>
      <c r="Y81" s="442">
        <v>4243.1550599999991</v>
      </c>
      <c r="Z81" s="442">
        <v>20338.488710000001</v>
      </c>
      <c r="AA81" s="442">
        <v>2827.2185899999999</v>
      </c>
      <c r="AB81" s="442">
        <v>15105.04393</v>
      </c>
      <c r="AC81" s="442">
        <v>11960.90213</v>
      </c>
      <c r="AD81" s="442">
        <v>504.75549999999998</v>
      </c>
      <c r="AE81" s="442">
        <v>10441.309160000001</v>
      </c>
      <c r="AF81" s="442">
        <v>736.40028000000007</v>
      </c>
      <c r="AG81" s="442">
        <v>301.52785999999998</v>
      </c>
      <c r="AH81" s="442">
        <v>658.81316000000004</v>
      </c>
      <c r="AI81" s="442">
        <v>359.51983000000001</v>
      </c>
      <c r="AJ81" s="442">
        <v>422.36225999999999</v>
      </c>
      <c r="AK81" s="442">
        <v>25.194200000000002</v>
      </c>
      <c r="AL81" s="442">
        <v>5072.6548300000004</v>
      </c>
      <c r="AM81" s="442">
        <v>509849.34902999998</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30860</v>
      </c>
      <c r="C83" s="59">
        <v>5000</v>
      </c>
      <c r="D83" s="59">
        <v>16738.400000000001</v>
      </c>
      <c r="E83" s="59">
        <v>500</v>
      </c>
      <c r="F83" s="59">
        <v>1168.2</v>
      </c>
      <c r="G83" s="59">
        <v>5250.4064200000003</v>
      </c>
      <c r="H83" s="59">
        <v>500</v>
      </c>
      <c r="I83" s="59">
        <v>12680.245730000001</v>
      </c>
      <c r="J83" s="59">
        <v>0</v>
      </c>
      <c r="K83" s="59">
        <v>2000</v>
      </c>
      <c r="L83" s="59">
        <v>2254.04</v>
      </c>
      <c r="M83" s="59">
        <v>0</v>
      </c>
      <c r="N83" s="59">
        <v>21200</v>
      </c>
      <c r="O83" s="59">
        <v>0</v>
      </c>
      <c r="P83" s="59">
        <v>2372</v>
      </c>
      <c r="Q83" s="59">
        <v>0</v>
      </c>
      <c r="R83" s="59">
        <v>0</v>
      </c>
      <c r="S83" s="59">
        <v>0</v>
      </c>
      <c r="T83" s="59">
        <v>0</v>
      </c>
      <c r="U83" s="59">
        <v>0</v>
      </c>
      <c r="V83" s="59">
        <v>0</v>
      </c>
      <c r="W83" s="59">
        <v>2611.6604500000003</v>
      </c>
      <c r="X83" s="59">
        <v>16503.811460000001</v>
      </c>
      <c r="Y83" s="59">
        <v>0</v>
      </c>
      <c r="Z83" s="59">
        <v>2881.2</v>
      </c>
      <c r="AA83" s="59">
        <v>1248.47774</v>
      </c>
      <c r="AB83" s="59">
        <v>3586.7243800000001</v>
      </c>
      <c r="AC83" s="59">
        <v>4825</v>
      </c>
      <c r="AD83" s="59">
        <v>0</v>
      </c>
      <c r="AE83" s="59">
        <v>0</v>
      </c>
      <c r="AF83" s="59">
        <v>0</v>
      </c>
      <c r="AG83" s="59">
        <v>0.05</v>
      </c>
      <c r="AH83" s="59">
        <v>400</v>
      </c>
      <c r="AI83" s="59">
        <v>250</v>
      </c>
      <c r="AJ83" s="59">
        <v>0</v>
      </c>
      <c r="AK83" s="59">
        <v>0</v>
      </c>
      <c r="AL83" s="59">
        <v>2199.9730499999996</v>
      </c>
      <c r="AM83" s="59">
        <v>135030.18922999999</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3.25</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8.26</v>
      </c>
      <c r="AJ86" s="59">
        <v>0</v>
      </c>
      <c r="AK86" s="59">
        <v>0</v>
      </c>
      <c r="AL86" s="59">
        <v>0</v>
      </c>
      <c r="AM86" s="59">
        <v>104.75048</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27.200520000000001</v>
      </c>
      <c r="N87" s="59">
        <v>22.638000000000002</v>
      </c>
      <c r="O87" s="59">
        <v>75.716220000000007</v>
      </c>
      <c r="P87" s="59">
        <v>12.553799999999999</v>
      </c>
      <c r="Q87" s="59">
        <v>36.015000000000001</v>
      </c>
      <c r="R87" s="59">
        <v>27.211290000000002</v>
      </c>
      <c r="S87" s="59">
        <v>84.26682000000001</v>
      </c>
      <c r="T87" s="59">
        <v>26.754000000000001</v>
      </c>
      <c r="U87" s="59">
        <v>36.604959999999998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3284.8047799999999</v>
      </c>
    </row>
    <row r="88" spans="1:39">
      <c r="A88" s="64" t="s">
        <v>177</v>
      </c>
      <c r="B88" s="59">
        <v>87420.334480000005</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816.69514000000004</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7018.3622400000004</v>
      </c>
      <c r="AD88" s="59">
        <v>491.03550000000001</v>
      </c>
      <c r="AE88" s="59">
        <v>10435.82116</v>
      </c>
      <c r="AF88" s="59">
        <v>733.21723999999995</v>
      </c>
      <c r="AG88" s="59">
        <v>291.18786</v>
      </c>
      <c r="AH88" s="59">
        <v>252.23537999999999</v>
      </c>
      <c r="AI88" s="59">
        <v>96.859820000000013</v>
      </c>
      <c r="AJ88" s="59">
        <v>413.12986000000001</v>
      </c>
      <c r="AK88" s="59">
        <v>25.194200000000002</v>
      </c>
      <c r="AL88" s="59">
        <v>2783.9996000000001</v>
      </c>
      <c r="AM88" s="59">
        <v>372646.90801000001</v>
      </c>
    </row>
    <row r="89" spans="1:39">
      <c r="A89" s="64" t="s">
        <v>221</v>
      </c>
      <c r="B89" s="59">
        <v>51.8613</v>
      </c>
      <c r="C89" s="59">
        <v>58.555550000000004</v>
      </c>
      <c r="D89" s="59">
        <v>80.464389999999995</v>
      </c>
      <c r="E89" s="59">
        <v>0</v>
      </c>
      <c r="F89" s="59">
        <v>22.859860000000001</v>
      </c>
      <c r="G89" s="59">
        <v>46.462669999999996</v>
      </c>
      <c r="H89" s="59">
        <v>2.7083400000000002</v>
      </c>
      <c r="I89" s="59">
        <v>55.391480000000001</v>
      </c>
      <c r="J89" s="59">
        <v>0</v>
      </c>
      <c r="K89" s="59">
        <v>0</v>
      </c>
      <c r="L89" s="59">
        <v>0.4234</v>
      </c>
      <c r="M89" s="59">
        <v>0</v>
      </c>
      <c r="N89" s="59">
        <v>536.58269999999993</v>
      </c>
      <c r="O89" s="59">
        <v>0</v>
      </c>
      <c r="P89" s="59">
        <v>2.3387699999999998</v>
      </c>
      <c r="Q89" s="59">
        <v>0</v>
      </c>
      <c r="R89" s="59">
        <v>0</v>
      </c>
      <c r="S89" s="59">
        <v>0</v>
      </c>
      <c r="T89" s="59">
        <v>6.5920000000000006E-2</v>
      </c>
      <c r="U89" s="59">
        <v>0</v>
      </c>
      <c r="V89" s="59">
        <v>0</v>
      </c>
      <c r="W89" s="59">
        <v>11.693620000000001</v>
      </c>
      <c r="X89" s="59">
        <v>227.72998999999999</v>
      </c>
      <c r="Y89" s="59">
        <v>0</v>
      </c>
      <c r="Z89" s="59">
        <v>27.27955</v>
      </c>
      <c r="AA89" s="59">
        <v>0</v>
      </c>
      <c r="AB89" s="59">
        <v>4.83582</v>
      </c>
      <c r="AC89" s="59">
        <v>35.325690000000002</v>
      </c>
      <c r="AD89" s="59">
        <v>0</v>
      </c>
      <c r="AE89" s="59">
        <v>0</v>
      </c>
      <c r="AF89" s="59">
        <v>0</v>
      </c>
      <c r="AG89" s="59">
        <v>0</v>
      </c>
      <c r="AH89" s="59">
        <v>6.5777799999999997</v>
      </c>
      <c r="AI89" s="59">
        <v>5.5000100000000005</v>
      </c>
      <c r="AJ89" s="59">
        <v>0</v>
      </c>
      <c r="AK89" s="59">
        <v>0</v>
      </c>
      <c r="AL89" s="59">
        <v>58.286180000000002</v>
      </c>
      <c r="AM89" s="59">
        <v>1234.9430199999999</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-20.797599999999999</v>
      </c>
      <c r="AK90" s="59">
        <v>0</v>
      </c>
      <c r="AL90" s="59">
        <v>-29.588000000000001</v>
      </c>
      <c r="AM90" s="59">
        <v>-2452.2464900000004</v>
      </c>
    </row>
    <row r="91" spans="1:39">
      <c r="A91" s="391" t="s">
        <v>223</v>
      </c>
      <c r="B91" s="442">
        <v>54441.852559999999</v>
      </c>
      <c r="C91" s="442">
        <v>17150.84879</v>
      </c>
      <c r="D91" s="442">
        <v>18937.650890000001</v>
      </c>
      <c r="E91" s="442">
        <v>3617.8667</v>
      </c>
      <c r="F91" s="442">
        <v>1565.8529699999999</v>
      </c>
      <c r="G91" s="442">
        <v>2186.8026500000001</v>
      </c>
      <c r="H91" s="442">
        <v>1820.3901899999998</v>
      </c>
      <c r="I91" s="442">
        <v>3988.38013</v>
      </c>
      <c r="J91" s="442">
        <v>3560.1756299999997</v>
      </c>
      <c r="K91" s="442">
        <v>3580.5597499999999</v>
      </c>
      <c r="L91" s="442">
        <v>2914.4409599999999</v>
      </c>
      <c r="M91" s="442">
        <v>2506.1133399999999</v>
      </c>
      <c r="N91" s="442">
        <v>4114.4332100000001</v>
      </c>
      <c r="O91" s="442">
        <v>1212.2437</v>
      </c>
      <c r="P91" s="442">
        <v>2194.4397100000001</v>
      </c>
      <c r="Q91" s="442">
        <v>1560.58251</v>
      </c>
      <c r="R91" s="442">
        <v>1654.84863</v>
      </c>
      <c r="S91" s="442">
        <v>2021.42202</v>
      </c>
      <c r="T91" s="442">
        <v>2740.11895</v>
      </c>
      <c r="U91" s="442">
        <v>2365.4765000000002</v>
      </c>
      <c r="V91" s="442">
        <v>4777.4864699999998</v>
      </c>
      <c r="W91" s="442">
        <v>2214.1550099999999</v>
      </c>
      <c r="X91" s="442">
        <v>3179.7445400000001</v>
      </c>
      <c r="Y91" s="442">
        <v>1118.5488700000001</v>
      </c>
      <c r="Z91" s="442">
        <v>9269.9218000000001</v>
      </c>
      <c r="AA91" s="442">
        <v>1298.8049599999999</v>
      </c>
      <c r="AB91" s="442">
        <v>3934.81628</v>
      </c>
      <c r="AC91" s="442">
        <v>14136.66223</v>
      </c>
      <c r="AD91" s="442">
        <v>1187.3622700000001</v>
      </c>
      <c r="AE91" s="442">
        <v>3943.5719199999999</v>
      </c>
      <c r="AF91" s="442">
        <v>1414.3806599999998</v>
      </c>
      <c r="AG91" s="442">
        <v>978.20106999999996</v>
      </c>
      <c r="AH91" s="442">
        <v>2077.7388099999998</v>
      </c>
      <c r="AI91" s="442">
        <v>3255.0951600000003</v>
      </c>
      <c r="AJ91" s="442">
        <v>1273.15616</v>
      </c>
      <c r="AK91" s="442">
        <v>136.94110999999998</v>
      </c>
      <c r="AL91" s="442">
        <v>4249.55728</v>
      </c>
      <c r="AM91" s="442">
        <v>192580.64438999997</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51428.056899999996</v>
      </c>
    </row>
    <row r="93" spans="1:39">
      <c r="A93" s="64" t="s">
        <v>225</v>
      </c>
      <c r="B93" s="59">
        <v>33454.7451</v>
      </c>
      <c r="C93" s="59">
        <v>8478.9495299999999</v>
      </c>
      <c r="D93" s="59">
        <v>7536.3733600000005</v>
      </c>
      <c r="E93" s="59">
        <v>581.37306000000001</v>
      </c>
      <c r="F93" s="59">
        <v>748.78909999999996</v>
      </c>
      <c r="G93" s="59">
        <v>1455.9541100000001</v>
      </c>
      <c r="H93" s="59">
        <v>955.05114000000003</v>
      </c>
      <c r="I93" s="59">
        <v>1595.1414499999998</v>
      </c>
      <c r="J93" s="59">
        <v>1883.18444</v>
      </c>
      <c r="K93" s="59">
        <v>1447.32809</v>
      </c>
      <c r="L93" s="59">
        <v>2341.7229600000001</v>
      </c>
      <c r="M93" s="59">
        <v>1011.5394</v>
      </c>
      <c r="N93" s="59">
        <v>1910.9670900000001</v>
      </c>
      <c r="O93" s="59">
        <v>391.51015999999998</v>
      </c>
      <c r="P93" s="59">
        <v>845.9686999999999</v>
      </c>
      <c r="Q93" s="59">
        <v>825.77748999999994</v>
      </c>
      <c r="R93" s="59">
        <v>836.90215000000001</v>
      </c>
      <c r="S93" s="59">
        <v>298.40353999999996</v>
      </c>
      <c r="T93" s="59">
        <v>676.24999000000003</v>
      </c>
      <c r="U93" s="59">
        <v>869.21193000000005</v>
      </c>
      <c r="V93" s="59">
        <v>4423.48063</v>
      </c>
      <c r="W93" s="59">
        <v>1316.29024</v>
      </c>
      <c r="X93" s="59">
        <v>1601.0992900000001</v>
      </c>
      <c r="Y93" s="59">
        <v>166.19207999999998</v>
      </c>
      <c r="Z93" s="59">
        <v>5757.0174000000006</v>
      </c>
      <c r="AA93" s="59">
        <v>258.28796999999997</v>
      </c>
      <c r="AB93" s="59">
        <v>2152.7202699999998</v>
      </c>
      <c r="AC93" s="59">
        <v>4882.5579699999998</v>
      </c>
      <c r="AD93" s="59">
        <v>155.94470999999999</v>
      </c>
      <c r="AE93" s="59">
        <v>864.93136000000004</v>
      </c>
      <c r="AF93" s="59">
        <v>978.30444999999997</v>
      </c>
      <c r="AG93" s="59">
        <v>562.49234999999999</v>
      </c>
      <c r="AH93" s="59">
        <v>1281.6152</v>
      </c>
      <c r="AI93" s="59">
        <v>1391.0137199999999</v>
      </c>
      <c r="AJ93" s="59">
        <v>411.24790999999999</v>
      </c>
      <c r="AK93" s="59">
        <v>0</v>
      </c>
      <c r="AL93" s="59">
        <v>2736.9353500000002</v>
      </c>
      <c r="AM93" s="59">
        <v>97085.273690000002</v>
      </c>
    </row>
    <row r="94" spans="1:39">
      <c r="A94" s="64" t="s">
        <v>226</v>
      </c>
      <c r="B94" s="59">
        <v>2525.0984900000003</v>
      </c>
      <c r="C94" s="59">
        <v>210.77775</v>
      </c>
      <c r="D94" s="59">
        <v>1354.3391799999999</v>
      </c>
      <c r="E94" s="59">
        <v>490.30371000000002</v>
      </c>
      <c r="F94" s="59">
        <v>155.11545000000001</v>
      </c>
      <c r="G94" s="59">
        <v>87.418869999999998</v>
      </c>
      <c r="H94" s="59">
        <v>194.53054999999998</v>
      </c>
      <c r="I94" s="59">
        <v>318.97727000000003</v>
      </c>
      <c r="J94" s="59">
        <v>220.42498000000001</v>
      </c>
      <c r="K94" s="59">
        <v>332.45573999999999</v>
      </c>
      <c r="L94" s="59">
        <v>45.720150000000004</v>
      </c>
      <c r="M94" s="59">
        <v>407.78032000000002</v>
      </c>
      <c r="N94" s="59">
        <v>458.60015999999996</v>
      </c>
      <c r="O94" s="59">
        <v>178.90207999999998</v>
      </c>
      <c r="P94" s="59">
        <v>191.10256000000001</v>
      </c>
      <c r="Q94" s="59">
        <v>71.706240000000008</v>
      </c>
      <c r="R94" s="59">
        <v>217.4238</v>
      </c>
      <c r="S94" s="59">
        <v>262.29365999999999</v>
      </c>
      <c r="T94" s="59">
        <v>600.06306000000006</v>
      </c>
      <c r="U94" s="59">
        <v>303.52234000000004</v>
      </c>
      <c r="V94" s="59">
        <v>74.194729999999993</v>
      </c>
      <c r="W94" s="59">
        <v>120.23208</v>
      </c>
      <c r="X94" s="59">
        <v>248.32598999999999</v>
      </c>
      <c r="Y94" s="59">
        <v>154.14679000000001</v>
      </c>
      <c r="Z94" s="59">
        <v>132.16332</v>
      </c>
      <c r="AA94" s="59">
        <v>162.71935999999999</v>
      </c>
      <c r="AB94" s="59">
        <v>233.15923999999998</v>
      </c>
      <c r="AC94" s="59">
        <v>814.55243999999993</v>
      </c>
      <c r="AD94" s="59">
        <v>190.53783999999999</v>
      </c>
      <c r="AE94" s="59">
        <v>314.94951000000003</v>
      </c>
      <c r="AF94" s="59">
        <v>77.958300000000008</v>
      </c>
      <c r="AG94" s="59">
        <v>116.74325999999999</v>
      </c>
      <c r="AH94" s="59">
        <v>132.32052999999999</v>
      </c>
      <c r="AI94" s="59">
        <v>74.10924</v>
      </c>
      <c r="AJ94" s="59">
        <v>41.046639999999996</v>
      </c>
      <c r="AK94" s="59">
        <v>70.463390000000004</v>
      </c>
      <c r="AL94" s="59">
        <v>263.62508000000003</v>
      </c>
      <c r="AM94" s="59">
        <v>11847.804099999999</v>
      </c>
    </row>
    <row r="95" spans="1:39">
      <c r="A95" s="64" t="s">
        <v>227</v>
      </c>
      <c r="B95" s="59">
        <v>1720.1166899999998</v>
      </c>
      <c r="C95" s="59">
        <v>274.89120000000003</v>
      </c>
      <c r="D95" s="59">
        <v>2086.1092800000001</v>
      </c>
      <c r="E95" s="59">
        <v>1104.6909599999999</v>
      </c>
      <c r="F95" s="59">
        <v>343.01423999999997</v>
      </c>
      <c r="G95" s="59">
        <v>277.80471999999997</v>
      </c>
      <c r="H95" s="59">
        <v>236.77164999999999</v>
      </c>
      <c r="I95" s="59">
        <v>394.94446999999997</v>
      </c>
      <c r="J95" s="59">
        <v>270.28325000000001</v>
      </c>
      <c r="K95" s="59">
        <v>1379.4869799999999</v>
      </c>
      <c r="L95" s="59">
        <v>23.148509999999998</v>
      </c>
      <c r="M95" s="59">
        <v>393.87923999999998</v>
      </c>
      <c r="N95" s="59">
        <v>176.00479999999999</v>
      </c>
      <c r="O95" s="59">
        <v>59.066549999999999</v>
      </c>
      <c r="P95" s="59">
        <v>343.76403999999997</v>
      </c>
      <c r="Q95" s="59">
        <v>106.86905</v>
      </c>
      <c r="R95" s="59">
        <v>176.78783999999999</v>
      </c>
      <c r="S95" s="59">
        <v>321.80791999999997</v>
      </c>
      <c r="T95" s="59">
        <v>845.26634000000001</v>
      </c>
      <c r="U95" s="59">
        <v>279.84568999999999</v>
      </c>
      <c r="V95" s="59">
        <v>71.450149999999994</v>
      </c>
      <c r="W95" s="59">
        <v>76.954970000000003</v>
      </c>
      <c r="X95" s="59">
        <v>170.5549</v>
      </c>
      <c r="Y95" s="59">
        <v>77.230329999999995</v>
      </c>
      <c r="Z95" s="59">
        <v>238.06555</v>
      </c>
      <c r="AA95" s="59">
        <v>152.93222</v>
      </c>
      <c r="AB95" s="59">
        <v>165.37386999999998</v>
      </c>
      <c r="AC95" s="59">
        <v>1095.7668700000002</v>
      </c>
      <c r="AD95" s="59">
        <v>93.148719999999997</v>
      </c>
      <c r="AE95" s="59">
        <v>1282.24047</v>
      </c>
      <c r="AF95" s="59">
        <v>60.270600000000002</v>
      </c>
      <c r="AG95" s="59">
        <v>157.99102999999999</v>
      </c>
      <c r="AH95" s="59">
        <v>155.17944</v>
      </c>
      <c r="AI95" s="59">
        <v>143.76861</v>
      </c>
      <c r="AJ95" s="59">
        <v>62.777419999999999</v>
      </c>
      <c r="AK95" s="59">
        <v>17.510429999999999</v>
      </c>
      <c r="AL95" s="59">
        <v>233.19865999999999</v>
      </c>
      <c r="AM95" s="59">
        <v>15068.96766</v>
      </c>
    </row>
    <row r="96" spans="1:39">
      <c r="A96" s="64" t="s">
        <v>228</v>
      </c>
      <c r="B96" s="59">
        <v>3200.9180799999999</v>
      </c>
      <c r="C96" s="59">
        <v>479.75182000000001</v>
      </c>
      <c r="D96" s="59">
        <v>1268.58051</v>
      </c>
      <c r="E96" s="59">
        <v>349.19946000000004</v>
      </c>
      <c r="F96" s="59">
        <v>166.77717999999999</v>
      </c>
      <c r="G96" s="59">
        <v>175.39711</v>
      </c>
      <c r="H96" s="59">
        <v>225.85685000000001</v>
      </c>
      <c r="I96" s="59">
        <v>106.11274</v>
      </c>
      <c r="J96" s="59">
        <v>516.94161999999994</v>
      </c>
      <c r="K96" s="59">
        <v>187.21859000000001</v>
      </c>
      <c r="L96" s="59">
        <v>134.81020999999998</v>
      </c>
      <c r="M96" s="59">
        <v>82.154990000000012</v>
      </c>
      <c r="N96" s="59">
        <v>857.13343000000009</v>
      </c>
      <c r="O96" s="59">
        <v>180.28092999999998</v>
      </c>
      <c r="P96" s="59">
        <v>175.00724</v>
      </c>
      <c r="Q96" s="59">
        <v>60.252650000000003</v>
      </c>
      <c r="R96" s="59">
        <v>118.12428</v>
      </c>
      <c r="S96" s="59">
        <v>77.454800000000006</v>
      </c>
      <c r="T96" s="59">
        <v>546.72400000000005</v>
      </c>
      <c r="U96" s="59">
        <v>232.76553000000001</v>
      </c>
      <c r="V96" s="59">
        <v>6.9364799999999995</v>
      </c>
      <c r="W96" s="59">
        <v>115.12757999999999</v>
      </c>
      <c r="X96" s="59">
        <v>152.28426000000002</v>
      </c>
      <c r="Y96" s="59">
        <v>313.53793999999999</v>
      </c>
      <c r="Z96" s="59">
        <v>239.05554999999998</v>
      </c>
      <c r="AA96" s="59">
        <v>109.69702000000001</v>
      </c>
      <c r="AB96" s="59">
        <v>220.25316000000001</v>
      </c>
      <c r="AC96" s="59">
        <v>366.22795000000002</v>
      </c>
      <c r="AD96" s="59">
        <v>319.54288000000003</v>
      </c>
      <c r="AE96" s="59">
        <v>516.57381999999996</v>
      </c>
      <c r="AF96" s="59">
        <v>213.49054000000001</v>
      </c>
      <c r="AG96" s="59">
        <v>102.83369999999999</v>
      </c>
      <c r="AH96" s="59">
        <v>278.51564000000002</v>
      </c>
      <c r="AI96" s="59">
        <v>71.067570000000003</v>
      </c>
      <c r="AJ96" s="59">
        <v>32.34657</v>
      </c>
      <c r="AK96" s="59">
        <v>43.537489999999998</v>
      </c>
      <c r="AL96" s="59">
        <v>263.76963000000001</v>
      </c>
      <c r="AM96" s="59">
        <v>12506.259800000002</v>
      </c>
    </row>
    <row r="97" spans="1:39">
      <c r="A97" s="64" t="s">
        <v>229</v>
      </c>
      <c r="B97" s="59">
        <v>1.2410000000000001E-2</v>
      </c>
      <c r="C97" s="59">
        <v>344.02153999999996</v>
      </c>
      <c r="D97" s="59">
        <v>71.326610000000002</v>
      </c>
      <c r="E97" s="59">
        <v>44.7194</v>
      </c>
      <c r="F97" s="59">
        <v>0</v>
      </c>
      <c r="G97" s="59">
        <v>111.80052000000001</v>
      </c>
      <c r="H97" s="59">
        <v>5.0000000000000001E-3</v>
      </c>
      <c r="I97" s="59">
        <v>5.0000000000000001E-3</v>
      </c>
      <c r="J97" s="59">
        <v>8.0000000000000002E-3</v>
      </c>
      <c r="K97" s="59">
        <v>105.29267999999999</v>
      </c>
      <c r="L97" s="59">
        <v>7.1053599999999992</v>
      </c>
      <c r="M97" s="59">
        <v>66.004360000000005</v>
      </c>
      <c r="N97" s="59">
        <v>29.046400000000002</v>
      </c>
      <c r="O97" s="59">
        <v>6.0000000000000001E-3</v>
      </c>
      <c r="P97" s="59">
        <v>374.29872999999998</v>
      </c>
      <c r="Q97" s="59">
        <v>2.82633</v>
      </c>
      <c r="R97" s="59">
        <v>9.0843500000000006</v>
      </c>
      <c r="S97" s="59">
        <v>7.0000000000000001E-3</v>
      </c>
      <c r="T97" s="59">
        <v>2E-3</v>
      </c>
      <c r="U97" s="59">
        <v>9.2270099999999999</v>
      </c>
      <c r="V97" s="59">
        <v>1.2926</v>
      </c>
      <c r="W97" s="59">
        <v>6.0000000000000001E-3</v>
      </c>
      <c r="X97" s="59">
        <v>1.103E-2</v>
      </c>
      <c r="Y97" s="59">
        <v>7.7077200000000001</v>
      </c>
      <c r="Z97" s="59">
        <v>310.46924999999999</v>
      </c>
      <c r="AA97" s="59">
        <v>5.0000000000000001E-3</v>
      </c>
      <c r="AB97" s="59">
        <v>27.781400000000001</v>
      </c>
      <c r="AC97" s="59">
        <v>204.42929000000001</v>
      </c>
      <c r="AD97" s="59">
        <v>1E-3</v>
      </c>
      <c r="AE97" s="59">
        <v>1.43E-2</v>
      </c>
      <c r="AF97" s="59">
        <v>1E-3</v>
      </c>
      <c r="AG97" s="59">
        <v>6.0000000000000001E-3</v>
      </c>
      <c r="AH97" s="59">
        <v>8.0000000000000002E-3</v>
      </c>
      <c r="AI97" s="59">
        <v>35.752019999999995</v>
      </c>
      <c r="AJ97" s="59">
        <v>27.044</v>
      </c>
      <c r="AK97" s="59">
        <v>5.4298000000000002</v>
      </c>
      <c r="AL97" s="59">
        <v>69.621560000000002</v>
      </c>
      <c r="AM97" s="59">
        <v>1864.3786699999998</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34.43112</v>
      </c>
      <c r="AE99" s="59">
        <v>0</v>
      </c>
      <c r="AF99" s="59">
        <v>0</v>
      </c>
      <c r="AG99" s="59">
        <v>0</v>
      </c>
      <c r="AH99" s="59">
        <v>0</v>
      </c>
      <c r="AI99" s="59">
        <v>0</v>
      </c>
      <c r="AJ99" s="59">
        <v>0</v>
      </c>
      <c r="AK99" s="59">
        <v>0</v>
      </c>
      <c r="AL99" s="59">
        <v>0</v>
      </c>
      <c r="AM99" s="59">
        <v>34.43112</v>
      </c>
    </row>
    <row r="100" spans="1:39">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0</v>
      </c>
      <c r="T100" s="59">
        <v>0</v>
      </c>
      <c r="U100" s="59">
        <v>0</v>
      </c>
      <c r="V100" s="59">
        <v>0</v>
      </c>
      <c r="W100" s="59">
        <v>0</v>
      </c>
      <c r="X100" s="59">
        <v>0</v>
      </c>
      <c r="Y100" s="59">
        <v>0</v>
      </c>
      <c r="Z100" s="59">
        <v>0</v>
      </c>
      <c r="AA100" s="59">
        <v>0</v>
      </c>
      <c r="AB100" s="59">
        <v>0</v>
      </c>
      <c r="AC100" s="59">
        <v>2576.34247</v>
      </c>
      <c r="AD100" s="59">
        <v>0</v>
      </c>
      <c r="AE100" s="59">
        <v>0</v>
      </c>
      <c r="AF100" s="59">
        <v>0</v>
      </c>
      <c r="AG100" s="59">
        <v>0</v>
      </c>
      <c r="AH100" s="59">
        <v>0</v>
      </c>
      <c r="AI100" s="59">
        <v>0</v>
      </c>
      <c r="AJ100" s="59">
        <v>0</v>
      </c>
      <c r="AK100" s="59">
        <v>0</v>
      </c>
      <c r="AL100" s="59">
        <v>0</v>
      </c>
      <c r="AM100" s="59">
        <v>2576.34247</v>
      </c>
    </row>
    <row r="101" spans="1:39">
      <c r="A101" s="391" t="s">
        <v>233</v>
      </c>
      <c r="B101" s="442">
        <v>5762.9429600000003</v>
      </c>
      <c r="C101" s="442">
        <v>683.20429000000001</v>
      </c>
      <c r="D101" s="442">
        <v>1871.2202600000001</v>
      </c>
      <c r="E101" s="442">
        <v>1050.0851299999999</v>
      </c>
      <c r="F101" s="442">
        <v>199.5795</v>
      </c>
      <c r="G101" s="442">
        <v>525.48224000000005</v>
      </c>
      <c r="H101" s="442">
        <v>279.14577000000003</v>
      </c>
      <c r="I101" s="442">
        <v>384.61859000000004</v>
      </c>
      <c r="J101" s="442">
        <v>43.681330000000003</v>
      </c>
      <c r="K101" s="442">
        <v>571.57365000000004</v>
      </c>
      <c r="L101" s="442">
        <v>474.99400000000003</v>
      </c>
      <c r="M101" s="442">
        <v>236.56307999999999</v>
      </c>
      <c r="N101" s="442">
        <v>1183.8228000000001</v>
      </c>
      <c r="O101" s="442">
        <v>191.45707999999999</v>
      </c>
      <c r="P101" s="442">
        <v>485.00258000000002</v>
      </c>
      <c r="Q101" s="442">
        <v>31.631340000000002</v>
      </c>
      <c r="R101" s="442">
        <v>528.04519999999991</v>
      </c>
      <c r="S101" s="442">
        <v>484.30627000000004</v>
      </c>
      <c r="T101" s="442">
        <v>1026.52952</v>
      </c>
      <c r="U101" s="442">
        <v>175.08895000000001</v>
      </c>
      <c r="V101" s="442">
        <v>1440.2604199999998</v>
      </c>
      <c r="W101" s="442">
        <v>81.116509999999991</v>
      </c>
      <c r="X101" s="442">
        <v>267.93651</v>
      </c>
      <c r="Y101" s="442">
        <v>115.42967999999999</v>
      </c>
      <c r="Z101" s="442">
        <v>227.53129999999999</v>
      </c>
      <c r="AA101" s="442">
        <v>583.23109999999997</v>
      </c>
      <c r="AB101" s="442">
        <v>22.741679999999999</v>
      </c>
      <c r="AC101" s="442">
        <v>770.83387000000005</v>
      </c>
      <c r="AD101" s="442">
        <v>275.43955</v>
      </c>
      <c r="AE101" s="442">
        <v>720.09203000000002</v>
      </c>
      <c r="AF101" s="442">
        <v>94.274240000000006</v>
      </c>
      <c r="AG101" s="442">
        <v>181.75306</v>
      </c>
      <c r="AH101" s="442">
        <v>125.5089</v>
      </c>
      <c r="AI101" s="442">
        <v>285.51591999999999</v>
      </c>
      <c r="AJ101" s="442">
        <v>66.277749999999997</v>
      </c>
      <c r="AK101" s="442">
        <v>1.7616400000000001</v>
      </c>
      <c r="AL101" s="442">
        <v>784.49304000000006</v>
      </c>
      <c r="AM101" s="442">
        <v>22233.171739999998</v>
      </c>
    </row>
    <row r="102" spans="1:39">
      <c r="A102" s="64" t="s">
        <v>234</v>
      </c>
      <c r="B102" s="59">
        <v>625.49095</v>
      </c>
      <c r="C102" s="59">
        <v>63.986309999999996</v>
      </c>
      <c r="D102" s="59">
        <v>708.16522999999995</v>
      </c>
      <c r="E102" s="59">
        <v>771.63618000000008</v>
      </c>
      <c r="F102" s="59">
        <v>93.387029999999996</v>
      </c>
      <c r="G102" s="59">
        <v>34.425239999999995</v>
      </c>
      <c r="H102" s="59">
        <v>175.5915</v>
      </c>
      <c r="I102" s="59">
        <v>355.65059000000002</v>
      </c>
      <c r="J102" s="59">
        <v>0</v>
      </c>
      <c r="K102" s="59">
        <v>183.33231000000001</v>
      </c>
      <c r="L102" s="59">
        <v>122.93668</v>
      </c>
      <c r="M102" s="59">
        <v>156.56551999999999</v>
      </c>
      <c r="N102" s="59">
        <v>363.32927000000001</v>
      </c>
      <c r="O102" s="59">
        <v>167.06585000000001</v>
      </c>
      <c r="P102" s="59">
        <v>85.12924000000001</v>
      </c>
      <c r="Q102" s="59">
        <v>0</v>
      </c>
      <c r="R102" s="59">
        <v>172.40109000000001</v>
      </c>
      <c r="S102" s="59">
        <v>72.637140000000002</v>
      </c>
      <c r="T102" s="59">
        <v>880.27574000000004</v>
      </c>
      <c r="U102" s="59">
        <v>36.79025</v>
      </c>
      <c r="V102" s="59">
        <v>11.991400000000001</v>
      </c>
      <c r="W102" s="59">
        <v>0</v>
      </c>
      <c r="X102" s="59">
        <v>106.73831</v>
      </c>
      <c r="Y102" s="59">
        <v>91.027590000000004</v>
      </c>
      <c r="Z102" s="59">
        <v>103.39684</v>
      </c>
      <c r="AA102" s="59">
        <v>47.911989999999996</v>
      </c>
      <c r="AB102" s="59">
        <v>0</v>
      </c>
      <c r="AC102" s="59">
        <v>433.26008000000002</v>
      </c>
      <c r="AD102" s="59">
        <v>65.69583999999999</v>
      </c>
      <c r="AE102" s="59">
        <v>315.86390999999998</v>
      </c>
      <c r="AF102" s="59">
        <v>47.345089999999999</v>
      </c>
      <c r="AG102" s="59">
        <v>87.036500000000004</v>
      </c>
      <c r="AH102" s="59">
        <v>79.279990000000012</v>
      </c>
      <c r="AI102" s="59">
        <v>17.28425</v>
      </c>
      <c r="AJ102" s="59">
        <v>22.246479999999998</v>
      </c>
      <c r="AK102" s="59">
        <v>1.7616400000000001</v>
      </c>
      <c r="AL102" s="59">
        <v>89.199219999999997</v>
      </c>
      <c r="AM102" s="59">
        <v>6588.8352500000001</v>
      </c>
    </row>
    <row r="103" spans="1:39">
      <c r="A103" s="64" t="s">
        <v>235</v>
      </c>
      <c r="B103" s="59">
        <v>415.45481000000001</v>
      </c>
      <c r="C103" s="59">
        <v>0</v>
      </c>
      <c r="D103" s="59">
        <v>142.97910999999999</v>
      </c>
      <c r="E103" s="59">
        <v>0</v>
      </c>
      <c r="F103" s="59">
        <v>0</v>
      </c>
      <c r="G103" s="59">
        <v>0</v>
      </c>
      <c r="H103" s="59">
        <v>24.205020000000001</v>
      </c>
      <c r="I103" s="59">
        <v>22.038</v>
      </c>
      <c r="J103" s="59">
        <v>0</v>
      </c>
      <c r="K103" s="59">
        <v>0</v>
      </c>
      <c r="L103" s="59">
        <v>13.157999999999999</v>
      </c>
      <c r="M103" s="59">
        <v>0</v>
      </c>
      <c r="N103" s="59">
        <v>0</v>
      </c>
      <c r="O103" s="59">
        <v>0</v>
      </c>
      <c r="P103" s="59">
        <v>0</v>
      </c>
      <c r="Q103" s="59">
        <v>0</v>
      </c>
      <c r="R103" s="59">
        <v>19.238889999999998</v>
      </c>
      <c r="S103" s="59">
        <v>174.17148</v>
      </c>
      <c r="T103" s="59">
        <v>43.719300000000004</v>
      </c>
      <c r="U103" s="59">
        <v>37.946160000000006</v>
      </c>
      <c r="V103" s="59">
        <v>0</v>
      </c>
      <c r="W103" s="59">
        <v>0</v>
      </c>
      <c r="X103" s="59">
        <v>60.047969999999999</v>
      </c>
      <c r="Y103" s="59">
        <v>0</v>
      </c>
      <c r="Z103" s="59">
        <v>24.81456</v>
      </c>
      <c r="AA103" s="59">
        <v>11.722100000000001</v>
      </c>
      <c r="AB103" s="59">
        <v>0</v>
      </c>
      <c r="AC103" s="59">
        <v>0</v>
      </c>
      <c r="AD103" s="59">
        <v>104.69998</v>
      </c>
      <c r="AE103" s="59">
        <v>193.45967000000002</v>
      </c>
      <c r="AF103" s="59">
        <v>1.41713</v>
      </c>
      <c r="AG103" s="59">
        <v>0</v>
      </c>
      <c r="AH103" s="59">
        <v>0</v>
      </c>
      <c r="AI103" s="59">
        <v>88.315880000000007</v>
      </c>
      <c r="AJ103" s="59">
        <v>3.3691900000000001</v>
      </c>
      <c r="AK103" s="59">
        <v>0</v>
      </c>
      <c r="AL103" s="59">
        <v>247.11882</v>
      </c>
      <c r="AM103" s="59">
        <v>1627.87607</v>
      </c>
    </row>
    <row r="104" spans="1:39">
      <c r="A104" s="64" t="s">
        <v>236</v>
      </c>
      <c r="B104" s="59">
        <v>4646.2073600000003</v>
      </c>
      <c r="C104" s="59">
        <v>0</v>
      </c>
      <c r="D104" s="59">
        <v>0</v>
      </c>
      <c r="E104" s="59">
        <v>0</v>
      </c>
      <c r="F104" s="59">
        <v>0</v>
      </c>
      <c r="G104" s="59">
        <v>0</v>
      </c>
      <c r="H104" s="59">
        <v>0</v>
      </c>
      <c r="I104" s="59">
        <v>0</v>
      </c>
      <c r="J104" s="59">
        <v>8.1999999999999993</v>
      </c>
      <c r="K104" s="59">
        <v>372.26015999999998</v>
      </c>
      <c r="L104" s="59">
        <v>511.47503</v>
      </c>
      <c r="M104" s="59">
        <v>110.72286</v>
      </c>
      <c r="N104" s="59">
        <v>103.13229</v>
      </c>
      <c r="O104" s="59">
        <v>158.26529000000002</v>
      </c>
      <c r="P104" s="59">
        <v>0</v>
      </c>
      <c r="Q104" s="59">
        <v>17.015439999999998</v>
      </c>
      <c r="R104" s="59">
        <v>3.9869999999999996E-2</v>
      </c>
      <c r="S104" s="59">
        <v>0</v>
      </c>
      <c r="T104" s="59">
        <v>0</v>
      </c>
      <c r="U104" s="59">
        <v>1.0107000000000002</v>
      </c>
      <c r="V104" s="59">
        <v>1404.8128999999999</v>
      </c>
      <c r="W104" s="59">
        <v>0</v>
      </c>
      <c r="X104" s="59">
        <v>0.75</v>
      </c>
      <c r="Y104" s="59">
        <v>0</v>
      </c>
      <c r="Z104" s="59">
        <v>6.1153999999999993</v>
      </c>
      <c r="AA104" s="59">
        <v>9.689999999999999E-3</v>
      </c>
      <c r="AB104" s="59">
        <v>0</v>
      </c>
      <c r="AC104" s="59">
        <v>0</v>
      </c>
      <c r="AD104" s="59">
        <v>50.085000000000001</v>
      </c>
      <c r="AE104" s="59">
        <v>0</v>
      </c>
      <c r="AF104" s="59">
        <v>0</v>
      </c>
      <c r="AG104" s="59">
        <v>0</v>
      </c>
      <c r="AH104" s="59">
        <v>0</v>
      </c>
      <c r="AI104" s="59">
        <v>0</v>
      </c>
      <c r="AJ104" s="59">
        <v>0</v>
      </c>
      <c r="AK104" s="59">
        <v>0</v>
      </c>
      <c r="AL104" s="59">
        <v>0</v>
      </c>
      <c r="AM104" s="59">
        <v>7390.1019900000001</v>
      </c>
    </row>
    <row r="105" spans="1:39">
      <c r="A105" s="64" t="s">
        <v>237</v>
      </c>
      <c r="B105" s="59">
        <v>75.789839999999998</v>
      </c>
      <c r="C105" s="59">
        <v>619.21798000000001</v>
      </c>
      <c r="D105" s="59">
        <v>1020.07592</v>
      </c>
      <c r="E105" s="59">
        <v>278.44895000000002</v>
      </c>
      <c r="F105" s="59">
        <v>106.19247</v>
      </c>
      <c r="G105" s="59">
        <v>491.05700000000002</v>
      </c>
      <c r="H105" s="59">
        <v>79.349249999999998</v>
      </c>
      <c r="I105" s="59">
        <v>6.93</v>
      </c>
      <c r="J105" s="59">
        <v>35.48133</v>
      </c>
      <c r="K105" s="59">
        <v>357.92158000000001</v>
      </c>
      <c r="L105" s="59">
        <v>79.964179999999999</v>
      </c>
      <c r="M105" s="59">
        <v>79.997559999999993</v>
      </c>
      <c r="N105" s="59">
        <v>819.83351000000005</v>
      </c>
      <c r="O105" s="59">
        <v>23.391220000000001</v>
      </c>
      <c r="P105" s="59">
        <v>399.87334000000004</v>
      </c>
      <c r="Q105" s="59">
        <v>14.6159</v>
      </c>
      <c r="R105" s="59">
        <v>336.36534999999998</v>
      </c>
      <c r="S105" s="59">
        <v>237.49764999999999</v>
      </c>
      <c r="T105" s="59">
        <v>102.53448</v>
      </c>
      <c r="U105" s="59">
        <v>99.341839999999991</v>
      </c>
      <c r="V105" s="59">
        <v>23.456119999999999</v>
      </c>
      <c r="W105" s="59">
        <v>81.116509999999991</v>
      </c>
      <c r="X105" s="59">
        <v>100.40022999999999</v>
      </c>
      <c r="Y105" s="59">
        <v>24.402090000000001</v>
      </c>
      <c r="Z105" s="59">
        <v>128.41412</v>
      </c>
      <c r="AA105" s="59">
        <v>523.58731999999998</v>
      </c>
      <c r="AB105" s="59">
        <v>22.741679999999999</v>
      </c>
      <c r="AC105" s="59">
        <v>337.57378999999997</v>
      </c>
      <c r="AD105" s="59">
        <v>54.958730000000003</v>
      </c>
      <c r="AE105" s="59">
        <v>210.76845</v>
      </c>
      <c r="AF105" s="59">
        <v>45.51202</v>
      </c>
      <c r="AG105" s="59">
        <v>94.716560000000001</v>
      </c>
      <c r="AH105" s="59">
        <v>46.228910000000006</v>
      </c>
      <c r="AI105" s="59">
        <v>179.91579000000002</v>
      </c>
      <c r="AJ105" s="59">
        <v>40.662080000000003</v>
      </c>
      <c r="AK105" s="59">
        <v>0</v>
      </c>
      <c r="AL105" s="59">
        <v>448.17500000000001</v>
      </c>
      <c r="AM105" s="59">
        <v>7626.50875</v>
      </c>
    </row>
    <row r="106" spans="1:39">
      <c r="A106" s="99" t="s">
        <v>238</v>
      </c>
      <c r="B106" s="95">
        <v>0</v>
      </c>
      <c r="C106" s="95">
        <v>0</v>
      </c>
      <c r="D106" s="95">
        <v>0</v>
      </c>
      <c r="E106" s="95">
        <v>0</v>
      </c>
      <c r="F106" s="95">
        <v>0</v>
      </c>
      <c r="G106" s="95">
        <v>0</v>
      </c>
      <c r="H106" s="95">
        <v>0</v>
      </c>
      <c r="I106" s="95">
        <v>0</v>
      </c>
      <c r="J106" s="95">
        <v>0</v>
      </c>
      <c r="K106" s="95">
        <v>-341.94040000000001</v>
      </c>
      <c r="L106" s="95">
        <v>-252.53989000000001</v>
      </c>
      <c r="M106" s="95">
        <v>-110.72286</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-1000.15032</v>
      </c>
    </row>
    <row r="107" spans="1:39">
      <c r="A107" s="391" t="s">
        <v>239</v>
      </c>
      <c r="B107" s="442">
        <v>0</v>
      </c>
      <c r="C107" s="442">
        <v>0</v>
      </c>
      <c r="D107" s="442">
        <v>0</v>
      </c>
      <c r="E107" s="442">
        <v>0</v>
      </c>
      <c r="F107" s="442">
        <v>0</v>
      </c>
      <c r="G107" s="442">
        <v>0</v>
      </c>
      <c r="H107" s="442">
        <v>0</v>
      </c>
      <c r="I107" s="442">
        <v>0</v>
      </c>
      <c r="J107" s="442">
        <v>0</v>
      </c>
      <c r="K107" s="442">
        <v>0</v>
      </c>
      <c r="L107" s="442">
        <v>0</v>
      </c>
      <c r="M107" s="442">
        <v>0</v>
      </c>
      <c r="N107" s="442">
        <v>0</v>
      </c>
      <c r="O107" s="442">
        <v>0</v>
      </c>
      <c r="P107" s="442">
        <v>0</v>
      </c>
      <c r="Q107" s="442">
        <v>0</v>
      </c>
      <c r="R107" s="442">
        <v>0</v>
      </c>
      <c r="S107" s="442">
        <v>0</v>
      </c>
      <c r="T107" s="442">
        <v>0</v>
      </c>
      <c r="U107" s="442">
        <v>0</v>
      </c>
      <c r="V107" s="442">
        <v>0</v>
      </c>
      <c r="W107" s="442">
        <v>0</v>
      </c>
      <c r="X107" s="442">
        <v>0</v>
      </c>
      <c r="Y107" s="442">
        <v>0</v>
      </c>
      <c r="Z107" s="442">
        <v>0</v>
      </c>
      <c r="AA107" s="442">
        <v>0</v>
      </c>
      <c r="AB107" s="442">
        <v>0</v>
      </c>
      <c r="AC107" s="442">
        <v>0</v>
      </c>
      <c r="AD107" s="442">
        <v>0</v>
      </c>
      <c r="AE107" s="442">
        <v>0</v>
      </c>
      <c r="AF107" s="442">
        <v>0</v>
      </c>
      <c r="AG107" s="442">
        <v>0</v>
      </c>
      <c r="AH107" s="442">
        <v>0</v>
      </c>
      <c r="AI107" s="442">
        <v>0</v>
      </c>
      <c r="AJ107" s="442">
        <v>0</v>
      </c>
      <c r="AK107" s="442">
        <v>0</v>
      </c>
      <c r="AL107" s="442">
        <v>0</v>
      </c>
      <c r="AM107" s="442">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2">
        <v>1591242.46322</v>
      </c>
      <c r="C114" s="442">
        <v>444134.14827999996</v>
      </c>
      <c r="D114" s="442">
        <v>977674.34288000001</v>
      </c>
      <c r="E114" s="442">
        <v>332982.60814999999</v>
      </c>
      <c r="F114" s="442">
        <v>180975.64662000001</v>
      </c>
      <c r="G114" s="442">
        <v>169693.38162</v>
      </c>
      <c r="H114" s="442">
        <v>115635.81081</v>
      </c>
      <c r="I114" s="442">
        <v>231243.04933000001</v>
      </c>
      <c r="J114" s="442">
        <v>196858.26862000002</v>
      </c>
      <c r="K114" s="442">
        <v>271101.93682</v>
      </c>
      <c r="L114" s="442">
        <v>114258.59615000001</v>
      </c>
      <c r="M114" s="442">
        <v>315243.82117000001</v>
      </c>
      <c r="N114" s="442">
        <v>342304.91414999997</v>
      </c>
      <c r="O114" s="442">
        <v>129394.26351</v>
      </c>
      <c r="P114" s="442">
        <v>145890.52534999998</v>
      </c>
      <c r="Q114" s="442">
        <v>61873.843959999998</v>
      </c>
      <c r="R114" s="442">
        <v>75281.659719999996</v>
      </c>
      <c r="S114" s="442">
        <v>90411.684309999997</v>
      </c>
      <c r="T114" s="442">
        <v>84992.930640000006</v>
      </c>
      <c r="U114" s="442">
        <v>186151.85755000002</v>
      </c>
      <c r="V114" s="442">
        <v>70960.470290000012</v>
      </c>
      <c r="W114" s="442">
        <v>108542.21745</v>
      </c>
      <c r="X114" s="442">
        <v>276224.38141000003</v>
      </c>
      <c r="Y114" s="442">
        <v>119123.61158</v>
      </c>
      <c r="Z114" s="442">
        <v>276483.04602999997</v>
      </c>
      <c r="AA114" s="442">
        <v>130578.93109</v>
      </c>
      <c r="AB114" s="442">
        <v>344722.73935000005</v>
      </c>
      <c r="AC114" s="442">
        <v>261593.87905000002</v>
      </c>
      <c r="AD114" s="442">
        <v>75858.108489999999</v>
      </c>
      <c r="AE114" s="442">
        <v>292045.81069999997</v>
      </c>
      <c r="AF114" s="442">
        <v>39356.573490000002</v>
      </c>
      <c r="AG114" s="442">
        <v>61961.373899999999</v>
      </c>
      <c r="AH114" s="442">
        <v>62484.993130000003</v>
      </c>
      <c r="AI114" s="442">
        <v>19481.78731</v>
      </c>
      <c r="AJ114" s="442">
        <v>46179.745340000001</v>
      </c>
      <c r="AK114" s="442">
        <v>7333.5183200000001</v>
      </c>
      <c r="AL114" s="442">
        <v>124222.92724999999</v>
      </c>
      <c r="AM114" s="442">
        <v>8374499.8670399999</v>
      </c>
    </row>
    <row r="115" spans="1:39">
      <c r="A115" s="391" t="s">
        <v>247</v>
      </c>
      <c r="B115" s="442">
        <v>1011134.79889</v>
      </c>
      <c r="C115" s="442">
        <v>396519.59794000001</v>
      </c>
      <c r="D115" s="442">
        <v>778915.16084000003</v>
      </c>
      <c r="E115" s="442">
        <v>287267.64968999999</v>
      </c>
      <c r="F115" s="442">
        <v>167950.63863999999</v>
      </c>
      <c r="G115" s="442">
        <v>151555.0275</v>
      </c>
      <c r="H115" s="442">
        <v>109300.12910999999</v>
      </c>
      <c r="I115" s="442">
        <v>198577.60060000001</v>
      </c>
      <c r="J115" s="442">
        <v>177120.58740000002</v>
      </c>
      <c r="K115" s="442">
        <v>250646.93090000001</v>
      </c>
      <c r="L115" s="442">
        <v>90344.894290000011</v>
      </c>
      <c r="M115" s="442">
        <v>275313.67651999998</v>
      </c>
      <c r="N115" s="442">
        <v>325694.67625000002</v>
      </c>
      <c r="O115" s="442">
        <v>109335.83481999999</v>
      </c>
      <c r="P115" s="442">
        <v>137201.00586</v>
      </c>
      <c r="Q115" s="442">
        <v>51743.492579999998</v>
      </c>
      <c r="R115" s="442">
        <v>64130.720179999997</v>
      </c>
      <c r="S115" s="442">
        <v>85143.220150000008</v>
      </c>
      <c r="T115" s="442">
        <v>73471.829849999995</v>
      </c>
      <c r="U115" s="442">
        <v>171643.56194999997</v>
      </c>
      <c r="V115" s="442">
        <v>65588.64748</v>
      </c>
      <c r="W115" s="442">
        <v>94196.295740000001</v>
      </c>
      <c r="X115" s="442">
        <v>241947.62631999998</v>
      </c>
      <c r="Y115" s="442">
        <v>104985.26344</v>
      </c>
      <c r="Z115" s="442">
        <v>257270.54569999999</v>
      </c>
      <c r="AA115" s="442">
        <v>103813.52065000001</v>
      </c>
      <c r="AB115" s="442">
        <v>274254.93513</v>
      </c>
      <c r="AC115" s="442">
        <v>232856.36999000001</v>
      </c>
      <c r="AD115" s="442">
        <v>62107.811310000005</v>
      </c>
      <c r="AE115" s="442">
        <v>264814.84506000002</v>
      </c>
      <c r="AF115" s="442">
        <v>24407.211749999999</v>
      </c>
      <c r="AG115" s="442">
        <v>57977.991880000001</v>
      </c>
      <c r="AH115" s="442">
        <v>56788.435469999997</v>
      </c>
      <c r="AI115" s="442">
        <v>14967.626199999999</v>
      </c>
      <c r="AJ115" s="442">
        <v>44357.072869999996</v>
      </c>
      <c r="AK115" s="442">
        <v>5502.81088</v>
      </c>
      <c r="AL115" s="442">
        <v>110084.64013</v>
      </c>
      <c r="AM115" s="442">
        <v>6928932.6839600001</v>
      </c>
    </row>
    <row r="116" spans="1:39">
      <c r="A116" s="64" t="s">
        <v>248</v>
      </c>
      <c r="B116" s="59">
        <v>3108.6441600000003</v>
      </c>
      <c r="C116" s="59">
        <v>115.15778</v>
      </c>
      <c r="D116" s="59">
        <v>2327.2722000000003</v>
      </c>
      <c r="E116" s="59">
        <v>0</v>
      </c>
      <c r="F116" s="59">
        <v>0</v>
      </c>
      <c r="G116" s="59">
        <v>2.0499999999999998</v>
      </c>
      <c r="H116" s="59">
        <v>54.397750000000002</v>
      </c>
      <c r="I116" s="59">
        <v>139.10210999999998</v>
      </c>
      <c r="J116" s="59">
        <v>0</v>
      </c>
      <c r="K116" s="59">
        <v>656.98265000000004</v>
      </c>
      <c r="L116" s="59">
        <v>57.375330000000005</v>
      </c>
      <c r="M116" s="59">
        <v>0</v>
      </c>
      <c r="N116" s="59">
        <v>10.097149999999999</v>
      </c>
      <c r="O116" s="59">
        <v>0</v>
      </c>
      <c r="P116" s="59">
        <v>17.745759999999997</v>
      </c>
      <c r="Q116" s="59">
        <v>0</v>
      </c>
      <c r="R116" s="59">
        <v>0</v>
      </c>
      <c r="S116" s="59">
        <v>11.865410000000001</v>
      </c>
      <c r="T116" s="59">
        <v>2.1619600000000001</v>
      </c>
      <c r="U116" s="59">
        <v>0</v>
      </c>
      <c r="V116" s="59">
        <v>0</v>
      </c>
      <c r="W116" s="59">
        <v>0</v>
      </c>
      <c r="X116" s="59">
        <v>9.0111399999999993</v>
      </c>
      <c r="Y116" s="59">
        <v>30.086400000000001</v>
      </c>
      <c r="Z116" s="59">
        <v>299.65078999999997</v>
      </c>
      <c r="AA116" s="59">
        <v>0</v>
      </c>
      <c r="AB116" s="59">
        <v>15.80423</v>
      </c>
      <c r="AC116" s="59">
        <v>0</v>
      </c>
      <c r="AD116" s="59">
        <v>77.859409999999997</v>
      </c>
      <c r="AE116" s="59">
        <v>0</v>
      </c>
      <c r="AF116" s="59">
        <v>0</v>
      </c>
      <c r="AG116" s="59">
        <v>0</v>
      </c>
      <c r="AH116" s="59">
        <v>6.1028799999999999</v>
      </c>
      <c r="AI116" s="59">
        <v>5.0334200000000004</v>
      </c>
      <c r="AJ116" s="59">
        <v>0</v>
      </c>
      <c r="AK116" s="59">
        <v>0</v>
      </c>
      <c r="AL116" s="59">
        <v>6.3691599999999999</v>
      </c>
      <c r="AM116" s="59">
        <v>6952.7696900000001</v>
      </c>
    </row>
    <row r="117" spans="1:39">
      <c r="A117" s="64" t="s">
        <v>249</v>
      </c>
      <c r="B117" s="59">
        <v>0</v>
      </c>
      <c r="C117" s="59">
        <v>0</v>
      </c>
      <c r="D117" s="59">
        <v>1251.6454799999999</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1251.6454799999999</v>
      </c>
    </row>
    <row r="118" spans="1:39">
      <c r="A118" s="64" t="s">
        <v>250</v>
      </c>
      <c r="B118" s="59">
        <v>3108.6441600000003</v>
      </c>
      <c r="C118" s="59">
        <v>115.15778</v>
      </c>
      <c r="D118" s="59">
        <v>1075.62672</v>
      </c>
      <c r="E118" s="59">
        <v>0</v>
      </c>
      <c r="F118" s="59">
        <v>0</v>
      </c>
      <c r="G118" s="59">
        <v>2.0499999999999998</v>
      </c>
      <c r="H118" s="59">
        <v>54.397750000000002</v>
      </c>
      <c r="I118" s="59">
        <v>139.10210999999998</v>
      </c>
      <c r="J118" s="59">
        <v>0</v>
      </c>
      <c r="K118" s="59">
        <v>656.98265000000004</v>
      </c>
      <c r="L118" s="59">
        <v>57.375330000000005</v>
      </c>
      <c r="M118" s="59">
        <v>0</v>
      </c>
      <c r="N118" s="59">
        <v>10.097149999999999</v>
      </c>
      <c r="O118" s="59">
        <v>0</v>
      </c>
      <c r="P118" s="59">
        <v>17.745759999999997</v>
      </c>
      <c r="Q118" s="59">
        <v>0</v>
      </c>
      <c r="R118" s="59">
        <v>0</v>
      </c>
      <c r="S118" s="59">
        <v>11.865410000000001</v>
      </c>
      <c r="T118" s="59">
        <v>2.1619600000000001</v>
      </c>
      <c r="U118" s="59">
        <v>0</v>
      </c>
      <c r="V118" s="59">
        <v>0</v>
      </c>
      <c r="W118" s="59">
        <v>0</v>
      </c>
      <c r="X118" s="59">
        <v>9.0111399999999993</v>
      </c>
      <c r="Y118" s="59">
        <v>30.086400000000001</v>
      </c>
      <c r="Z118" s="59">
        <v>299.65078999999997</v>
      </c>
      <c r="AA118" s="59">
        <v>0</v>
      </c>
      <c r="AB118" s="59">
        <v>15.80423</v>
      </c>
      <c r="AC118" s="59">
        <v>0</v>
      </c>
      <c r="AD118" s="59">
        <v>77.859409999999997</v>
      </c>
      <c r="AE118" s="59">
        <v>0</v>
      </c>
      <c r="AF118" s="59">
        <v>0</v>
      </c>
      <c r="AG118" s="59">
        <v>0</v>
      </c>
      <c r="AH118" s="59">
        <v>6.1028799999999999</v>
      </c>
      <c r="AI118" s="59">
        <v>5.0334200000000004</v>
      </c>
      <c r="AJ118" s="59">
        <v>0</v>
      </c>
      <c r="AK118" s="59">
        <v>0</v>
      </c>
      <c r="AL118" s="59">
        <v>6.3691599999999999</v>
      </c>
      <c r="AM118" s="59">
        <v>5701.1242099999999</v>
      </c>
    </row>
    <row r="119" spans="1:39">
      <c r="A119" s="64" t="s">
        <v>251</v>
      </c>
      <c r="B119" s="59">
        <v>377939.54970999999</v>
      </c>
      <c r="C119" s="59">
        <v>99143.274870000008</v>
      </c>
      <c r="D119" s="59">
        <v>183331.35263000001</v>
      </c>
      <c r="E119" s="59">
        <v>120366.17066</v>
      </c>
      <c r="F119" s="59">
        <v>39405.763920000005</v>
      </c>
      <c r="G119" s="59">
        <v>33440.332860000002</v>
      </c>
      <c r="H119" s="59">
        <v>38506.918939999996</v>
      </c>
      <c r="I119" s="59">
        <v>47535.13869</v>
      </c>
      <c r="J119" s="59">
        <v>37217.306770000003</v>
      </c>
      <c r="K119" s="59">
        <v>86096.624290000007</v>
      </c>
      <c r="L119" s="59">
        <v>36641.12485</v>
      </c>
      <c r="M119" s="59">
        <v>95133.188609999997</v>
      </c>
      <c r="N119" s="59">
        <v>186267.95263999997</v>
      </c>
      <c r="O119" s="59">
        <v>35337.716070000002</v>
      </c>
      <c r="P119" s="59">
        <v>48846.673750000002</v>
      </c>
      <c r="Q119" s="59">
        <v>17841.049510000001</v>
      </c>
      <c r="R119" s="59">
        <v>17376.5962</v>
      </c>
      <c r="S119" s="59">
        <v>31717.618329999998</v>
      </c>
      <c r="T119" s="59">
        <v>26103.231960000001</v>
      </c>
      <c r="U119" s="59">
        <v>48884.295020000005</v>
      </c>
      <c r="V119" s="59">
        <v>17544.582480000001</v>
      </c>
      <c r="W119" s="59">
        <v>29420.958620000001</v>
      </c>
      <c r="X119" s="59">
        <v>27520.819800000001</v>
      </c>
      <c r="Y119" s="59">
        <v>33391.102850000003</v>
      </c>
      <c r="Z119" s="59">
        <v>35755.137350000005</v>
      </c>
      <c r="AA119" s="59">
        <v>25898.515760000002</v>
      </c>
      <c r="AB119" s="59">
        <v>69379.024189999996</v>
      </c>
      <c r="AC119" s="59">
        <v>86596.309599999993</v>
      </c>
      <c r="AD119" s="59">
        <v>15378.924439999999</v>
      </c>
      <c r="AE119" s="59">
        <v>109728.32684000001</v>
      </c>
      <c r="AF119" s="59">
        <v>13744.96313</v>
      </c>
      <c r="AG119" s="59">
        <v>25120.3884</v>
      </c>
      <c r="AH119" s="59">
        <v>11724.35635</v>
      </c>
      <c r="AI119" s="59">
        <v>3481.06844</v>
      </c>
      <c r="AJ119" s="59">
        <v>7124.9094000000005</v>
      </c>
      <c r="AK119" s="59">
        <v>1610.5797</v>
      </c>
      <c r="AL119" s="59">
        <v>25916.694489999998</v>
      </c>
      <c r="AM119" s="59">
        <v>2146468.5421199999</v>
      </c>
    </row>
    <row r="120" spans="1:39">
      <c r="A120" s="64" t="s">
        <v>252</v>
      </c>
      <c r="B120" s="59">
        <v>14870.15142</v>
      </c>
      <c r="C120" s="59">
        <v>276328.26594000001</v>
      </c>
      <c r="D120" s="59">
        <v>536091.32172000001</v>
      </c>
      <c r="E120" s="59">
        <v>156085.78406999999</v>
      </c>
      <c r="F120" s="59">
        <v>119844.17374</v>
      </c>
      <c r="G120" s="59">
        <v>113016.07148</v>
      </c>
      <c r="H120" s="59">
        <v>67106.721850000002</v>
      </c>
      <c r="I120" s="59">
        <v>145207.96686000002</v>
      </c>
      <c r="J120" s="59">
        <v>132387.90685999999</v>
      </c>
      <c r="K120" s="59">
        <v>141927.56499000001</v>
      </c>
      <c r="L120" s="59">
        <v>47764.293229999996</v>
      </c>
      <c r="M120" s="59">
        <v>169858.26005000001</v>
      </c>
      <c r="N120" s="59">
        <v>134416.17616999999</v>
      </c>
      <c r="O120" s="59">
        <v>69731.178440000003</v>
      </c>
      <c r="P120" s="59">
        <v>80007.137119999999</v>
      </c>
      <c r="Q120" s="59">
        <v>32784.83597</v>
      </c>
      <c r="R120" s="59">
        <v>41851.37399</v>
      </c>
      <c r="S120" s="59">
        <v>49800.492979999995</v>
      </c>
      <c r="T120" s="59">
        <v>44526.954460000001</v>
      </c>
      <c r="U120" s="59">
        <v>119518.90848</v>
      </c>
      <c r="V120" s="59">
        <v>43720.76154</v>
      </c>
      <c r="W120" s="59">
        <v>60354.355069999998</v>
      </c>
      <c r="X120" s="59">
        <v>205547.19309000002</v>
      </c>
      <c r="Y120" s="59">
        <v>66329.2984</v>
      </c>
      <c r="Z120" s="59">
        <v>207202.41652999999</v>
      </c>
      <c r="AA120" s="59">
        <v>74823.793659999996</v>
      </c>
      <c r="AB120" s="59">
        <v>192734.97059000001</v>
      </c>
      <c r="AC120" s="59">
        <v>132694.3461</v>
      </c>
      <c r="AD120" s="59">
        <v>45050.617399999996</v>
      </c>
      <c r="AE120" s="59">
        <v>149632.45616999999</v>
      </c>
      <c r="AF120" s="59">
        <v>10371.26844</v>
      </c>
      <c r="AG120" s="59">
        <v>30982.279200000001</v>
      </c>
      <c r="AH120" s="59">
        <v>37998.082969999996</v>
      </c>
      <c r="AI120" s="59">
        <v>10553.97515</v>
      </c>
      <c r="AJ120" s="59">
        <v>34874.675369999997</v>
      </c>
      <c r="AK120" s="59">
        <v>3771.6865699999998</v>
      </c>
      <c r="AL120" s="59">
        <v>82366.943099999989</v>
      </c>
      <c r="AM120" s="59">
        <v>3882134.6591699999</v>
      </c>
    </row>
    <row r="121" spans="1:39">
      <c r="A121" s="65" t="s">
        <v>253</v>
      </c>
      <c r="B121" s="59">
        <v>40.351419999999997</v>
      </c>
      <c r="C121" s="59">
        <v>10892.63096</v>
      </c>
      <c r="D121" s="59">
        <v>14287.240689999999</v>
      </c>
      <c r="E121" s="59">
        <v>6527.1458499999999</v>
      </c>
      <c r="F121" s="59">
        <v>3648.0295699999997</v>
      </c>
      <c r="G121" s="59">
        <v>2404.0733999999998</v>
      </c>
      <c r="H121" s="59">
        <v>3760.3051399999999</v>
      </c>
      <c r="I121" s="59">
        <v>3369.30249</v>
      </c>
      <c r="J121" s="59">
        <v>3199.0117500000001</v>
      </c>
      <c r="K121" s="59">
        <v>4991.6502899999996</v>
      </c>
      <c r="L121" s="59">
        <v>724.23092000000008</v>
      </c>
      <c r="M121" s="59">
        <v>3631.4270899999997</v>
      </c>
      <c r="N121" s="59">
        <v>4363.2638399999996</v>
      </c>
      <c r="O121" s="59">
        <v>2756.8235399999999</v>
      </c>
      <c r="P121" s="59">
        <v>1500.18508</v>
      </c>
      <c r="Q121" s="59">
        <v>43.377890000000001</v>
      </c>
      <c r="R121" s="59">
        <v>1948.3636899999999</v>
      </c>
      <c r="S121" s="59">
        <v>1755.69679</v>
      </c>
      <c r="T121" s="59">
        <v>3231.8778700000003</v>
      </c>
      <c r="U121" s="59">
        <v>1828.0251499999999</v>
      </c>
      <c r="V121" s="59">
        <v>1114.0633</v>
      </c>
      <c r="W121" s="59">
        <v>3108.5384100000001</v>
      </c>
      <c r="X121" s="59">
        <v>4957.9152300000005</v>
      </c>
      <c r="Y121" s="59">
        <v>2427.5698600000001</v>
      </c>
      <c r="Z121" s="59">
        <v>12367.089820000001</v>
      </c>
      <c r="AA121" s="59">
        <v>906.95965999999999</v>
      </c>
      <c r="AB121" s="59">
        <v>5758.8692199999996</v>
      </c>
      <c r="AC121" s="59">
        <v>3520.83529</v>
      </c>
      <c r="AD121" s="59">
        <v>620.98974999999996</v>
      </c>
      <c r="AE121" s="59">
        <v>3851.67868</v>
      </c>
      <c r="AF121" s="59">
        <v>1786.3491000000001</v>
      </c>
      <c r="AG121" s="59">
        <v>1364.46703</v>
      </c>
      <c r="AH121" s="59">
        <v>561.93155000000002</v>
      </c>
      <c r="AI121" s="59">
        <v>373.37509</v>
      </c>
      <c r="AJ121" s="59">
        <v>324.49045000000001</v>
      </c>
      <c r="AK121" s="59">
        <v>75.010689999999997</v>
      </c>
      <c r="AL121" s="59">
        <v>2753.0605499999997</v>
      </c>
      <c r="AM121" s="59">
        <v>120776.2071</v>
      </c>
    </row>
    <row r="122" spans="1:39">
      <c r="A122" s="11" t="s">
        <v>254</v>
      </c>
      <c r="B122" s="59">
        <v>0</v>
      </c>
      <c r="C122" s="59">
        <v>16.301729999999999</v>
      </c>
      <c r="D122" s="59">
        <v>0</v>
      </c>
      <c r="E122" s="59">
        <v>0</v>
      </c>
      <c r="F122" s="59">
        <v>2004.5873700000002</v>
      </c>
      <c r="G122" s="59">
        <v>0</v>
      </c>
      <c r="H122" s="59">
        <v>0</v>
      </c>
      <c r="I122" s="59">
        <v>50</v>
      </c>
      <c r="J122" s="59">
        <v>0</v>
      </c>
      <c r="K122" s="59">
        <v>0</v>
      </c>
      <c r="L122" s="59">
        <v>0</v>
      </c>
      <c r="M122" s="59">
        <v>0</v>
      </c>
      <c r="N122" s="59">
        <v>0</v>
      </c>
      <c r="O122" s="59">
        <v>0</v>
      </c>
      <c r="P122" s="59">
        <v>0</v>
      </c>
      <c r="Q122" s="59">
        <v>0</v>
      </c>
      <c r="R122" s="59">
        <v>123.31958</v>
      </c>
      <c r="S122" s="59">
        <v>0</v>
      </c>
      <c r="T122" s="59">
        <v>0</v>
      </c>
      <c r="U122" s="59">
        <v>0</v>
      </c>
      <c r="V122" s="59">
        <v>0</v>
      </c>
      <c r="W122" s="59">
        <v>0</v>
      </c>
      <c r="X122" s="59">
        <v>0</v>
      </c>
      <c r="Y122" s="59">
        <v>0</v>
      </c>
      <c r="Z122" s="59">
        <v>4475.9693399999996</v>
      </c>
      <c r="AA122" s="59">
        <v>605.12026000000003</v>
      </c>
      <c r="AB122" s="59">
        <v>1076.1211000000001</v>
      </c>
      <c r="AC122" s="59">
        <v>0</v>
      </c>
      <c r="AD122" s="59">
        <v>0</v>
      </c>
      <c r="AE122" s="59">
        <v>0</v>
      </c>
      <c r="AF122" s="59">
        <v>0</v>
      </c>
      <c r="AG122" s="59">
        <v>0</v>
      </c>
      <c r="AH122" s="59">
        <v>0</v>
      </c>
      <c r="AI122" s="59">
        <v>0</v>
      </c>
      <c r="AJ122" s="59">
        <v>0</v>
      </c>
      <c r="AK122" s="59">
        <v>0</v>
      </c>
      <c r="AL122" s="59">
        <v>618.28008</v>
      </c>
      <c r="AM122" s="59">
        <v>8969.6994600000016</v>
      </c>
    </row>
    <row r="123" spans="1:39">
      <c r="A123" s="11" t="s">
        <v>255</v>
      </c>
      <c r="B123" s="59">
        <v>0</v>
      </c>
      <c r="C123" s="59">
        <v>2621.27621</v>
      </c>
      <c r="D123" s="59">
        <v>726.5168000000001</v>
      </c>
      <c r="E123" s="59">
        <v>3637.2265499999999</v>
      </c>
      <c r="F123" s="59">
        <v>1269.2060900000001</v>
      </c>
      <c r="G123" s="59">
        <v>1166.68399</v>
      </c>
      <c r="H123" s="59">
        <v>67.291499999999999</v>
      </c>
      <c r="I123" s="59">
        <v>1746.2080700000001</v>
      </c>
      <c r="J123" s="59">
        <v>1489.4851200000001</v>
      </c>
      <c r="K123" s="59">
        <v>0</v>
      </c>
      <c r="L123" s="59">
        <v>1811.8487399999999</v>
      </c>
      <c r="M123" s="59">
        <v>652.01506999999992</v>
      </c>
      <c r="N123" s="59">
        <v>1148.20226</v>
      </c>
      <c r="O123" s="59">
        <v>480.11879999999996</v>
      </c>
      <c r="P123" s="59">
        <v>138.09777</v>
      </c>
      <c r="Q123" s="59">
        <v>25</v>
      </c>
      <c r="R123" s="59">
        <v>287.94569000000001</v>
      </c>
      <c r="S123" s="59">
        <v>200</v>
      </c>
      <c r="T123" s="59">
        <v>292.66007000000002</v>
      </c>
      <c r="U123" s="59">
        <v>1056.4972</v>
      </c>
      <c r="V123" s="59">
        <v>280</v>
      </c>
      <c r="W123" s="59">
        <v>1201.1747700000001</v>
      </c>
      <c r="X123" s="59">
        <v>89.416339999999991</v>
      </c>
      <c r="Y123" s="59">
        <v>896.89341999999999</v>
      </c>
      <c r="Z123" s="59">
        <v>698.76355000000001</v>
      </c>
      <c r="AA123" s="59">
        <v>180.03898000000001</v>
      </c>
      <c r="AB123" s="59">
        <v>112.044</v>
      </c>
      <c r="AC123" s="59">
        <v>776.60784999999998</v>
      </c>
      <c r="AD123" s="59">
        <v>14</v>
      </c>
      <c r="AE123" s="59">
        <v>654.65890000000002</v>
      </c>
      <c r="AF123" s="59">
        <v>75.652100000000004</v>
      </c>
      <c r="AG123" s="59">
        <v>0</v>
      </c>
      <c r="AH123" s="59">
        <v>0</v>
      </c>
      <c r="AI123" s="59">
        <v>101.42861000000001</v>
      </c>
      <c r="AJ123" s="59">
        <v>537.16342000000009</v>
      </c>
      <c r="AK123" s="59">
        <v>125</v>
      </c>
      <c r="AL123" s="59">
        <v>211.48301999999998</v>
      </c>
      <c r="AM123" s="59">
        <v>24770.604890000002</v>
      </c>
    </row>
    <row r="124" spans="1:39">
      <c r="A124" s="11" t="s">
        <v>256</v>
      </c>
      <c r="B124" s="59">
        <v>0</v>
      </c>
      <c r="C124" s="59">
        <v>13022.9177</v>
      </c>
      <c r="D124" s="59">
        <v>2212.5896200000002</v>
      </c>
      <c r="E124" s="59">
        <v>15181.20046</v>
      </c>
      <c r="F124" s="59">
        <v>7101.95651</v>
      </c>
      <c r="G124" s="59">
        <v>14967.569230000001</v>
      </c>
      <c r="H124" s="59">
        <v>1918.46173</v>
      </c>
      <c r="I124" s="59">
        <v>4575.41993</v>
      </c>
      <c r="J124" s="59">
        <v>10492.885759999999</v>
      </c>
      <c r="K124" s="59">
        <v>1147.32132</v>
      </c>
      <c r="L124" s="59">
        <v>1242.87228</v>
      </c>
      <c r="M124" s="59">
        <v>3322.1414100000002</v>
      </c>
      <c r="N124" s="59">
        <v>7615.0716299999995</v>
      </c>
      <c r="O124" s="59">
        <v>6006.0108799999998</v>
      </c>
      <c r="P124" s="59">
        <v>3077.1559999999999</v>
      </c>
      <c r="Q124" s="59">
        <v>2783.6363700000002</v>
      </c>
      <c r="R124" s="59">
        <v>1530.69262</v>
      </c>
      <c r="S124" s="59">
        <v>395.75847999999996</v>
      </c>
      <c r="T124" s="59">
        <v>1765.7394999999999</v>
      </c>
      <c r="U124" s="59">
        <v>6545.4834199999996</v>
      </c>
      <c r="V124" s="59">
        <v>712.20600999999999</v>
      </c>
      <c r="W124" s="59">
        <v>11875.149710000002</v>
      </c>
      <c r="X124" s="59">
        <v>20515.117340000001</v>
      </c>
      <c r="Y124" s="59">
        <v>7643.7490099999995</v>
      </c>
      <c r="Z124" s="59">
        <v>5060.4402499999997</v>
      </c>
      <c r="AA124" s="59">
        <v>3401.4496200000003</v>
      </c>
      <c r="AB124" s="59">
        <v>4168.1548499999999</v>
      </c>
      <c r="AC124" s="59">
        <v>799.53340000000003</v>
      </c>
      <c r="AD124" s="59">
        <v>697.95056000000011</v>
      </c>
      <c r="AE124" s="59">
        <v>3261.8915099999999</v>
      </c>
      <c r="AF124" s="59">
        <v>0</v>
      </c>
      <c r="AG124" s="59">
        <v>30.008659999999999</v>
      </c>
      <c r="AH124" s="59">
        <v>358.05500999999998</v>
      </c>
      <c r="AI124" s="59">
        <v>409.31308000000001</v>
      </c>
      <c r="AJ124" s="59">
        <v>4672.6154900000001</v>
      </c>
      <c r="AK124" s="59">
        <v>644.07279000000005</v>
      </c>
      <c r="AL124" s="59">
        <v>5570.8135599999996</v>
      </c>
      <c r="AM124" s="59">
        <v>174725.40569999997</v>
      </c>
    </row>
    <row r="125" spans="1:39">
      <c r="A125" s="11" t="s">
        <v>257</v>
      </c>
      <c r="B125" s="59">
        <v>6597.8</v>
      </c>
      <c r="C125" s="59">
        <v>29794.894489999999</v>
      </c>
      <c r="D125" s="59">
        <v>90516.314400000003</v>
      </c>
      <c r="E125" s="59">
        <v>2592.5212700000002</v>
      </c>
      <c r="F125" s="59">
        <v>8431.5171499999997</v>
      </c>
      <c r="G125" s="59">
        <v>3428.4495000000002</v>
      </c>
      <c r="H125" s="59">
        <v>15715.09842</v>
      </c>
      <c r="I125" s="59">
        <v>33696.165399999998</v>
      </c>
      <c r="J125" s="59">
        <v>11703.75619</v>
      </c>
      <c r="K125" s="59">
        <v>19072.89026</v>
      </c>
      <c r="L125" s="59">
        <v>6240.4232400000001</v>
      </c>
      <c r="M125" s="59">
        <v>14083.6636</v>
      </c>
      <c r="N125" s="59">
        <v>2760.7014199999999</v>
      </c>
      <c r="O125" s="59">
        <v>16039.62919</v>
      </c>
      <c r="P125" s="59">
        <v>13820.93447</v>
      </c>
      <c r="Q125" s="59">
        <v>2408.7938599999998</v>
      </c>
      <c r="R125" s="59">
        <v>12100.667029999999</v>
      </c>
      <c r="S125" s="59">
        <v>939.93021999999996</v>
      </c>
      <c r="T125" s="59">
        <v>12307.488800000001</v>
      </c>
      <c r="U125" s="59">
        <v>11815.907080000001</v>
      </c>
      <c r="V125" s="59">
        <v>17748.022980000002</v>
      </c>
      <c r="W125" s="59">
        <v>2905.7419599999998</v>
      </c>
      <c r="X125" s="59">
        <v>35714.251539999997</v>
      </c>
      <c r="Y125" s="59">
        <v>25302.47178</v>
      </c>
      <c r="Z125" s="59">
        <v>20692.804190000003</v>
      </c>
      <c r="AA125" s="59">
        <v>1748.0093100000001</v>
      </c>
      <c r="AB125" s="59">
        <v>7730.7105700000002</v>
      </c>
      <c r="AC125" s="59">
        <v>7512.0392300000003</v>
      </c>
      <c r="AD125" s="59">
        <v>6860.0312199999998</v>
      </c>
      <c r="AE125" s="59">
        <v>20218.75014</v>
      </c>
      <c r="AF125" s="59">
        <v>6418.4594900000002</v>
      </c>
      <c r="AG125" s="59">
        <v>3377.46992</v>
      </c>
      <c r="AH125" s="59">
        <v>4006.75432</v>
      </c>
      <c r="AI125" s="59">
        <v>1786.32834</v>
      </c>
      <c r="AJ125" s="59">
        <v>18817.343659999999</v>
      </c>
      <c r="AK125" s="59">
        <v>645.38927999999999</v>
      </c>
      <c r="AL125" s="59">
        <v>246.93635</v>
      </c>
      <c r="AM125" s="59">
        <v>495799.06026999996</v>
      </c>
    </row>
    <row r="126" spans="1:39">
      <c r="A126" s="11" t="s">
        <v>258</v>
      </c>
      <c r="B126" s="59">
        <v>0</v>
      </c>
      <c r="C126" s="59">
        <v>76604.595349999989</v>
      </c>
      <c r="D126" s="59">
        <v>215799.11129</v>
      </c>
      <c r="E126" s="59">
        <v>72553.782999999996</v>
      </c>
      <c r="F126" s="59">
        <v>52351.744549999996</v>
      </c>
      <c r="G126" s="59">
        <v>51828.150200000004</v>
      </c>
      <c r="H126" s="59">
        <v>33495.151279999998</v>
      </c>
      <c r="I126" s="59">
        <v>53130.493950000004</v>
      </c>
      <c r="J126" s="59">
        <v>43598.043899999997</v>
      </c>
      <c r="K126" s="59">
        <v>68486.942290000006</v>
      </c>
      <c r="L126" s="59">
        <v>9057.6644299999989</v>
      </c>
      <c r="M126" s="59">
        <v>140792.07663999998</v>
      </c>
      <c r="N126" s="59">
        <v>101749.2157</v>
      </c>
      <c r="O126" s="59">
        <v>34721.583319999998</v>
      </c>
      <c r="P126" s="59">
        <v>33564.908289999999</v>
      </c>
      <c r="Q126" s="59">
        <v>9091.2878499999988</v>
      </c>
      <c r="R126" s="59">
        <v>17317.911030000003</v>
      </c>
      <c r="S126" s="59">
        <v>15818.344519999999</v>
      </c>
      <c r="T126" s="59">
        <v>12159.90559</v>
      </c>
      <c r="U126" s="59">
        <v>51943.119450000006</v>
      </c>
      <c r="V126" s="59">
        <v>18010.289719999997</v>
      </c>
      <c r="W126" s="59">
        <v>26968.854170000002</v>
      </c>
      <c r="X126" s="59">
        <v>129611.53292</v>
      </c>
      <c r="Y126" s="59">
        <v>16883.564539999999</v>
      </c>
      <c r="Z126" s="59">
        <v>71794.607329999999</v>
      </c>
      <c r="AA126" s="59">
        <v>23735.713739999999</v>
      </c>
      <c r="AB126" s="59">
        <v>100947.79931999999</v>
      </c>
      <c r="AC126" s="59">
        <v>72126.025699999998</v>
      </c>
      <c r="AD126" s="59">
        <v>22699.677299999999</v>
      </c>
      <c r="AE126" s="59">
        <v>119541.78335</v>
      </c>
      <c r="AF126" s="59">
        <v>1041.2129499999999</v>
      </c>
      <c r="AG126" s="59">
        <v>19161.915420000001</v>
      </c>
      <c r="AH126" s="59">
        <v>15430.85484</v>
      </c>
      <c r="AI126" s="59">
        <v>998.30268000000001</v>
      </c>
      <c r="AJ126" s="59">
        <v>2741.5182200000004</v>
      </c>
      <c r="AK126" s="59">
        <v>1035.8166699999999</v>
      </c>
      <c r="AL126" s="59">
        <v>40400.854200000002</v>
      </c>
      <c r="AM126" s="59">
        <v>1777194.3557</v>
      </c>
    </row>
    <row r="127" spans="1:39">
      <c r="A127" s="11" t="s">
        <v>1492</v>
      </c>
      <c r="B127" s="59">
        <v>0</v>
      </c>
      <c r="C127" s="59">
        <v>113692.56904</v>
      </c>
      <c r="D127" s="59">
        <v>59896.826700000005</v>
      </c>
      <c r="E127" s="59">
        <v>11425.69133</v>
      </c>
      <c r="F127" s="59">
        <v>25585.231</v>
      </c>
      <c r="G127" s="59">
        <v>11721.403679999999</v>
      </c>
      <c r="H127" s="59">
        <v>8189.1859599999998</v>
      </c>
      <c r="I127" s="59">
        <v>20967.17337</v>
      </c>
      <c r="J127" s="59">
        <v>11372.45427</v>
      </c>
      <c r="K127" s="59">
        <v>11372.67829</v>
      </c>
      <c r="L127" s="59">
        <v>28296.55227</v>
      </c>
      <c r="M127" s="59">
        <v>7376.93624</v>
      </c>
      <c r="N127" s="59">
        <v>15377.33056</v>
      </c>
      <c r="O127" s="59">
        <v>3225.1695499999996</v>
      </c>
      <c r="P127" s="59">
        <v>8150.4716900000003</v>
      </c>
      <c r="Q127" s="59">
        <v>526</v>
      </c>
      <c r="R127" s="59">
        <v>8537.4743500000004</v>
      </c>
      <c r="S127" s="59">
        <v>426</v>
      </c>
      <c r="T127" s="59">
        <v>2614.72291</v>
      </c>
      <c r="U127" s="59">
        <v>24346.040949999999</v>
      </c>
      <c r="V127" s="59">
        <v>5856.1795300000003</v>
      </c>
      <c r="W127" s="59">
        <v>10261.45912</v>
      </c>
      <c r="X127" s="59">
        <v>14658.959720000001</v>
      </c>
      <c r="Y127" s="59">
        <v>13175.049789999999</v>
      </c>
      <c r="Z127" s="59">
        <v>4466.6406399999996</v>
      </c>
      <c r="AA127" s="59">
        <v>4898.3652699999993</v>
      </c>
      <c r="AB127" s="59">
        <v>15879.545050000001</v>
      </c>
      <c r="AC127" s="59">
        <v>30977.890079999997</v>
      </c>
      <c r="AD127" s="59">
        <v>9164.2031900000002</v>
      </c>
      <c r="AE127" s="59">
        <v>773.09358999999995</v>
      </c>
      <c r="AF127" s="59">
        <v>1049.5948000000001</v>
      </c>
      <c r="AG127" s="59">
        <v>2742.3927999999996</v>
      </c>
      <c r="AH127" s="59">
        <v>12069.916310000001</v>
      </c>
      <c r="AI127" s="59">
        <v>4513.2273499999992</v>
      </c>
      <c r="AJ127" s="59">
        <v>552.35</v>
      </c>
      <c r="AK127" s="59">
        <v>886.8</v>
      </c>
      <c r="AL127" s="59">
        <v>35</v>
      </c>
      <c r="AM127" s="59">
        <v>505060.57939999999</v>
      </c>
    </row>
    <row r="128" spans="1:39">
      <c r="A128" s="272" t="s">
        <v>1493</v>
      </c>
      <c r="B128" s="59">
        <v>8232</v>
      </c>
      <c r="C128" s="59">
        <v>29683.080460000001</v>
      </c>
      <c r="D128" s="59">
        <v>152652.72222</v>
      </c>
      <c r="E128" s="59">
        <v>44168.215609999999</v>
      </c>
      <c r="F128" s="59">
        <v>19451.9015</v>
      </c>
      <c r="G128" s="59">
        <v>27499.741480000001</v>
      </c>
      <c r="H128" s="59">
        <v>3961.2278199999996</v>
      </c>
      <c r="I128" s="59">
        <v>27673.203649999999</v>
      </c>
      <c r="J128" s="59">
        <v>50532.269869999996</v>
      </c>
      <c r="K128" s="59">
        <v>36856.082539999996</v>
      </c>
      <c r="L128" s="59">
        <v>390.70134999999999</v>
      </c>
      <c r="M128" s="59">
        <v>0</v>
      </c>
      <c r="N128" s="59">
        <v>1402.39076</v>
      </c>
      <c r="O128" s="59">
        <v>6501.8431600000004</v>
      </c>
      <c r="P128" s="59">
        <v>19755.383819999999</v>
      </c>
      <c r="Q128" s="59">
        <v>17906.740000000002</v>
      </c>
      <c r="R128" s="59">
        <v>5</v>
      </c>
      <c r="S128" s="59">
        <v>30264.76297</v>
      </c>
      <c r="T128" s="59">
        <v>12154.559720000001</v>
      </c>
      <c r="U128" s="59">
        <v>21983.835230000001</v>
      </c>
      <c r="V128" s="59">
        <v>0</v>
      </c>
      <c r="W128" s="59">
        <v>4033.4369300000003</v>
      </c>
      <c r="X128" s="59">
        <v>0</v>
      </c>
      <c r="Y128" s="59">
        <v>0</v>
      </c>
      <c r="Z128" s="59">
        <v>87646.101410000003</v>
      </c>
      <c r="AA128" s="59">
        <v>39348.13682</v>
      </c>
      <c r="AB128" s="59">
        <v>57061.726479999998</v>
      </c>
      <c r="AC128" s="59">
        <v>16981.414550000001</v>
      </c>
      <c r="AD128" s="59">
        <v>4993.7653799999998</v>
      </c>
      <c r="AE128" s="59">
        <v>1330.6</v>
      </c>
      <c r="AF128" s="59">
        <v>0</v>
      </c>
      <c r="AG128" s="59">
        <v>4306.0253700000003</v>
      </c>
      <c r="AH128" s="59">
        <v>5570.5709400000005</v>
      </c>
      <c r="AI128" s="59">
        <v>2372</v>
      </c>
      <c r="AJ128" s="59">
        <v>7229.1941299999999</v>
      </c>
      <c r="AK128" s="59">
        <v>359.59714000000002</v>
      </c>
      <c r="AL128" s="59">
        <v>32530.515339999998</v>
      </c>
      <c r="AM128" s="59">
        <v>774838.74664999999</v>
      </c>
    </row>
    <row r="129" spans="1:39">
      <c r="A129" s="272" t="s">
        <v>261</v>
      </c>
      <c r="B129" s="59">
        <v>62818.216829999998</v>
      </c>
      <c r="C129" s="59">
        <v>14252.35442</v>
      </c>
      <c r="D129" s="59">
        <v>42179.5291</v>
      </c>
      <c r="E129" s="59">
        <v>7165.1615499999998</v>
      </c>
      <c r="F129" s="59">
        <v>5222.4799299999995</v>
      </c>
      <c r="G129" s="59">
        <v>2685.6520299999997</v>
      </c>
      <c r="H129" s="59">
        <v>1579.5997399999999</v>
      </c>
      <c r="I129" s="59">
        <v>3667.8163500000001</v>
      </c>
      <c r="J129" s="59">
        <v>5365.0014700000002</v>
      </c>
      <c r="K129" s="59">
        <v>15277.050880000001</v>
      </c>
      <c r="L129" s="59">
        <v>5462.5564699999995</v>
      </c>
      <c r="M129" s="59">
        <v>5722.2780999999995</v>
      </c>
      <c r="N129" s="59">
        <v>837.7680600000001</v>
      </c>
      <c r="O129" s="59">
        <v>2903.0064199999997</v>
      </c>
      <c r="P129" s="59">
        <v>6103.4195</v>
      </c>
      <c r="Q129" s="59">
        <v>857.78675999999996</v>
      </c>
      <c r="R129" s="59">
        <v>3745.8270899999998</v>
      </c>
      <c r="S129" s="59">
        <v>2181.1219300000002</v>
      </c>
      <c r="T129" s="59">
        <v>778.32550000000003</v>
      </c>
      <c r="U129" s="59">
        <v>840.3193</v>
      </c>
      <c r="V129" s="59">
        <v>2950.3474300000003</v>
      </c>
      <c r="W129" s="59">
        <v>3087.76827</v>
      </c>
      <c r="X129" s="59">
        <v>5509.2977099999998</v>
      </c>
      <c r="Y129" s="59">
        <v>3501.36645</v>
      </c>
      <c r="Z129" s="59">
        <v>10218.765720000001</v>
      </c>
      <c r="AA129" s="59">
        <v>1762.3221599999999</v>
      </c>
      <c r="AB129" s="59">
        <v>8364.0627399999994</v>
      </c>
      <c r="AC129" s="59">
        <v>9716.1708099999996</v>
      </c>
      <c r="AD129" s="59">
        <v>521.73309000000006</v>
      </c>
      <c r="AE129" s="59">
        <v>2359.79468</v>
      </c>
      <c r="AF129" s="59">
        <v>40.75797</v>
      </c>
      <c r="AG129" s="59">
        <v>781.14308999999992</v>
      </c>
      <c r="AH129" s="59">
        <v>6161.0501599999998</v>
      </c>
      <c r="AI129" s="59">
        <v>709.40503999999999</v>
      </c>
      <c r="AJ129" s="59">
        <v>1730.00451</v>
      </c>
      <c r="AK129" s="59">
        <v>5.2881200000000002</v>
      </c>
      <c r="AL129" s="59">
        <v>207.90374</v>
      </c>
      <c r="AM129" s="59">
        <v>247272.45311999999</v>
      </c>
    </row>
    <row r="130" spans="1:39">
      <c r="A130" s="64" t="s">
        <v>262</v>
      </c>
      <c r="B130" s="59">
        <v>540282.83539999998</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540282.83539999998</v>
      </c>
    </row>
    <row r="131" spans="1:39">
      <c r="A131" s="64" t="s">
        <v>263</v>
      </c>
      <c r="B131" s="59">
        <v>12115.40137</v>
      </c>
      <c r="C131" s="59">
        <v>6680.54493</v>
      </c>
      <c r="D131" s="59">
        <v>14985.68519</v>
      </c>
      <c r="E131" s="59">
        <v>3650.53341</v>
      </c>
      <c r="F131" s="59">
        <v>3478.2210499999997</v>
      </c>
      <c r="G131" s="59">
        <v>2410.9211299999997</v>
      </c>
      <c r="H131" s="59">
        <v>2052.4908300000002</v>
      </c>
      <c r="I131" s="59">
        <v>2027.5765900000001</v>
      </c>
      <c r="J131" s="59">
        <v>2150.3723</v>
      </c>
      <c r="K131" s="59">
        <v>6688.7080900000001</v>
      </c>
      <c r="L131" s="59">
        <v>419.54440999999997</v>
      </c>
      <c r="M131" s="59">
        <v>4599.9497599999995</v>
      </c>
      <c r="N131" s="59">
        <v>4162.6822300000003</v>
      </c>
      <c r="O131" s="59">
        <v>1363.9338899999998</v>
      </c>
      <c r="P131" s="59">
        <v>2226.0297300000002</v>
      </c>
      <c r="Q131" s="59">
        <v>259.82033999999999</v>
      </c>
      <c r="R131" s="59">
        <v>1156.9228999999998</v>
      </c>
      <c r="S131" s="59">
        <v>1432.1215</v>
      </c>
      <c r="T131" s="59">
        <v>2061.1559699999998</v>
      </c>
      <c r="U131" s="59">
        <v>2400.0391500000001</v>
      </c>
      <c r="V131" s="59">
        <v>1372.9560300000001</v>
      </c>
      <c r="W131" s="59">
        <v>1333.21378</v>
      </c>
      <c r="X131" s="59">
        <v>3361.30458</v>
      </c>
      <c r="Y131" s="59">
        <v>1733.4093400000002</v>
      </c>
      <c r="Z131" s="59">
        <v>3794.5753100000002</v>
      </c>
      <c r="AA131" s="59">
        <v>1328.8890700000002</v>
      </c>
      <c r="AB131" s="59">
        <v>3761.0733799999998</v>
      </c>
      <c r="AC131" s="59">
        <v>3849.5434799999998</v>
      </c>
      <c r="AD131" s="59">
        <v>1078.67697</v>
      </c>
      <c r="AE131" s="59">
        <v>3094.26737</v>
      </c>
      <c r="AF131" s="59">
        <v>250.22220999999999</v>
      </c>
      <c r="AG131" s="59">
        <v>1094.18119</v>
      </c>
      <c r="AH131" s="59">
        <v>898.84311000000002</v>
      </c>
      <c r="AI131" s="59">
        <v>218.14415</v>
      </c>
      <c r="AJ131" s="59">
        <v>627.48358999999994</v>
      </c>
      <c r="AK131" s="59">
        <v>115.25649</v>
      </c>
      <c r="AL131" s="59">
        <v>1586.7296399999998</v>
      </c>
      <c r="AM131" s="59">
        <v>105821.42445999999</v>
      </c>
    </row>
    <row r="132" spans="1:39">
      <c r="A132" s="391" t="s">
        <v>264</v>
      </c>
      <c r="B132" s="442">
        <v>1.0381400000000001</v>
      </c>
      <c r="C132" s="442">
        <v>24.82413</v>
      </c>
      <c r="D132" s="442">
        <v>26.835189999999997</v>
      </c>
      <c r="E132" s="442">
        <v>0.90173999999999999</v>
      </c>
      <c r="F132" s="442">
        <v>0.36305999999999999</v>
      </c>
      <c r="G132" s="442">
        <v>8.9485200000000003</v>
      </c>
      <c r="H132" s="442">
        <v>4.6638799999999998</v>
      </c>
      <c r="I132" s="442">
        <v>10.41268</v>
      </c>
      <c r="J132" s="442">
        <v>124.74766000000001</v>
      </c>
      <c r="K132" s="442">
        <v>3.3452700000000002</v>
      </c>
      <c r="L132" s="442">
        <v>41.862089999999995</v>
      </c>
      <c r="M132" s="442">
        <v>64.398790000000005</v>
      </c>
      <c r="N132" s="442">
        <v>8.5372500000000002</v>
      </c>
      <c r="O132" s="442">
        <v>4.7092200000000002</v>
      </c>
      <c r="P132" s="442">
        <v>2.7147700000000001</v>
      </c>
      <c r="Q132" s="442">
        <v>0</v>
      </c>
      <c r="R132" s="442">
        <v>0.80140999999999996</v>
      </c>
      <c r="S132" s="442">
        <v>3.4293800000000001</v>
      </c>
      <c r="T132" s="442">
        <v>0.34676999999999997</v>
      </c>
      <c r="U132" s="442">
        <v>2.1111599999999999</v>
      </c>
      <c r="V132" s="442">
        <v>6.7483999999999993</v>
      </c>
      <c r="W132" s="442">
        <v>3.0308899999999999</v>
      </c>
      <c r="X132" s="442">
        <v>4.2775100000000004</v>
      </c>
      <c r="Y132" s="442">
        <v>15.05344</v>
      </c>
      <c r="Z132" s="442">
        <v>0.41743000000000002</v>
      </c>
      <c r="AA132" s="442">
        <v>6.1412899999999997</v>
      </c>
      <c r="AB132" s="442">
        <v>0</v>
      </c>
      <c r="AC132" s="442">
        <v>1.43496</v>
      </c>
      <c r="AD132" s="442">
        <v>0</v>
      </c>
      <c r="AE132" s="442">
        <v>0</v>
      </c>
      <c r="AF132" s="442">
        <v>0</v>
      </c>
      <c r="AG132" s="442">
        <v>0</v>
      </c>
      <c r="AH132" s="442">
        <v>0</v>
      </c>
      <c r="AI132" s="442">
        <v>0</v>
      </c>
      <c r="AJ132" s="442">
        <v>0</v>
      </c>
      <c r="AK132" s="442">
        <v>0</v>
      </c>
      <c r="AL132" s="442">
        <v>0</v>
      </c>
      <c r="AM132" s="442">
        <v>372.09503000000001</v>
      </c>
    </row>
    <row r="133" spans="1:39">
      <c r="A133" s="391" t="s">
        <v>455</v>
      </c>
      <c r="B133" s="442">
        <v>26.800349999999998</v>
      </c>
      <c r="C133" s="442">
        <v>13.96311</v>
      </c>
      <c r="D133" s="442">
        <v>200.59219000000002</v>
      </c>
      <c r="E133" s="442">
        <v>36.93526</v>
      </c>
      <c r="F133" s="442">
        <v>0</v>
      </c>
      <c r="G133" s="442">
        <v>0</v>
      </c>
      <c r="H133" s="442">
        <v>0</v>
      </c>
      <c r="I133" s="442">
        <v>36.537669999999999</v>
      </c>
      <c r="J133" s="442">
        <v>33.863660000000003</v>
      </c>
      <c r="K133" s="442">
        <v>12.35408</v>
      </c>
      <c r="L133" s="442">
        <v>6.7980400000000003</v>
      </c>
      <c r="M133" s="442">
        <v>0</v>
      </c>
      <c r="N133" s="442">
        <v>17.529330000000002</v>
      </c>
      <c r="O133" s="442">
        <v>0</v>
      </c>
      <c r="P133" s="442">
        <v>71.893450000000001</v>
      </c>
      <c r="Q133" s="442">
        <v>17.238580000000002</v>
      </c>
      <c r="R133" s="442">
        <v>22.564630000000001</v>
      </c>
      <c r="S133" s="442">
        <v>13.01553</v>
      </c>
      <c r="T133" s="442">
        <v>19.857340000000001</v>
      </c>
      <c r="U133" s="442">
        <v>11.390919999999999</v>
      </c>
      <c r="V133" s="442">
        <v>2.88598</v>
      </c>
      <c r="W133" s="442">
        <v>5.5796200000000002</v>
      </c>
      <c r="X133" s="442">
        <v>0</v>
      </c>
      <c r="Y133" s="442">
        <v>13.00703</v>
      </c>
      <c r="Z133" s="442">
        <v>18.073370000000001</v>
      </c>
      <c r="AA133" s="442">
        <v>66.118899999999996</v>
      </c>
      <c r="AB133" s="442">
        <v>30.122949999999999</v>
      </c>
      <c r="AC133" s="442">
        <v>109.95115</v>
      </c>
      <c r="AD133" s="442">
        <v>29.423009999999998</v>
      </c>
      <c r="AE133" s="442">
        <v>0</v>
      </c>
      <c r="AF133" s="442">
        <v>0</v>
      </c>
      <c r="AG133" s="442">
        <v>0</v>
      </c>
      <c r="AH133" s="442">
        <v>0</v>
      </c>
      <c r="AI133" s="442">
        <v>0</v>
      </c>
      <c r="AJ133" s="442">
        <v>0</v>
      </c>
      <c r="AK133" s="442">
        <v>0</v>
      </c>
      <c r="AL133" s="442">
        <v>0</v>
      </c>
      <c r="AM133" s="442">
        <v>816.49615000000006</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26.800349999999998</v>
      </c>
      <c r="C135" s="59">
        <v>13.96311</v>
      </c>
      <c r="D135" s="59">
        <v>200.59219000000002</v>
      </c>
      <c r="E135" s="59">
        <v>36.93526</v>
      </c>
      <c r="F135" s="59">
        <v>0</v>
      </c>
      <c r="G135" s="59">
        <v>0</v>
      </c>
      <c r="H135" s="59">
        <v>0</v>
      </c>
      <c r="I135" s="59">
        <v>36.537669999999999</v>
      </c>
      <c r="J135" s="59">
        <v>33.863660000000003</v>
      </c>
      <c r="K135" s="59">
        <v>12.35408</v>
      </c>
      <c r="L135" s="59">
        <v>6.7980400000000003</v>
      </c>
      <c r="M135" s="59">
        <v>0</v>
      </c>
      <c r="N135" s="59">
        <v>17.529330000000002</v>
      </c>
      <c r="O135" s="59">
        <v>0</v>
      </c>
      <c r="P135" s="59">
        <v>71.893450000000001</v>
      </c>
      <c r="Q135" s="59">
        <v>17.238580000000002</v>
      </c>
      <c r="R135" s="59">
        <v>22.564630000000001</v>
      </c>
      <c r="S135" s="59">
        <v>13.01553</v>
      </c>
      <c r="T135" s="59">
        <v>19.857340000000001</v>
      </c>
      <c r="U135" s="59">
        <v>11.390919999999999</v>
      </c>
      <c r="V135" s="59">
        <v>2.88598</v>
      </c>
      <c r="W135" s="59">
        <v>5.5796200000000002</v>
      </c>
      <c r="X135" s="59">
        <v>0</v>
      </c>
      <c r="Y135" s="59">
        <v>13.00703</v>
      </c>
      <c r="Z135" s="59">
        <v>18.073370000000001</v>
      </c>
      <c r="AA135" s="59">
        <v>66.118899999999996</v>
      </c>
      <c r="AB135" s="59">
        <v>30.122949999999999</v>
      </c>
      <c r="AC135" s="59">
        <v>109.95115</v>
      </c>
      <c r="AD135" s="59">
        <v>29.423009999999998</v>
      </c>
      <c r="AE135" s="59">
        <v>0</v>
      </c>
      <c r="AF135" s="59">
        <v>0</v>
      </c>
      <c r="AG135" s="59">
        <v>0</v>
      </c>
      <c r="AH135" s="59">
        <v>0</v>
      </c>
      <c r="AI135" s="59">
        <v>0</v>
      </c>
      <c r="AJ135" s="59">
        <v>0</v>
      </c>
      <c r="AK135" s="59">
        <v>0</v>
      </c>
      <c r="AL135" s="59">
        <v>0</v>
      </c>
      <c r="AM135" s="59">
        <v>816.49615000000006</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2">
        <v>251548.51076</v>
      </c>
      <c r="C140" s="442">
        <v>32003.53542</v>
      </c>
      <c r="D140" s="442">
        <v>173727.74090999999</v>
      </c>
      <c r="E140" s="442">
        <v>30233.588110000001</v>
      </c>
      <c r="F140" s="442">
        <v>7694.1545900000001</v>
      </c>
      <c r="G140" s="442">
        <v>7576.47732</v>
      </c>
      <c r="H140" s="442">
        <v>1800</v>
      </c>
      <c r="I140" s="442">
        <v>20606.909339999998</v>
      </c>
      <c r="J140" s="442">
        <v>11627.383</v>
      </c>
      <c r="K140" s="442">
        <v>0</v>
      </c>
      <c r="L140" s="442">
        <v>19868.580719999998</v>
      </c>
      <c r="M140" s="442">
        <v>25249.19832</v>
      </c>
      <c r="N140" s="442">
        <v>1528.6138000000001</v>
      </c>
      <c r="O140" s="442">
        <v>9429.94326</v>
      </c>
      <c r="P140" s="442">
        <v>3583.8185099999996</v>
      </c>
      <c r="Q140" s="442">
        <v>7789.98506</v>
      </c>
      <c r="R140" s="442">
        <v>9075.0619200000001</v>
      </c>
      <c r="S140" s="442">
        <v>1768.3040600000002</v>
      </c>
      <c r="T140" s="442">
        <v>2000</v>
      </c>
      <c r="U140" s="442">
        <v>5475.0929699999997</v>
      </c>
      <c r="V140" s="442">
        <v>1846.3888400000001</v>
      </c>
      <c r="W140" s="442">
        <v>10004.54278</v>
      </c>
      <c r="X140" s="442">
        <v>24581.12832</v>
      </c>
      <c r="Y140" s="442">
        <v>4100</v>
      </c>
      <c r="Z140" s="442">
        <v>11229.886640000001</v>
      </c>
      <c r="AA140" s="442">
        <v>20871.283359999998</v>
      </c>
      <c r="AB140" s="442">
        <v>52332.559110000002</v>
      </c>
      <c r="AC140" s="442">
        <v>17667.433510000003</v>
      </c>
      <c r="AD140" s="442">
        <v>10926.88486</v>
      </c>
      <c r="AE140" s="442">
        <v>9641.2204999999994</v>
      </c>
      <c r="AF140" s="442">
        <v>9760.0514000000003</v>
      </c>
      <c r="AG140" s="442">
        <v>2217.4797200000003</v>
      </c>
      <c r="AH140" s="442">
        <v>2667.0918700000002</v>
      </c>
      <c r="AI140" s="442">
        <v>918.34721999999999</v>
      </c>
      <c r="AJ140" s="442">
        <v>0</v>
      </c>
      <c r="AK140" s="442">
        <v>0</v>
      </c>
      <c r="AL140" s="442">
        <v>10907.356189999999</v>
      </c>
      <c r="AM140" s="442">
        <v>812258.55238999997</v>
      </c>
    </row>
    <row r="141" spans="1:39">
      <c r="A141" s="64" t="s">
        <v>266</v>
      </c>
      <c r="B141" s="59">
        <v>0</v>
      </c>
      <c r="C141" s="59">
        <v>0</v>
      </c>
      <c r="D141" s="59">
        <v>5644.92803</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5644.92803</v>
      </c>
    </row>
    <row r="142" spans="1:39">
      <c r="A142" s="64" t="s">
        <v>1499</v>
      </c>
      <c r="B142" s="59">
        <v>56500</v>
      </c>
      <c r="C142" s="59">
        <v>32000</v>
      </c>
      <c r="D142" s="59">
        <v>13720</v>
      </c>
      <c r="E142" s="59">
        <v>5800</v>
      </c>
      <c r="F142" s="59">
        <v>6436.87572</v>
      </c>
      <c r="G142" s="59">
        <v>0</v>
      </c>
      <c r="H142" s="59">
        <v>1000</v>
      </c>
      <c r="I142" s="59">
        <v>8000</v>
      </c>
      <c r="J142" s="59">
        <v>3547</v>
      </c>
      <c r="K142" s="59">
        <v>0</v>
      </c>
      <c r="L142" s="59">
        <v>17510.659820000001</v>
      </c>
      <c r="M142" s="59">
        <v>1286.9771599999999</v>
      </c>
      <c r="N142" s="59">
        <v>1528.6138000000001</v>
      </c>
      <c r="O142" s="59">
        <v>7000</v>
      </c>
      <c r="P142" s="59">
        <v>1546.3046999999999</v>
      </c>
      <c r="Q142" s="59">
        <v>228.286</v>
      </c>
      <c r="R142" s="59">
        <v>816.64</v>
      </c>
      <c r="S142" s="59">
        <v>1768.3040600000002</v>
      </c>
      <c r="T142" s="59">
        <v>0</v>
      </c>
      <c r="U142" s="59">
        <v>4318</v>
      </c>
      <c r="V142" s="59">
        <v>1300</v>
      </c>
      <c r="W142" s="59">
        <v>3070</v>
      </c>
      <c r="X142" s="59">
        <v>9745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215981.9552</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46923.195820000001</v>
      </c>
      <c r="C144" s="59">
        <v>0</v>
      </c>
      <c r="D144" s="59">
        <v>29666.666659999999</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10406.19</v>
      </c>
      <c r="AE144" s="59">
        <v>0</v>
      </c>
      <c r="AF144" s="59">
        <v>0</v>
      </c>
      <c r="AG144" s="59">
        <v>0</v>
      </c>
      <c r="AH144" s="59">
        <v>0</v>
      </c>
      <c r="AI144" s="59">
        <v>0</v>
      </c>
      <c r="AJ144" s="59">
        <v>0</v>
      </c>
      <c r="AK144" s="59">
        <v>0</v>
      </c>
      <c r="AL144" s="59">
        <v>0</v>
      </c>
      <c r="AM144" s="59">
        <v>103632.39473999999</v>
      </c>
    </row>
    <row r="145" spans="1:39">
      <c r="A145" s="64" t="s">
        <v>1494</v>
      </c>
      <c r="B145" s="59">
        <v>142633.63024</v>
      </c>
      <c r="C145" s="59">
        <v>3.5354200000000002</v>
      </c>
      <c r="D145" s="59">
        <v>122395.18616</v>
      </c>
      <c r="E145" s="59">
        <v>24075.17539</v>
      </c>
      <c r="F145" s="59">
        <v>1213.75099</v>
      </c>
      <c r="G145" s="59">
        <v>7500</v>
      </c>
      <c r="H145" s="59">
        <v>800</v>
      </c>
      <c r="I145" s="59">
        <v>12465.60684</v>
      </c>
      <c r="J145" s="59">
        <v>7902.5092599999998</v>
      </c>
      <c r="K145" s="59">
        <v>0</v>
      </c>
      <c r="L145" s="59">
        <v>2357.5597900000002</v>
      </c>
      <c r="M145" s="59">
        <v>10007.063789999998</v>
      </c>
      <c r="N145" s="59">
        <v>0</v>
      </c>
      <c r="O145" s="59">
        <v>0</v>
      </c>
      <c r="P145" s="59">
        <v>2000</v>
      </c>
      <c r="Q145" s="59">
        <v>5168.2</v>
      </c>
      <c r="R145" s="59">
        <v>8220.3763899999994</v>
      </c>
      <c r="S145" s="59">
        <v>0</v>
      </c>
      <c r="T145" s="59">
        <v>2000</v>
      </c>
      <c r="U145" s="59">
        <v>0</v>
      </c>
      <c r="V145" s="59">
        <v>529.60069999999996</v>
      </c>
      <c r="W145" s="59">
        <v>150.55888000000002</v>
      </c>
      <c r="X145" s="59">
        <v>2896.6604500000003</v>
      </c>
      <c r="Y145" s="59">
        <v>0</v>
      </c>
      <c r="Z145" s="59">
        <v>0</v>
      </c>
      <c r="AA145" s="59">
        <v>18391.959139999999</v>
      </c>
      <c r="AB145" s="59">
        <v>33962.237240000002</v>
      </c>
      <c r="AC145" s="59">
        <v>12672</v>
      </c>
      <c r="AD145" s="59">
        <v>41.850279999999998</v>
      </c>
      <c r="AE145" s="59">
        <v>4027.97973</v>
      </c>
      <c r="AF145" s="59">
        <v>0</v>
      </c>
      <c r="AG145" s="59">
        <v>2203.3046800000002</v>
      </c>
      <c r="AH145" s="59">
        <v>2406.6481600000002</v>
      </c>
      <c r="AI145" s="59">
        <v>916.66665999999998</v>
      </c>
      <c r="AJ145" s="59">
        <v>0</v>
      </c>
      <c r="AK145" s="59">
        <v>0</v>
      </c>
      <c r="AL145" s="59">
        <v>10588.841369999998</v>
      </c>
      <c r="AM145" s="59">
        <v>437530.90156000003</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3551.1068399999999</v>
      </c>
      <c r="AG146" s="59">
        <v>0</v>
      </c>
      <c r="AH146" s="59">
        <v>0</v>
      </c>
      <c r="AI146" s="59">
        <v>0</v>
      </c>
      <c r="AJ146" s="59">
        <v>0</v>
      </c>
      <c r="AK146" s="59">
        <v>0</v>
      </c>
      <c r="AL146" s="59">
        <v>0</v>
      </c>
      <c r="AM146" s="59">
        <v>3551.1068399999999</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2286.6680000000001</v>
      </c>
      <c r="R147" s="59">
        <v>0</v>
      </c>
      <c r="S147" s="59">
        <v>0</v>
      </c>
      <c r="T147" s="59">
        <v>0</v>
      </c>
      <c r="U147" s="59">
        <v>1143.336</v>
      </c>
      <c r="V147" s="59">
        <v>0</v>
      </c>
      <c r="W147" s="59">
        <v>0</v>
      </c>
      <c r="X147" s="59">
        <v>10518.668</v>
      </c>
      <c r="Y147" s="59">
        <v>0</v>
      </c>
      <c r="Z147" s="59">
        <v>229.79089000000002</v>
      </c>
      <c r="AA147" s="59">
        <v>0</v>
      </c>
      <c r="AB147" s="59">
        <v>0</v>
      </c>
      <c r="AC147" s="59">
        <v>0</v>
      </c>
      <c r="AD147" s="59">
        <v>0</v>
      </c>
      <c r="AE147" s="59">
        <v>0</v>
      </c>
      <c r="AF147" s="59">
        <v>6125.0058799999997</v>
      </c>
      <c r="AG147" s="59">
        <v>0</v>
      </c>
      <c r="AH147" s="59">
        <v>0</v>
      </c>
      <c r="AI147" s="59">
        <v>0</v>
      </c>
      <c r="AJ147" s="59">
        <v>0</v>
      </c>
      <c r="AK147" s="59">
        <v>0</v>
      </c>
      <c r="AL147" s="59">
        <v>0</v>
      </c>
      <c r="AM147" s="59">
        <v>34023.468770000007</v>
      </c>
    </row>
    <row r="148" spans="1:39">
      <c r="A148" s="64" t="s">
        <v>273</v>
      </c>
      <c r="B148" s="59">
        <v>5491.6846999999998</v>
      </c>
      <c r="C148" s="59">
        <v>0</v>
      </c>
      <c r="D148" s="59">
        <v>2300.9600599999999</v>
      </c>
      <c r="E148" s="59">
        <v>358.41271999999998</v>
      </c>
      <c r="F148" s="59">
        <v>43.527879999999996</v>
      </c>
      <c r="G148" s="59">
        <v>76.477320000000006</v>
      </c>
      <c r="H148" s="59">
        <v>0</v>
      </c>
      <c r="I148" s="59">
        <v>141.30250000000001</v>
      </c>
      <c r="J148" s="59">
        <v>177.87374</v>
      </c>
      <c r="K148" s="59">
        <v>0</v>
      </c>
      <c r="L148" s="59">
        <v>0.36110999999999999</v>
      </c>
      <c r="M148" s="59">
        <v>235.15736999999999</v>
      </c>
      <c r="N148" s="59">
        <v>0</v>
      </c>
      <c r="O148" s="59">
        <v>4.9859999999999998</v>
      </c>
      <c r="P148" s="59">
        <v>37.513809999999999</v>
      </c>
      <c r="Q148" s="59">
        <v>106.83105999999999</v>
      </c>
      <c r="R148" s="59">
        <v>38.045529999999999</v>
      </c>
      <c r="S148" s="59">
        <v>0</v>
      </c>
      <c r="T148" s="59">
        <v>0</v>
      </c>
      <c r="U148" s="59">
        <v>13.756969999999999</v>
      </c>
      <c r="V148" s="59">
        <v>16.788139999999999</v>
      </c>
      <c r="W148" s="59">
        <v>23.983900000000002</v>
      </c>
      <c r="X148" s="59">
        <v>231.50773999999998</v>
      </c>
      <c r="Y148" s="59">
        <v>0</v>
      </c>
      <c r="Z148" s="59">
        <v>9.5750000000000002E-2</v>
      </c>
      <c r="AA148" s="59">
        <v>18.139220000000002</v>
      </c>
      <c r="AB148" s="59">
        <v>772.32186999999999</v>
      </c>
      <c r="AC148" s="59">
        <v>95.433509999999998</v>
      </c>
      <c r="AD148" s="59">
        <v>22.205119999999997</v>
      </c>
      <c r="AE148" s="59">
        <v>70.621669999999995</v>
      </c>
      <c r="AF148" s="59">
        <v>83.938679999999991</v>
      </c>
      <c r="AG148" s="59">
        <v>14.175040000000001</v>
      </c>
      <c r="AH148" s="59">
        <v>8.2083300000000001</v>
      </c>
      <c r="AI148" s="59">
        <v>1.6805600000000001</v>
      </c>
      <c r="AJ148" s="59">
        <v>0</v>
      </c>
      <c r="AK148" s="59">
        <v>0</v>
      </c>
      <c r="AL148" s="59">
        <v>318.51481999999999</v>
      </c>
      <c r="AM148" s="59">
        <v>10704.50512</v>
      </c>
    </row>
    <row r="149" spans="1:39">
      <c r="A149" s="391" t="s">
        <v>274</v>
      </c>
      <c r="B149" s="442">
        <v>110949.71828</v>
      </c>
      <c r="C149" s="442">
        <v>6242.2504200000003</v>
      </c>
      <c r="D149" s="442">
        <v>17835.993920000001</v>
      </c>
      <c r="E149" s="442">
        <v>12577.78616</v>
      </c>
      <c r="F149" s="442">
        <v>3298.4373399999999</v>
      </c>
      <c r="G149" s="442">
        <v>9290.5000899999995</v>
      </c>
      <c r="H149" s="442">
        <v>3261.37817</v>
      </c>
      <c r="I149" s="442">
        <v>7527.2525900000001</v>
      </c>
      <c r="J149" s="442">
        <v>4859.2075100000002</v>
      </c>
      <c r="K149" s="442">
        <v>5401.5449100000005</v>
      </c>
      <c r="L149" s="442">
        <v>2517.9191099999998</v>
      </c>
      <c r="M149" s="442">
        <v>7823.74712</v>
      </c>
      <c r="N149" s="442">
        <v>5712.50666</v>
      </c>
      <c r="O149" s="442">
        <v>8298.381730000001</v>
      </c>
      <c r="P149" s="442">
        <v>2510.7624599999999</v>
      </c>
      <c r="Q149" s="442">
        <v>1758.2872500000001</v>
      </c>
      <c r="R149" s="442">
        <v>1135.10528</v>
      </c>
      <c r="S149" s="442">
        <v>1744.4112399999999</v>
      </c>
      <c r="T149" s="442">
        <v>4455.9591500000006</v>
      </c>
      <c r="U149" s="442">
        <v>4453.6156900000005</v>
      </c>
      <c r="V149" s="442">
        <v>2349.7495400000003</v>
      </c>
      <c r="W149" s="442">
        <v>2566.6823899999999</v>
      </c>
      <c r="X149" s="442">
        <v>4328.7200700000003</v>
      </c>
      <c r="Y149" s="442">
        <v>3397.2368700000002</v>
      </c>
      <c r="Z149" s="442">
        <v>6166.4344800000008</v>
      </c>
      <c r="AA149" s="442">
        <v>2010.0631899999998</v>
      </c>
      <c r="AB149" s="442">
        <v>7251.79252</v>
      </c>
      <c r="AC149" s="442">
        <v>8154.9308300000002</v>
      </c>
      <c r="AD149" s="442">
        <v>2070.6918000000001</v>
      </c>
      <c r="AE149" s="442">
        <v>6433.33547</v>
      </c>
      <c r="AF149" s="442">
        <v>3980.3718799999997</v>
      </c>
      <c r="AG149" s="442">
        <v>1649.4599699999999</v>
      </c>
      <c r="AH149" s="442">
        <v>1947.0662199999999</v>
      </c>
      <c r="AI149" s="442">
        <v>1061.57755</v>
      </c>
      <c r="AJ149" s="442">
        <v>1660.0198799999998</v>
      </c>
      <c r="AK149" s="442">
        <v>1801.4553700000001</v>
      </c>
      <c r="AL149" s="442">
        <v>2601.7763199999999</v>
      </c>
      <c r="AM149" s="442">
        <v>281086.12943000003</v>
      </c>
    </row>
    <row r="150" spans="1:39">
      <c r="A150" s="64" t="s">
        <v>207</v>
      </c>
      <c r="B150" s="59">
        <v>179.21860999999998</v>
      </c>
      <c r="C150" s="59">
        <v>0</v>
      </c>
      <c r="D150" s="59">
        <v>0</v>
      </c>
      <c r="E150" s="59">
        <v>0</v>
      </c>
      <c r="F150" s="59">
        <v>0</v>
      </c>
      <c r="G150" s="59">
        <v>0</v>
      </c>
      <c r="H150" s="59">
        <v>0</v>
      </c>
      <c r="I150" s="59">
        <v>0</v>
      </c>
      <c r="J150" s="59">
        <v>30.698439999999998</v>
      </c>
      <c r="K150" s="59">
        <v>0</v>
      </c>
      <c r="L150" s="59">
        <v>0</v>
      </c>
      <c r="M150" s="59">
        <v>0</v>
      </c>
      <c r="N150" s="59">
        <v>3.1106700000000003</v>
      </c>
      <c r="O150" s="59">
        <v>0</v>
      </c>
      <c r="P150" s="59">
        <v>0</v>
      </c>
      <c r="Q150" s="59">
        <v>0</v>
      </c>
      <c r="R150" s="59">
        <v>0</v>
      </c>
      <c r="S150" s="59">
        <v>0</v>
      </c>
      <c r="T150" s="59">
        <v>20.658369999999998</v>
      </c>
      <c r="U150" s="59">
        <v>9.2092399999999994</v>
      </c>
      <c r="V150" s="59">
        <v>0</v>
      </c>
      <c r="W150" s="59">
        <v>0.70657999999999999</v>
      </c>
      <c r="X150" s="59">
        <v>0</v>
      </c>
      <c r="Y150" s="59">
        <v>0</v>
      </c>
      <c r="Z150" s="59">
        <v>0</v>
      </c>
      <c r="AA150" s="59">
        <v>0</v>
      </c>
      <c r="AB150" s="59">
        <v>0</v>
      </c>
      <c r="AC150" s="59">
        <v>0</v>
      </c>
      <c r="AD150" s="59">
        <v>0</v>
      </c>
      <c r="AE150" s="59">
        <v>0</v>
      </c>
      <c r="AF150" s="59">
        <v>0.95</v>
      </c>
      <c r="AG150" s="59">
        <v>0</v>
      </c>
      <c r="AH150" s="59">
        <v>327.30432000000002</v>
      </c>
      <c r="AI150" s="59">
        <v>0</v>
      </c>
      <c r="AJ150" s="59">
        <v>0</v>
      </c>
      <c r="AK150" s="59">
        <v>8.1</v>
      </c>
      <c r="AL150" s="59">
        <v>0</v>
      </c>
      <c r="AM150" s="59">
        <v>579.95623000000001</v>
      </c>
    </row>
    <row r="151" spans="1:39">
      <c r="A151" s="64" t="s">
        <v>209</v>
      </c>
      <c r="B151" s="59">
        <v>79014.074250000005</v>
      </c>
      <c r="C151" s="59">
        <v>2041.8412800000001</v>
      </c>
      <c r="D151" s="59">
        <v>5364.7221500000005</v>
      </c>
      <c r="E151" s="59">
        <v>3229.6424300000003</v>
      </c>
      <c r="F151" s="59">
        <v>1617.3456699999999</v>
      </c>
      <c r="G151" s="59">
        <v>4135.4288699999997</v>
      </c>
      <c r="H151" s="59">
        <v>1325.1257499999999</v>
      </c>
      <c r="I151" s="59">
        <v>4402.5452100000002</v>
      </c>
      <c r="J151" s="59">
        <v>1629.3672900000001</v>
      </c>
      <c r="K151" s="59">
        <v>1261.7658300000001</v>
      </c>
      <c r="L151" s="59">
        <v>666.07173999999998</v>
      </c>
      <c r="M151" s="59">
        <v>1681.07141</v>
      </c>
      <c r="N151" s="59">
        <v>2394.0764300000001</v>
      </c>
      <c r="O151" s="59">
        <v>2228.0009100000002</v>
      </c>
      <c r="P151" s="59">
        <v>446.77746000000002</v>
      </c>
      <c r="Q151" s="59">
        <v>872.67531999999994</v>
      </c>
      <c r="R151" s="59">
        <v>597.90205000000003</v>
      </c>
      <c r="S151" s="59">
        <v>686.05935999999997</v>
      </c>
      <c r="T151" s="59">
        <v>1501.0985500000002</v>
      </c>
      <c r="U151" s="59">
        <v>496.78520000000003</v>
      </c>
      <c r="V151" s="59">
        <v>838.03129000000001</v>
      </c>
      <c r="W151" s="59">
        <v>1183.90815</v>
      </c>
      <c r="X151" s="59">
        <v>2283.0796399999999</v>
      </c>
      <c r="Y151" s="59">
        <v>967.74479000000008</v>
      </c>
      <c r="Z151" s="59">
        <v>3030.3537999999999</v>
      </c>
      <c r="AA151" s="59">
        <v>598.83043000000009</v>
      </c>
      <c r="AB151" s="59">
        <v>2852.0572499999998</v>
      </c>
      <c r="AC151" s="59">
        <v>2536.3703100000002</v>
      </c>
      <c r="AD151" s="59">
        <v>347.07860999999997</v>
      </c>
      <c r="AE151" s="59">
        <v>1490.6579400000001</v>
      </c>
      <c r="AF151" s="59">
        <v>574.78131999999994</v>
      </c>
      <c r="AG151" s="59">
        <v>490.62013999999999</v>
      </c>
      <c r="AH151" s="59">
        <v>253.67740000000001</v>
      </c>
      <c r="AI151" s="59">
        <v>115.81626</v>
      </c>
      <c r="AJ151" s="59">
        <v>1206.84827</v>
      </c>
      <c r="AK151" s="59">
        <v>180.32947000000001</v>
      </c>
      <c r="AL151" s="59">
        <v>856.61066000000005</v>
      </c>
      <c r="AM151" s="59">
        <v>135399.17288999999</v>
      </c>
    </row>
    <row r="152" spans="1:39">
      <c r="A152" s="64" t="s">
        <v>275</v>
      </c>
      <c r="B152" s="59">
        <v>29870.756550000002</v>
      </c>
      <c r="C152" s="59">
        <v>4193.7668199999998</v>
      </c>
      <c r="D152" s="59">
        <v>10425.98769</v>
      </c>
      <c r="E152" s="59">
        <v>9346.2223900000008</v>
      </c>
      <c r="F152" s="59">
        <v>1679.74208</v>
      </c>
      <c r="G152" s="59">
        <v>5153.3342000000002</v>
      </c>
      <c r="H152" s="59">
        <v>1934.8009500000001</v>
      </c>
      <c r="I152" s="59">
        <v>3120.3337499999998</v>
      </c>
      <c r="J152" s="59">
        <v>3196.4966800000002</v>
      </c>
      <c r="K152" s="59">
        <v>4139.2451000000001</v>
      </c>
      <c r="L152" s="59">
        <v>1370.14796</v>
      </c>
      <c r="M152" s="59">
        <v>6141.7838099999999</v>
      </c>
      <c r="N152" s="59">
        <v>3307.8273399999998</v>
      </c>
      <c r="O152" s="59">
        <v>6068.9494699999996</v>
      </c>
      <c r="P152" s="59">
        <v>1979.3119999999999</v>
      </c>
      <c r="Q152" s="59">
        <v>884.24258999999995</v>
      </c>
      <c r="R152" s="59">
        <v>502.24491999999998</v>
      </c>
      <c r="S152" s="59">
        <v>1055.82998</v>
      </c>
      <c r="T152" s="59">
        <v>2933.8556400000002</v>
      </c>
      <c r="U152" s="59">
        <v>3934.8703300000002</v>
      </c>
      <c r="V152" s="59">
        <v>1510.3288600000001</v>
      </c>
      <c r="W152" s="59">
        <v>1379.54161</v>
      </c>
      <c r="X152" s="59">
        <v>2041.4616699999999</v>
      </c>
      <c r="Y152" s="59">
        <v>2429.3244599999998</v>
      </c>
      <c r="Z152" s="59">
        <v>3093.1332900000002</v>
      </c>
      <c r="AA152" s="59">
        <v>1409.6042399999999</v>
      </c>
      <c r="AB152" s="59">
        <v>4398.1323499999999</v>
      </c>
      <c r="AC152" s="59">
        <v>5545.9580199999991</v>
      </c>
      <c r="AD152" s="59">
        <v>1651.4834099999998</v>
      </c>
      <c r="AE152" s="59">
        <v>4942.6775299999999</v>
      </c>
      <c r="AF152" s="59">
        <v>3404.17751</v>
      </c>
      <c r="AG152" s="59">
        <v>1156.7162599999999</v>
      </c>
      <c r="AH152" s="59">
        <v>1355.8678799999998</v>
      </c>
      <c r="AI152" s="59">
        <v>945.76129000000003</v>
      </c>
      <c r="AJ152" s="59">
        <v>452.13544999999999</v>
      </c>
      <c r="AK152" s="59">
        <v>1613.0203899999999</v>
      </c>
      <c r="AL152" s="59">
        <v>1740.6389799999999</v>
      </c>
      <c r="AM152" s="59">
        <v>140309.71344999998</v>
      </c>
    </row>
    <row r="153" spans="1:39">
      <c r="A153" s="64" t="s">
        <v>236</v>
      </c>
      <c r="B153" s="59">
        <v>1885.6688700000002</v>
      </c>
      <c r="C153" s="59">
        <v>6.6423199999999998</v>
      </c>
      <c r="D153" s="59">
        <v>2045.2840800000001</v>
      </c>
      <c r="E153" s="59">
        <v>1.9213399999999998</v>
      </c>
      <c r="F153" s="59">
        <v>1.3495899999999998</v>
      </c>
      <c r="G153" s="59">
        <v>1.73702</v>
      </c>
      <c r="H153" s="59">
        <v>1.45147</v>
      </c>
      <c r="I153" s="59">
        <v>4.3736300000000004</v>
      </c>
      <c r="J153" s="59">
        <v>2.6450999999999998</v>
      </c>
      <c r="K153" s="59">
        <v>0.53398000000000001</v>
      </c>
      <c r="L153" s="59">
        <v>481.69941</v>
      </c>
      <c r="M153" s="59">
        <v>0.89190000000000003</v>
      </c>
      <c r="N153" s="59">
        <v>7.4922200000000005</v>
      </c>
      <c r="O153" s="59">
        <v>1.4313499999999999</v>
      </c>
      <c r="P153" s="59">
        <v>84.673000000000002</v>
      </c>
      <c r="Q153" s="59">
        <v>1.36934</v>
      </c>
      <c r="R153" s="59">
        <v>34.958309999999997</v>
      </c>
      <c r="S153" s="59">
        <v>2.5219</v>
      </c>
      <c r="T153" s="59">
        <v>0.34658999999999995</v>
      </c>
      <c r="U153" s="59">
        <v>12.750920000000001</v>
      </c>
      <c r="V153" s="59">
        <v>1.3893900000000001</v>
      </c>
      <c r="W153" s="59">
        <v>2.5260500000000001</v>
      </c>
      <c r="X153" s="59">
        <v>4.1787600000000005</v>
      </c>
      <c r="Y153" s="59">
        <v>0.16761999999999999</v>
      </c>
      <c r="Z153" s="59">
        <v>42.947389999999999</v>
      </c>
      <c r="AA153" s="59">
        <v>1.62852</v>
      </c>
      <c r="AB153" s="59">
        <v>1.6029200000000001</v>
      </c>
      <c r="AC153" s="59">
        <v>72.602500000000006</v>
      </c>
      <c r="AD153" s="59">
        <v>72.129779999999997</v>
      </c>
      <c r="AE153" s="59">
        <v>0</v>
      </c>
      <c r="AF153" s="59">
        <v>0.46305000000000002</v>
      </c>
      <c r="AG153" s="59">
        <v>2.12357</v>
      </c>
      <c r="AH153" s="59">
        <v>10.216620000000001</v>
      </c>
      <c r="AI153" s="59">
        <v>0</v>
      </c>
      <c r="AJ153" s="59">
        <v>1.0361600000000002</v>
      </c>
      <c r="AK153" s="59">
        <v>5.5100000000000001E-3</v>
      </c>
      <c r="AL153" s="59">
        <v>4.5266800000000007</v>
      </c>
      <c r="AM153" s="59">
        <v>4797.2868600000002</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2">
        <v>79404.52996</v>
      </c>
      <c r="C155" s="442">
        <v>9329.9772599999997</v>
      </c>
      <c r="D155" s="442">
        <v>6968.0198300000002</v>
      </c>
      <c r="E155" s="442">
        <v>2865.74719</v>
      </c>
      <c r="F155" s="442">
        <v>2032.0529899999999</v>
      </c>
      <c r="G155" s="442">
        <v>1262.4281899999999</v>
      </c>
      <c r="H155" s="442">
        <v>1269.6396499999998</v>
      </c>
      <c r="I155" s="442">
        <v>4484.3364499999998</v>
      </c>
      <c r="J155" s="442">
        <v>3092.47939</v>
      </c>
      <c r="K155" s="442">
        <v>15037.76166</v>
      </c>
      <c r="L155" s="442">
        <v>1478.5418999999999</v>
      </c>
      <c r="M155" s="442">
        <v>6792.8004199999996</v>
      </c>
      <c r="N155" s="442">
        <v>9343.0508599999994</v>
      </c>
      <c r="O155" s="442">
        <v>2087.67463</v>
      </c>
      <c r="P155" s="442">
        <v>2520.3302999999996</v>
      </c>
      <c r="Q155" s="442">
        <v>564.84049000000005</v>
      </c>
      <c r="R155" s="442">
        <v>917.4063000000001</v>
      </c>
      <c r="S155" s="442">
        <v>1739.30395</v>
      </c>
      <c r="T155" s="442">
        <v>5044.9375300000002</v>
      </c>
      <c r="U155" s="442">
        <v>4566.0848599999999</v>
      </c>
      <c r="V155" s="442">
        <v>1166.0500500000001</v>
      </c>
      <c r="W155" s="442">
        <v>1766.0860299999999</v>
      </c>
      <c r="X155" s="442">
        <v>5362.6291900000006</v>
      </c>
      <c r="Y155" s="442">
        <v>6132.6518599999999</v>
      </c>
      <c r="Z155" s="442">
        <v>1694.7884099999999</v>
      </c>
      <c r="AA155" s="442">
        <v>3464.5367799999999</v>
      </c>
      <c r="AB155" s="442">
        <v>10853.32964</v>
      </c>
      <c r="AC155" s="442">
        <v>2740.2602599999996</v>
      </c>
      <c r="AD155" s="442">
        <v>723.29750999999999</v>
      </c>
      <c r="AE155" s="442">
        <v>11156.409669999999</v>
      </c>
      <c r="AF155" s="442">
        <v>1208.9384599999998</v>
      </c>
      <c r="AG155" s="442">
        <v>116.44233</v>
      </c>
      <c r="AH155" s="442">
        <v>625.35577000000001</v>
      </c>
      <c r="AI155" s="442">
        <v>2534.2363399999999</v>
      </c>
      <c r="AJ155" s="442">
        <v>62.963070000000002</v>
      </c>
      <c r="AK155" s="442">
        <v>29.25207</v>
      </c>
      <c r="AL155" s="442">
        <v>479.69989000000004</v>
      </c>
      <c r="AM155" s="442">
        <v>210918.87113999997</v>
      </c>
    </row>
    <row r="156" spans="1:39">
      <c r="A156" s="64" t="s">
        <v>278</v>
      </c>
      <c r="B156" s="59">
        <v>476.02277000000004</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476.02277000000004</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3484.0082499999999</v>
      </c>
      <c r="E158" s="59">
        <v>10.4129</v>
      </c>
      <c r="F158" s="59">
        <v>633.34046000000001</v>
      </c>
      <c r="G158" s="59">
        <v>0</v>
      </c>
      <c r="H158" s="59">
        <v>0</v>
      </c>
      <c r="I158" s="59">
        <v>3131.9863</v>
      </c>
      <c r="J158" s="59">
        <v>1560.7764999999999</v>
      </c>
      <c r="K158" s="59">
        <v>11316.85412</v>
      </c>
      <c r="L158" s="59">
        <v>400</v>
      </c>
      <c r="M158" s="59">
        <v>4460</v>
      </c>
      <c r="N158" s="59">
        <v>6875.83529</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0</v>
      </c>
      <c r="AK158" s="59">
        <v>0</v>
      </c>
      <c r="AL158" s="59">
        <v>184.39274</v>
      </c>
      <c r="AM158" s="59">
        <v>120947.40643999999</v>
      </c>
    </row>
    <row r="159" spans="1:39">
      <c r="A159" s="64" t="s">
        <v>1304</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3010.9953399999999</v>
      </c>
      <c r="D160" s="59">
        <v>3484.0115799999999</v>
      </c>
      <c r="E160" s="59">
        <v>2756.85169</v>
      </c>
      <c r="F160" s="59">
        <v>1398.71253</v>
      </c>
      <c r="G160" s="59">
        <v>1262.4281899999999</v>
      </c>
      <c r="H160" s="59">
        <v>1269.6396499999998</v>
      </c>
      <c r="I160" s="59">
        <v>1352.35015</v>
      </c>
      <c r="J160" s="59">
        <v>1451.8765800000001</v>
      </c>
      <c r="K160" s="59">
        <v>2449.57341</v>
      </c>
      <c r="L160" s="59">
        <v>1074.3445099999999</v>
      </c>
      <c r="M160" s="59">
        <v>2332.80042</v>
      </c>
      <c r="N160" s="59">
        <v>1275.2384999999999</v>
      </c>
      <c r="O160" s="59">
        <v>2087.67463</v>
      </c>
      <c r="P160" s="59">
        <v>1320.3303000000001</v>
      </c>
      <c r="Q160" s="59">
        <v>550.279</v>
      </c>
      <c r="R160" s="59">
        <v>478.73153000000002</v>
      </c>
      <c r="S160" s="59">
        <v>572.14876000000004</v>
      </c>
      <c r="T160" s="59">
        <v>1002.3938499999999</v>
      </c>
      <c r="U160" s="59">
        <v>2155.04495</v>
      </c>
      <c r="V160" s="59">
        <v>506.10563000000002</v>
      </c>
      <c r="W160" s="59">
        <v>923.38722999999993</v>
      </c>
      <c r="X160" s="59">
        <v>2008.8506399999999</v>
      </c>
      <c r="Y160" s="59">
        <v>1365.88967</v>
      </c>
      <c r="Z160" s="59">
        <v>1694.7884099999999</v>
      </c>
      <c r="AA160" s="59">
        <v>1261.58341</v>
      </c>
      <c r="AB160" s="59">
        <v>2619.7722200000003</v>
      </c>
      <c r="AC160" s="59">
        <v>1865.92462</v>
      </c>
      <c r="AD160" s="59">
        <v>723.29750999999999</v>
      </c>
      <c r="AE160" s="59">
        <v>2485.7795799999999</v>
      </c>
      <c r="AF160" s="59">
        <v>365.79015999999996</v>
      </c>
      <c r="AG160" s="59">
        <v>116.44233</v>
      </c>
      <c r="AH160" s="59">
        <v>494.35577000000001</v>
      </c>
      <c r="AI160" s="59">
        <v>178.90206000000001</v>
      </c>
      <c r="AJ160" s="59">
        <v>62.963070000000002</v>
      </c>
      <c r="AK160" s="59">
        <v>26.854089999999999</v>
      </c>
      <c r="AL160" s="59">
        <v>59.401209999999999</v>
      </c>
      <c r="AM160" s="59">
        <v>69268.625480000002</v>
      </c>
    </row>
    <row r="161" spans="1:39">
      <c r="A161" s="64" t="s">
        <v>282</v>
      </c>
      <c r="B161" s="59">
        <v>14243.476199999999</v>
      </c>
      <c r="C161" s="59">
        <v>0</v>
      </c>
      <c r="D161" s="59">
        <v>0</v>
      </c>
      <c r="E161" s="59">
        <v>98.482600000000005</v>
      </c>
      <c r="F161" s="59">
        <v>0</v>
      </c>
      <c r="G161" s="59">
        <v>0</v>
      </c>
      <c r="H161" s="59">
        <v>0</v>
      </c>
      <c r="I161" s="59">
        <v>0</v>
      </c>
      <c r="J161" s="59">
        <v>79.826309999999992</v>
      </c>
      <c r="K161" s="59">
        <v>1271.33413</v>
      </c>
      <c r="L161" s="59">
        <v>4.1973900000000004</v>
      </c>
      <c r="M161" s="59">
        <v>0</v>
      </c>
      <c r="N161" s="59">
        <v>1191.9770700000001</v>
      </c>
      <c r="O161" s="59">
        <v>0</v>
      </c>
      <c r="P161" s="59">
        <v>0</v>
      </c>
      <c r="Q161" s="59">
        <v>14.561489999999999</v>
      </c>
      <c r="R161" s="59">
        <v>0</v>
      </c>
      <c r="S161" s="59">
        <v>0</v>
      </c>
      <c r="T161" s="59">
        <v>355.93571000000003</v>
      </c>
      <c r="U161" s="59">
        <v>55.138640000000002</v>
      </c>
      <c r="V161" s="59">
        <v>0</v>
      </c>
      <c r="W161" s="59">
        <v>320</v>
      </c>
      <c r="X161" s="59">
        <v>0</v>
      </c>
      <c r="Y161" s="59">
        <v>2114.1281099999997</v>
      </c>
      <c r="Z161" s="59">
        <v>0</v>
      </c>
      <c r="AA161" s="59">
        <v>0</v>
      </c>
      <c r="AB161" s="59">
        <v>23.667000000000002</v>
      </c>
      <c r="AC161" s="59">
        <v>94.640810000000002</v>
      </c>
      <c r="AD161" s="59">
        <v>0</v>
      </c>
      <c r="AE161" s="59">
        <v>121.14707000000001</v>
      </c>
      <c r="AF161" s="59">
        <v>0</v>
      </c>
      <c r="AG161" s="59">
        <v>0</v>
      </c>
      <c r="AH161" s="59">
        <v>0</v>
      </c>
      <c r="AI161" s="59">
        <v>0</v>
      </c>
      <c r="AJ161" s="59">
        <v>0</v>
      </c>
      <c r="AK161" s="59">
        <v>2.39798</v>
      </c>
      <c r="AL161" s="59">
        <v>235.90594000000002</v>
      </c>
      <c r="AM161" s="59">
        <v>20226.816449999998</v>
      </c>
    </row>
    <row r="162" spans="1:39">
      <c r="A162" s="391" t="s">
        <v>283</v>
      </c>
      <c r="B162" s="442">
        <v>138177.06684000001</v>
      </c>
      <c r="C162" s="442">
        <v>0</v>
      </c>
      <c r="D162" s="442">
        <v>0</v>
      </c>
      <c r="E162" s="442">
        <v>0</v>
      </c>
      <c r="F162" s="442">
        <v>0</v>
      </c>
      <c r="G162" s="442">
        <v>0</v>
      </c>
      <c r="H162" s="442">
        <v>0</v>
      </c>
      <c r="I162" s="442">
        <v>0</v>
      </c>
      <c r="J162" s="442">
        <v>0</v>
      </c>
      <c r="K162" s="442">
        <v>0</v>
      </c>
      <c r="L162" s="442">
        <v>0</v>
      </c>
      <c r="M162" s="442">
        <v>0</v>
      </c>
      <c r="N162" s="442">
        <v>0</v>
      </c>
      <c r="O162" s="442">
        <v>0</v>
      </c>
      <c r="P162" s="442">
        <v>0</v>
      </c>
      <c r="Q162" s="442">
        <v>0</v>
      </c>
      <c r="R162" s="442">
        <v>0</v>
      </c>
      <c r="S162" s="442">
        <v>0</v>
      </c>
      <c r="T162" s="442">
        <v>0</v>
      </c>
      <c r="U162" s="442">
        <v>0</v>
      </c>
      <c r="V162" s="442">
        <v>0</v>
      </c>
      <c r="W162" s="442">
        <v>0</v>
      </c>
      <c r="X162" s="442">
        <v>0</v>
      </c>
      <c r="Y162" s="442">
        <v>0</v>
      </c>
      <c r="Z162" s="442">
        <v>0</v>
      </c>
      <c r="AA162" s="442">
        <v>0</v>
      </c>
      <c r="AB162" s="442">
        <v>0</v>
      </c>
      <c r="AC162" s="442">
        <v>0</v>
      </c>
      <c r="AD162" s="442">
        <v>0</v>
      </c>
      <c r="AE162" s="442">
        <v>0</v>
      </c>
      <c r="AF162" s="442">
        <v>0</v>
      </c>
      <c r="AG162" s="442">
        <v>0</v>
      </c>
      <c r="AH162" s="442">
        <v>0</v>
      </c>
      <c r="AI162" s="442">
        <v>0</v>
      </c>
      <c r="AJ162" s="442">
        <v>0</v>
      </c>
      <c r="AK162" s="442">
        <v>0</v>
      </c>
      <c r="AL162" s="442">
        <v>0</v>
      </c>
      <c r="AM162" s="442">
        <v>138177.06684000001</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1495</v>
      </c>
      <c r="B165" s="59">
        <v>133513.02974999999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133513.02974999999</v>
      </c>
    </row>
    <row r="166" spans="1:39">
      <c r="A166" s="64" t="s">
        <v>287</v>
      </c>
      <c r="B166" s="59">
        <v>4664.0370899999998</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4664.0370899999998</v>
      </c>
    </row>
    <row r="167" spans="1:39">
      <c r="A167" s="391" t="s">
        <v>288</v>
      </c>
      <c r="B167" s="442">
        <v>0</v>
      </c>
      <c r="C167" s="442">
        <v>0</v>
      </c>
      <c r="D167" s="442">
        <v>0</v>
      </c>
      <c r="E167" s="442">
        <v>0</v>
      </c>
      <c r="F167" s="442">
        <v>0</v>
      </c>
      <c r="G167" s="442">
        <v>0</v>
      </c>
      <c r="H167" s="442">
        <v>0</v>
      </c>
      <c r="I167" s="442">
        <v>0</v>
      </c>
      <c r="J167" s="442">
        <v>0</v>
      </c>
      <c r="K167" s="442">
        <v>0</v>
      </c>
      <c r="L167" s="442">
        <v>0</v>
      </c>
      <c r="M167" s="442">
        <v>0</v>
      </c>
      <c r="N167" s="442">
        <v>0</v>
      </c>
      <c r="O167" s="442">
        <v>237.71985000000001</v>
      </c>
      <c r="P167" s="442">
        <v>0</v>
      </c>
      <c r="Q167" s="442">
        <v>0</v>
      </c>
      <c r="R167" s="442">
        <v>0</v>
      </c>
      <c r="S167" s="442">
        <v>0</v>
      </c>
      <c r="T167" s="442">
        <v>0</v>
      </c>
      <c r="U167" s="442">
        <v>0</v>
      </c>
      <c r="V167" s="442">
        <v>0</v>
      </c>
      <c r="W167" s="442">
        <v>0</v>
      </c>
      <c r="X167" s="442">
        <v>0</v>
      </c>
      <c r="Y167" s="442">
        <v>480.39893999999998</v>
      </c>
      <c r="Z167" s="442">
        <v>102.9</v>
      </c>
      <c r="AA167" s="442">
        <v>347.26691999999997</v>
      </c>
      <c r="AB167" s="442">
        <v>0</v>
      </c>
      <c r="AC167" s="442">
        <v>63.498350000000002</v>
      </c>
      <c r="AD167" s="442">
        <v>0</v>
      </c>
      <c r="AE167" s="442">
        <v>0</v>
      </c>
      <c r="AF167" s="442">
        <v>0</v>
      </c>
      <c r="AG167" s="442">
        <v>0</v>
      </c>
      <c r="AH167" s="442">
        <v>457.04379999999998</v>
      </c>
      <c r="AI167" s="442">
        <v>0</v>
      </c>
      <c r="AJ167" s="442">
        <v>99.689520000000002</v>
      </c>
      <c r="AK167" s="442">
        <v>0</v>
      </c>
      <c r="AL167" s="442">
        <v>149.45472000000001</v>
      </c>
      <c r="AM167" s="442">
        <v>1937.9721000000002</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149.45472000000001</v>
      </c>
      <c r="AM168" s="59">
        <v>1937.9721000000002</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149.45472000000001</v>
      </c>
      <c r="AM170" s="59">
        <v>1843.60275</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2">
        <v>197933.39225999999</v>
      </c>
      <c r="C176" s="442">
        <v>72183.517790000013</v>
      </c>
      <c r="D176" s="442">
        <v>117007.34248000001</v>
      </c>
      <c r="E176" s="442">
        <v>75670.475200000001</v>
      </c>
      <c r="F176" s="442">
        <v>52849.710180000002</v>
      </c>
      <c r="G176" s="442">
        <v>42340.932070000003</v>
      </c>
      <c r="H176" s="442">
        <v>31556.255420000001</v>
      </c>
      <c r="I176" s="442">
        <v>50576.88033</v>
      </c>
      <c r="J176" s="442">
        <v>39920.152529999999</v>
      </c>
      <c r="K176" s="442">
        <v>40013.965600000003</v>
      </c>
      <c r="L176" s="442">
        <v>25770.738870000001</v>
      </c>
      <c r="M176" s="442">
        <v>34458.684860000001</v>
      </c>
      <c r="N176" s="442">
        <v>41348.834560000003</v>
      </c>
      <c r="O176" s="442">
        <v>24011.950780000003</v>
      </c>
      <c r="P176" s="442">
        <v>20577.20637</v>
      </c>
      <c r="Q176" s="442">
        <v>10151.599609999999</v>
      </c>
      <c r="R176" s="442">
        <v>10786.849269999999</v>
      </c>
      <c r="S176" s="442">
        <v>10702.3626</v>
      </c>
      <c r="T176" s="442">
        <v>42695.251509999995</v>
      </c>
      <c r="U176" s="442">
        <v>27587.945510000001</v>
      </c>
      <c r="V176" s="442">
        <v>15115.43427</v>
      </c>
      <c r="W176" s="442">
        <v>13082.581980000001</v>
      </c>
      <c r="X176" s="442">
        <v>26104.30442</v>
      </c>
      <c r="Y176" s="442">
        <v>15115.180130000001</v>
      </c>
      <c r="Z176" s="442">
        <v>31738.146840000001</v>
      </c>
      <c r="AA176" s="442">
        <v>12705.453939999999</v>
      </c>
      <c r="AB176" s="442">
        <v>29317.990020000001</v>
      </c>
      <c r="AC176" s="442">
        <v>45271.988960000002</v>
      </c>
      <c r="AD176" s="442">
        <v>8540.9772499999999</v>
      </c>
      <c r="AE176" s="442">
        <v>42593.535130000004</v>
      </c>
      <c r="AF176" s="442">
        <v>31012.456170000001</v>
      </c>
      <c r="AG176" s="442">
        <v>11296.70573</v>
      </c>
      <c r="AH176" s="442">
        <v>12231.48582</v>
      </c>
      <c r="AI176" s="442">
        <v>9537.8614600000001</v>
      </c>
      <c r="AJ176" s="442">
        <v>4593.6448099999998</v>
      </c>
      <c r="AK176" s="442">
        <v>13525.097169999999</v>
      </c>
      <c r="AL176" s="442">
        <v>13674.220429999999</v>
      </c>
      <c r="AM176" s="442">
        <v>1303601.1123299999</v>
      </c>
    </row>
    <row r="177" spans="1:39">
      <c r="A177" s="63" t="s">
        <v>298</v>
      </c>
      <c r="B177" s="59">
        <v>117392.7</v>
      </c>
      <c r="C177" s="59">
        <v>28278</v>
      </c>
      <c r="D177" s="59">
        <v>60894.601069999997</v>
      </c>
      <c r="E177" s="59">
        <v>24547.538989999997</v>
      </c>
      <c r="F177" s="59">
        <v>6736.1924500000005</v>
      </c>
      <c r="G177" s="59">
        <v>5922.57</v>
      </c>
      <c r="H177" s="59">
        <v>7316.5311900000006</v>
      </c>
      <c r="I177" s="59">
        <v>6701.7405699999999</v>
      </c>
      <c r="J177" s="59">
        <v>3403.58</v>
      </c>
      <c r="K177" s="59">
        <v>4646.6499999999996</v>
      </c>
      <c r="L177" s="59">
        <v>11097.559539999998</v>
      </c>
      <c r="M177" s="59">
        <v>15727.04556</v>
      </c>
      <c r="N177" s="59">
        <v>15802.21363</v>
      </c>
      <c r="O177" s="59">
        <v>1873.5119999999999</v>
      </c>
      <c r="P177" s="59">
        <v>3962.4076</v>
      </c>
      <c r="Q177" s="59">
        <v>3086.03</v>
      </c>
      <c r="R177" s="59">
        <v>2879.0627300000001</v>
      </c>
      <c r="S177" s="59">
        <v>4392.6361999999999</v>
      </c>
      <c r="T177" s="59">
        <v>7891.6985300000006</v>
      </c>
      <c r="U177" s="59">
        <v>4366.6302100000003</v>
      </c>
      <c r="V177" s="59">
        <v>5980.35</v>
      </c>
      <c r="W177" s="59">
        <v>3332.58</v>
      </c>
      <c r="X177" s="59">
        <v>2463.3290400000001</v>
      </c>
      <c r="Y177" s="59">
        <v>2113.87</v>
      </c>
      <c r="Z177" s="59">
        <v>26282.54665</v>
      </c>
      <c r="AA177" s="59">
        <v>4239.9250000000002</v>
      </c>
      <c r="AB177" s="59">
        <v>17269.900000000001</v>
      </c>
      <c r="AC177" s="59">
        <v>18824.400000000001</v>
      </c>
      <c r="AD177" s="59">
        <v>9760.5499999999993</v>
      </c>
      <c r="AE177" s="59">
        <v>17713.8</v>
      </c>
      <c r="AF177" s="59">
        <v>8356.32</v>
      </c>
      <c r="AG177" s="59">
        <v>3616.08</v>
      </c>
      <c r="AH177" s="59">
        <v>4474.68</v>
      </c>
      <c r="AI177" s="59">
        <v>2390.21</v>
      </c>
      <c r="AJ177" s="59">
        <v>4779.34</v>
      </c>
      <c r="AK177" s="59">
        <v>9835.9500000000007</v>
      </c>
      <c r="AL177" s="59">
        <v>4543.3</v>
      </c>
      <c r="AM177" s="59">
        <v>482896.03096</v>
      </c>
    </row>
    <row r="178" spans="1:39">
      <c r="A178" s="64" t="s">
        <v>299</v>
      </c>
      <c r="B178" s="59">
        <v>117392.7</v>
      </c>
      <c r="C178" s="59">
        <v>28278</v>
      </c>
      <c r="D178" s="59">
        <v>60894.601069999997</v>
      </c>
      <c r="E178" s="59">
        <v>24547.538989999997</v>
      </c>
      <c r="F178" s="59">
        <v>6736.1924500000005</v>
      </c>
      <c r="G178" s="59">
        <v>5922.57</v>
      </c>
      <c r="H178" s="59">
        <v>7316.5311900000006</v>
      </c>
      <c r="I178" s="59">
        <v>6701.7405699999999</v>
      </c>
      <c r="J178" s="59">
        <v>3403.58</v>
      </c>
      <c r="K178" s="59">
        <v>4646.6499999999996</v>
      </c>
      <c r="L178" s="59">
        <v>11097.559539999998</v>
      </c>
      <c r="M178" s="59">
        <v>15727.04556</v>
      </c>
      <c r="N178" s="59">
        <v>15802.21363</v>
      </c>
      <c r="O178" s="59">
        <v>1873.5119999999999</v>
      </c>
      <c r="P178" s="59">
        <v>3962.4076</v>
      </c>
      <c r="Q178" s="59">
        <v>3086.03</v>
      </c>
      <c r="R178" s="59">
        <v>2879.0627300000001</v>
      </c>
      <c r="S178" s="59">
        <v>4392.6361999999999</v>
      </c>
      <c r="T178" s="59">
        <v>7891.6985300000006</v>
      </c>
      <c r="U178" s="59">
        <v>4366.6302100000003</v>
      </c>
      <c r="V178" s="59">
        <v>5980.35</v>
      </c>
      <c r="W178" s="59">
        <v>3332.58</v>
      </c>
      <c r="X178" s="59">
        <v>2463.3290400000001</v>
      </c>
      <c r="Y178" s="59">
        <v>2113.87</v>
      </c>
      <c r="Z178" s="59">
        <v>26282.54665</v>
      </c>
      <c r="AA178" s="59">
        <v>4239.9250000000002</v>
      </c>
      <c r="AB178" s="59">
        <v>17269.900000000001</v>
      </c>
      <c r="AC178" s="59">
        <v>18824.400000000001</v>
      </c>
      <c r="AD178" s="59">
        <v>9760.5499999999993</v>
      </c>
      <c r="AE178" s="59">
        <v>17713.8</v>
      </c>
      <c r="AF178" s="59">
        <v>8356.32</v>
      </c>
      <c r="AG178" s="59">
        <v>3616.08</v>
      </c>
      <c r="AH178" s="59">
        <v>4474.68</v>
      </c>
      <c r="AI178" s="59">
        <v>2390.21</v>
      </c>
      <c r="AJ178" s="59">
        <v>4779.34</v>
      </c>
      <c r="AK178" s="59">
        <v>9835.9500000000007</v>
      </c>
      <c r="AL178" s="59">
        <v>4543.3</v>
      </c>
      <c r="AM178" s="59">
        <v>482896.03096</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691.50503000000003</v>
      </c>
      <c r="C181" s="59">
        <v>371.06971999999996</v>
      </c>
      <c r="D181" s="59">
        <v>287.54940000000005</v>
      </c>
      <c r="E181" s="59">
        <v>0</v>
      </c>
      <c r="F181" s="59">
        <v>287.98298</v>
      </c>
      <c r="G181" s="59">
        <v>1222.8123600000001</v>
      </c>
      <c r="H181" s="59">
        <v>1087.9511100000002</v>
      </c>
      <c r="I181" s="59">
        <v>0.33</v>
      </c>
      <c r="J181" s="59">
        <v>7.42</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25.861509999999999</v>
      </c>
      <c r="AL181" s="59">
        <v>0</v>
      </c>
      <c r="AM181" s="59">
        <v>20431.859530000002</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5.9999999999999995E-5</v>
      </c>
      <c r="C183" s="59">
        <v>371.06971999999996</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25.861509999999999</v>
      </c>
      <c r="AL183" s="59">
        <v>0</v>
      </c>
      <c r="AM183" s="59">
        <v>3001.0722599999999</v>
      </c>
    </row>
    <row r="184" spans="1:39">
      <c r="A184" s="64" t="s">
        <v>305</v>
      </c>
      <c r="B184" s="59">
        <v>691.50496999999996</v>
      </c>
      <c r="C184" s="59">
        <v>0</v>
      </c>
      <c r="D184" s="59">
        <v>287.54940000000005</v>
      </c>
      <c r="E184" s="59">
        <v>0</v>
      </c>
      <c r="F184" s="59">
        <v>287.98298</v>
      </c>
      <c r="G184" s="59">
        <v>1222.8123600000001</v>
      </c>
      <c r="H184" s="59">
        <v>1084.8056899999999</v>
      </c>
      <c r="I184" s="59">
        <v>0.33</v>
      </c>
      <c r="J184" s="59">
        <v>7.42</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17430.787270000001</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79486.528609999994</v>
      </c>
      <c r="C187" s="59">
        <v>45031.319390000004</v>
      </c>
      <c r="D187" s="59">
        <v>54026.586560000003</v>
      </c>
      <c r="E187" s="59">
        <v>50398.57879</v>
      </c>
      <c r="F187" s="59">
        <v>45024.54739</v>
      </c>
      <c r="G187" s="59">
        <v>33574.734810000002</v>
      </c>
      <c r="H187" s="59">
        <v>22333.66288</v>
      </c>
      <c r="I187" s="59">
        <v>43172.048750000002</v>
      </c>
      <c r="J187" s="59">
        <v>37004.352920000005</v>
      </c>
      <c r="K187" s="59">
        <v>34383.438979999999</v>
      </c>
      <c r="L187" s="59">
        <v>19932.58253</v>
      </c>
      <c r="M187" s="59">
        <v>16661.009449999998</v>
      </c>
      <c r="N187" s="59">
        <v>22322.80616</v>
      </c>
      <c r="O187" s="59">
        <v>21966.532159999999</v>
      </c>
      <c r="P187" s="59">
        <v>14886.24109</v>
      </c>
      <c r="Q187" s="59">
        <v>4172.2557699999998</v>
      </c>
      <c r="R187" s="59">
        <v>8980.8332300000002</v>
      </c>
      <c r="S187" s="59">
        <v>7606.5502800000004</v>
      </c>
      <c r="T187" s="59">
        <v>32435.919249999999</v>
      </c>
      <c r="U187" s="59">
        <v>21862.833350000001</v>
      </c>
      <c r="V187" s="59">
        <v>9809.1213800000005</v>
      </c>
      <c r="W187" s="59">
        <v>8958.0833299999995</v>
      </c>
      <c r="X187" s="59">
        <v>20471.105649999998</v>
      </c>
      <c r="Y187" s="59">
        <v>12815.056430000001</v>
      </c>
      <c r="Z187" s="59">
        <v>3246.7846</v>
      </c>
      <c r="AA187" s="59">
        <v>9332.8207899999998</v>
      </c>
      <c r="AB187" s="59">
        <v>11377.687900000001</v>
      </c>
      <c r="AC187" s="59">
        <v>25618.925179999998</v>
      </c>
      <c r="AD187" s="59">
        <v>1253.9376499999998</v>
      </c>
      <c r="AE187" s="59">
        <v>23726.719069999999</v>
      </c>
      <c r="AF187" s="59">
        <v>22473.718679999998</v>
      </c>
      <c r="AG187" s="59">
        <v>7585.3396299999995</v>
      </c>
      <c r="AH187" s="59">
        <v>8120.8644800000002</v>
      </c>
      <c r="AI187" s="59">
        <v>7333.19704</v>
      </c>
      <c r="AJ187" s="59">
        <v>50.313910000000007</v>
      </c>
      <c r="AK187" s="59">
        <v>3206.36634</v>
      </c>
      <c r="AL187" s="59">
        <v>9583.2722200000007</v>
      </c>
      <c r="AM187" s="59">
        <v>800226.67663</v>
      </c>
    </row>
    <row r="188" spans="1:39">
      <c r="A188" s="64" t="s">
        <v>309</v>
      </c>
      <c r="B188" s="59">
        <v>52845.711880000003</v>
      </c>
      <c r="C188" s="59">
        <v>32431.69154</v>
      </c>
      <c r="D188" s="59">
        <v>29847.924019999999</v>
      </c>
      <c r="E188" s="59">
        <v>15287.885289999998</v>
      </c>
      <c r="F188" s="59">
        <v>25809.123379999997</v>
      </c>
      <c r="G188" s="59">
        <v>12782.692509999999</v>
      </c>
      <c r="H188" s="59">
        <v>6244.4200599999995</v>
      </c>
      <c r="I188" s="59">
        <v>3313.2552900000001</v>
      </c>
      <c r="J188" s="59">
        <v>10008.42002</v>
      </c>
      <c r="K188" s="59">
        <v>14904.48979</v>
      </c>
      <c r="L188" s="59">
        <v>13370.24562</v>
      </c>
      <c r="M188" s="59">
        <v>7375.4800700000005</v>
      </c>
      <c r="N188" s="59">
        <v>4276.59951</v>
      </c>
      <c r="O188" s="59">
        <v>5290.37194</v>
      </c>
      <c r="P188" s="59">
        <v>5076.8620999999994</v>
      </c>
      <c r="Q188" s="59">
        <v>1919.96426</v>
      </c>
      <c r="R188" s="59">
        <v>809.20017000000007</v>
      </c>
      <c r="S188" s="59">
        <v>107.88122</v>
      </c>
      <c r="T188" s="59">
        <v>26165.564160000002</v>
      </c>
      <c r="U188" s="59">
        <v>18539.833449999998</v>
      </c>
      <c r="V188" s="59">
        <v>5475.7477500000005</v>
      </c>
      <c r="W188" s="59">
        <v>4396.1874699999998</v>
      </c>
      <c r="X188" s="59">
        <v>2874.2356</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337235.04980000004</v>
      </c>
    </row>
    <row r="189" spans="1:39">
      <c r="A189" s="64" t="s">
        <v>310</v>
      </c>
      <c r="B189" s="59">
        <v>26640.816729999999</v>
      </c>
      <c r="C189" s="59">
        <v>12599.627849999999</v>
      </c>
      <c r="D189" s="59">
        <v>24178.662539999998</v>
      </c>
      <c r="E189" s="59">
        <v>10202.83568</v>
      </c>
      <c r="F189" s="59">
        <v>19215.424010000002</v>
      </c>
      <c r="G189" s="59">
        <v>5516.2571200000002</v>
      </c>
      <c r="H189" s="59">
        <v>16089.242819999999</v>
      </c>
      <c r="I189" s="59">
        <v>31208.64993</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6270.35509</v>
      </c>
      <c r="U189" s="59">
        <v>2019.56945</v>
      </c>
      <c r="V189" s="59">
        <v>4333.37363</v>
      </c>
      <c r="W189" s="59">
        <v>2133.1628799999999</v>
      </c>
      <c r="X189" s="59">
        <v>17596.870050000001</v>
      </c>
      <c r="Y189" s="59">
        <v>952.35378000000003</v>
      </c>
      <c r="Z189" s="59">
        <v>402.66991999999999</v>
      </c>
      <c r="AA189" s="59">
        <v>4162.6928399999997</v>
      </c>
      <c r="AB189" s="59">
        <v>27.351839999999999</v>
      </c>
      <c r="AC189" s="59">
        <v>13283.44267</v>
      </c>
      <c r="AD189" s="59">
        <v>84.313109999999995</v>
      </c>
      <c r="AE189" s="59">
        <v>2306.7527400000004</v>
      </c>
      <c r="AF189" s="59">
        <v>361.51321000000002</v>
      </c>
      <c r="AG189" s="59">
        <v>3390.3562400000001</v>
      </c>
      <c r="AH189" s="59">
        <v>320.76434</v>
      </c>
      <c r="AI189" s="59">
        <v>130.56067999999999</v>
      </c>
      <c r="AJ189" s="59">
        <v>0</v>
      </c>
      <c r="AK189" s="59">
        <v>2052.51881</v>
      </c>
      <c r="AL189" s="59">
        <v>1864.6979199999998</v>
      </c>
      <c r="AM189" s="59">
        <v>264650.40922999999</v>
      </c>
    </row>
    <row r="190" spans="1:39">
      <c r="A190" s="64" t="s">
        <v>311</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6671.0430099999994</v>
      </c>
      <c r="T190" s="59">
        <v>0</v>
      </c>
      <c r="U190" s="59">
        <v>1303.4304500000001</v>
      </c>
      <c r="V190" s="59">
        <v>0</v>
      </c>
      <c r="W190" s="59">
        <v>2428.7329799999998</v>
      </c>
      <c r="X190" s="59">
        <v>0</v>
      </c>
      <c r="Y190" s="59">
        <v>2830.4944500000001</v>
      </c>
      <c r="Z190" s="59">
        <v>1298.2291699999998</v>
      </c>
      <c r="AA190" s="59">
        <v>4444.0224600000001</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25.625</v>
      </c>
      <c r="AK190" s="59">
        <v>0</v>
      </c>
      <c r="AL190" s="59">
        <v>5680.2163700000001</v>
      </c>
      <c r="AM190" s="59">
        <v>198341.2176</v>
      </c>
    </row>
    <row r="191" spans="1:39">
      <c r="A191" s="63" t="s">
        <v>312</v>
      </c>
      <c r="B191" s="59">
        <v>362.65861999999998</v>
      </c>
      <c r="C191" s="59">
        <v>-1496.87132</v>
      </c>
      <c r="D191" s="59">
        <v>1798.60545</v>
      </c>
      <c r="E191" s="59">
        <v>724.35742000000005</v>
      </c>
      <c r="F191" s="59">
        <v>800.98735999999997</v>
      </c>
      <c r="G191" s="59">
        <v>1620.8148999999999</v>
      </c>
      <c r="H191" s="59">
        <v>818.11023999999998</v>
      </c>
      <c r="I191" s="59">
        <v>702.76101000000006</v>
      </c>
      <c r="J191" s="59">
        <v>-495.20039000000003</v>
      </c>
      <c r="K191" s="59">
        <v>628.51648</v>
      </c>
      <c r="L191" s="59">
        <v>-5285.1939699999994</v>
      </c>
      <c r="M191" s="59">
        <v>2070.6298500000003</v>
      </c>
      <c r="N191" s="59">
        <v>2863.9260899999999</v>
      </c>
      <c r="O191" s="59">
        <v>-317.96044000000001</v>
      </c>
      <c r="P191" s="59">
        <v>660.82233999999994</v>
      </c>
      <c r="Q191" s="59">
        <v>-39.914480000000005</v>
      </c>
      <c r="R191" s="59">
        <v>-1227.1826899999999</v>
      </c>
      <c r="S191" s="59">
        <v>-1875.8442299999999</v>
      </c>
      <c r="T191" s="59">
        <v>1182.8876599999999</v>
      </c>
      <c r="U191" s="59">
        <v>449.94645000000003</v>
      </c>
      <c r="V191" s="59">
        <v>-857.85692000000006</v>
      </c>
      <c r="W191" s="59">
        <v>-192.24135000000001</v>
      </c>
      <c r="X191" s="59">
        <v>79.234660000000005</v>
      </c>
      <c r="Y191" s="59">
        <v>186.2517</v>
      </c>
      <c r="Z191" s="59">
        <v>-65.666250000000005</v>
      </c>
      <c r="AA191" s="59">
        <v>-1046.91678</v>
      </c>
      <c r="AB191" s="59">
        <v>670.40211999999997</v>
      </c>
      <c r="AC191" s="59">
        <v>39.482030000000002</v>
      </c>
      <c r="AD191" s="59">
        <v>-2634.6893</v>
      </c>
      <c r="AE191" s="59">
        <v>930.69365000000005</v>
      </c>
      <c r="AF191" s="59">
        <v>116.42483</v>
      </c>
      <c r="AG191" s="59">
        <v>-133.79347000000001</v>
      </c>
      <c r="AH191" s="59">
        <v>-511.13078999999999</v>
      </c>
      <c r="AI191" s="59">
        <v>-185.54558</v>
      </c>
      <c r="AJ191" s="59">
        <v>-299.52722</v>
      </c>
      <c r="AK191" s="59">
        <v>456.91932000000003</v>
      </c>
      <c r="AL191" s="59">
        <v>-452.35178999999999</v>
      </c>
      <c r="AM191" s="59">
        <v>46.545209999999997</v>
      </c>
    </row>
    <row r="192" spans="1:39">
      <c r="A192" s="64" t="s">
        <v>313</v>
      </c>
      <c r="B192" s="59">
        <v>0</v>
      </c>
      <c r="C192" s="59">
        <v>0</v>
      </c>
      <c r="D192" s="59">
        <v>0</v>
      </c>
      <c r="E192" s="59">
        <v>0</v>
      </c>
      <c r="F192" s="59">
        <v>0</v>
      </c>
      <c r="G192" s="59">
        <v>1347.48777</v>
      </c>
      <c r="H192" s="59">
        <v>0</v>
      </c>
      <c r="I192" s="59">
        <v>1613.6974499999999</v>
      </c>
      <c r="J192" s="59">
        <v>0</v>
      </c>
      <c r="K192" s="59">
        <v>0</v>
      </c>
      <c r="L192" s="59">
        <v>-4681.8898300000001</v>
      </c>
      <c r="M192" s="59">
        <v>449.80218000000002</v>
      </c>
      <c r="N192" s="59">
        <v>604.43047999999999</v>
      </c>
      <c r="O192" s="59">
        <v>0</v>
      </c>
      <c r="P192" s="59">
        <v>0</v>
      </c>
      <c r="Q192" s="59">
        <v>0</v>
      </c>
      <c r="R192" s="59">
        <v>0</v>
      </c>
      <c r="S192" s="59">
        <v>-1434.10276</v>
      </c>
      <c r="T192" s="59">
        <v>0</v>
      </c>
      <c r="U192" s="59">
        <v>-1.0000000000000001E-5</v>
      </c>
      <c r="V192" s="59">
        <v>15.796620000000001</v>
      </c>
      <c r="W192" s="59">
        <v>81.437460000000002</v>
      </c>
      <c r="X192" s="59">
        <v>1550.6904500000001</v>
      </c>
      <c r="Y192" s="59">
        <v>0</v>
      </c>
      <c r="Z192" s="59">
        <v>937.56153000000006</v>
      </c>
      <c r="AA192" s="59">
        <v>0</v>
      </c>
      <c r="AB192" s="59">
        <v>0</v>
      </c>
      <c r="AC192" s="59">
        <v>0</v>
      </c>
      <c r="AD192" s="59">
        <v>-2727.7038399999997</v>
      </c>
      <c r="AE192" s="59">
        <v>0</v>
      </c>
      <c r="AF192" s="59">
        <v>0</v>
      </c>
      <c r="AG192" s="59">
        <v>0</v>
      </c>
      <c r="AH192" s="59">
        <v>0</v>
      </c>
      <c r="AI192" s="59">
        <v>0</v>
      </c>
      <c r="AJ192" s="59">
        <v>0</v>
      </c>
      <c r="AK192" s="59">
        <v>0</v>
      </c>
      <c r="AL192" s="59">
        <v>0</v>
      </c>
      <c r="AM192" s="59">
        <v>-2242.7925</v>
      </c>
    </row>
    <row r="193" spans="1:39">
      <c r="A193" s="100" t="s">
        <v>314</v>
      </c>
      <c r="B193" s="59">
        <v>362.65861999999998</v>
      </c>
      <c r="C193" s="59">
        <v>-1496.87132</v>
      </c>
      <c r="D193" s="59">
        <v>1798.60545</v>
      </c>
      <c r="E193" s="59">
        <v>724.35742000000005</v>
      </c>
      <c r="F193" s="59">
        <v>800.98735999999997</v>
      </c>
      <c r="G193" s="59">
        <v>273.32713000000001</v>
      </c>
      <c r="H193" s="59">
        <v>818.11023999999998</v>
      </c>
      <c r="I193" s="59">
        <v>-910.93643999999995</v>
      </c>
      <c r="J193" s="59">
        <v>-495.20039000000003</v>
      </c>
      <c r="K193" s="59">
        <v>628.51648</v>
      </c>
      <c r="L193" s="59">
        <v>-603.30413999999996</v>
      </c>
      <c r="M193" s="59">
        <v>1620.8276699999999</v>
      </c>
      <c r="N193" s="59">
        <v>2259.4956099999999</v>
      </c>
      <c r="O193" s="59">
        <v>-317.96044000000001</v>
      </c>
      <c r="P193" s="59">
        <v>660.82233999999994</v>
      </c>
      <c r="Q193" s="59">
        <v>-39.914480000000005</v>
      </c>
      <c r="R193" s="59">
        <v>-1227.1826899999999</v>
      </c>
      <c r="S193" s="59">
        <v>-441.74146999999999</v>
      </c>
      <c r="T193" s="59">
        <v>1182.8876599999999</v>
      </c>
      <c r="U193" s="59">
        <v>449.94646</v>
      </c>
      <c r="V193" s="59">
        <v>-873.65354000000002</v>
      </c>
      <c r="W193" s="59">
        <v>-273.67881</v>
      </c>
      <c r="X193" s="59">
        <v>-1471.45579</v>
      </c>
      <c r="Y193" s="59">
        <v>186.2517</v>
      </c>
      <c r="Z193" s="59">
        <v>-1003.2277800000001</v>
      </c>
      <c r="AA193" s="59">
        <v>-1046.91678</v>
      </c>
      <c r="AB193" s="59">
        <v>670.40211999999997</v>
      </c>
      <c r="AC193" s="59">
        <v>39.482030000000002</v>
      </c>
      <c r="AD193" s="59">
        <v>93.014539999999997</v>
      </c>
      <c r="AE193" s="59">
        <v>930.69365000000005</v>
      </c>
      <c r="AF193" s="59">
        <v>116.42483</v>
      </c>
      <c r="AG193" s="59">
        <v>-133.79347000000001</v>
      </c>
      <c r="AH193" s="59">
        <v>-511.13078999999999</v>
      </c>
      <c r="AI193" s="59">
        <v>-185.54558</v>
      </c>
      <c r="AJ193" s="59">
        <v>-299.52722</v>
      </c>
      <c r="AK193" s="59">
        <v>456.91932000000003</v>
      </c>
      <c r="AL193" s="59">
        <v>-452.35178999999999</v>
      </c>
      <c r="AM193" s="59">
        <v>2289.3377099999998</v>
      </c>
    </row>
    <row r="194" spans="1:39">
      <c r="A194" s="387" t="s">
        <v>315</v>
      </c>
      <c r="B194" s="442">
        <v>1789175.8554799999</v>
      </c>
      <c r="C194" s="442">
        <v>516317.66606999998</v>
      </c>
      <c r="D194" s="442">
        <v>1094681.68536</v>
      </c>
      <c r="E194" s="442">
        <v>408653.08335000003</v>
      </c>
      <c r="F194" s="442">
        <v>233825.35680000001</v>
      </c>
      <c r="G194" s="442">
        <v>212034.31369000001</v>
      </c>
      <c r="H194" s="442">
        <v>147192.06623</v>
      </c>
      <c r="I194" s="442">
        <v>281819.92966000002</v>
      </c>
      <c r="J194" s="442">
        <v>236778.42115000001</v>
      </c>
      <c r="K194" s="442">
        <v>311115.90242</v>
      </c>
      <c r="L194" s="442">
        <v>140029.33502</v>
      </c>
      <c r="M194" s="442">
        <v>349702.50602999999</v>
      </c>
      <c r="N194" s="442">
        <v>383653.74870999996</v>
      </c>
      <c r="O194" s="442">
        <v>153406.21429</v>
      </c>
      <c r="P194" s="442">
        <v>166467.73172000001</v>
      </c>
      <c r="Q194" s="442">
        <v>72025.443569999989</v>
      </c>
      <c r="R194" s="442">
        <v>86068.508989999988</v>
      </c>
      <c r="S194" s="442">
        <v>101114.04690999999</v>
      </c>
      <c r="T194" s="442">
        <v>127688.18215000001</v>
      </c>
      <c r="U194" s="442">
        <v>213739.80306000001</v>
      </c>
      <c r="V194" s="442">
        <v>86075.904559999995</v>
      </c>
      <c r="W194" s="442">
        <v>121624.79943000001</v>
      </c>
      <c r="X194" s="442">
        <v>302328.68582999997</v>
      </c>
      <c r="Y194" s="442">
        <v>134238.79171000002</v>
      </c>
      <c r="Z194" s="442">
        <v>308221.19287000003</v>
      </c>
      <c r="AA194" s="442">
        <v>143284.38503</v>
      </c>
      <c r="AB194" s="442">
        <v>374040.72937000002</v>
      </c>
      <c r="AC194" s="442">
        <v>306865.86800999998</v>
      </c>
      <c r="AD194" s="442">
        <v>84399.085739999995</v>
      </c>
      <c r="AE194" s="442">
        <v>334639.34583000001</v>
      </c>
      <c r="AF194" s="442">
        <v>70369.02966</v>
      </c>
      <c r="AG194" s="442">
        <v>73258.079629999993</v>
      </c>
      <c r="AH194" s="442">
        <v>74716.478950000004</v>
      </c>
      <c r="AI194" s="442">
        <v>29019.64877</v>
      </c>
      <c r="AJ194" s="442">
        <v>50773.390149999999</v>
      </c>
      <c r="AK194" s="442">
        <v>20858.61549</v>
      </c>
      <c r="AL194" s="442">
        <v>137897.14767999999</v>
      </c>
      <c r="AM194" s="442">
        <v>9678100.9793700017</v>
      </c>
    </row>
    <row r="195" spans="1:39">
      <c r="A195" s="391" t="s">
        <v>316</v>
      </c>
      <c r="B195" s="442">
        <v>14337.350119999999</v>
      </c>
      <c r="C195" s="442">
        <v>0</v>
      </c>
      <c r="D195" s="442">
        <v>0</v>
      </c>
      <c r="E195" s="442">
        <v>0</v>
      </c>
      <c r="F195" s="442">
        <v>0</v>
      </c>
      <c r="G195" s="442">
        <v>0</v>
      </c>
      <c r="H195" s="442">
        <v>0</v>
      </c>
      <c r="I195" s="442">
        <v>0</v>
      </c>
      <c r="J195" s="442">
        <v>0</v>
      </c>
      <c r="K195" s="442">
        <v>0</v>
      </c>
      <c r="L195" s="442">
        <v>0</v>
      </c>
      <c r="M195" s="442">
        <v>0</v>
      </c>
      <c r="N195" s="442">
        <v>0</v>
      </c>
      <c r="O195" s="442">
        <v>0</v>
      </c>
      <c r="P195" s="442">
        <v>0</v>
      </c>
      <c r="Q195" s="442">
        <v>0</v>
      </c>
      <c r="R195" s="442">
        <v>0</v>
      </c>
      <c r="S195" s="442">
        <v>0</v>
      </c>
      <c r="T195" s="442">
        <v>0</v>
      </c>
      <c r="U195" s="442">
        <v>0</v>
      </c>
      <c r="V195" s="442">
        <v>0</v>
      </c>
      <c r="W195" s="442">
        <v>0</v>
      </c>
      <c r="X195" s="442">
        <v>0</v>
      </c>
      <c r="Y195" s="442">
        <v>0</v>
      </c>
      <c r="Z195" s="442">
        <v>0</v>
      </c>
      <c r="AA195" s="442">
        <v>0</v>
      </c>
      <c r="AB195" s="442">
        <v>0</v>
      </c>
      <c r="AC195" s="442">
        <v>0</v>
      </c>
      <c r="AD195" s="442">
        <v>0</v>
      </c>
      <c r="AE195" s="442">
        <v>0</v>
      </c>
      <c r="AF195" s="442">
        <v>0</v>
      </c>
      <c r="AG195" s="442">
        <v>0</v>
      </c>
      <c r="AH195" s="442">
        <v>0</v>
      </c>
      <c r="AI195" s="442">
        <v>0</v>
      </c>
      <c r="AJ195" s="442">
        <v>0</v>
      </c>
      <c r="AK195" s="442">
        <v>0</v>
      </c>
      <c r="AL195" s="442">
        <v>0</v>
      </c>
      <c r="AM195" s="442">
        <v>14337.350119999999</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2290.89723</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2290.89723</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1496</v>
      </c>
      <c r="B205" s="59">
        <v>16.41891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16.41891</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2274.4783199999997</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2274.4783199999997</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12046.45289</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12046.45289</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12046.45289</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12046.45289</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2">
        <v>2846862.84528</v>
      </c>
      <c r="C215" s="442">
        <v>894539.65941999992</v>
      </c>
      <c r="D215" s="442">
        <v>1805562.0610199999</v>
      </c>
      <c r="E215" s="442">
        <v>1194088.1132199999</v>
      </c>
      <c r="F215" s="442">
        <v>547159.64497000002</v>
      </c>
      <c r="G215" s="442">
        <v>332956.44029</v>
      </c>
      <c r="H215" s="442">
        <v>128752.24267000001</v>
      </c>
      <c r="I215" s="442">
        <v>288237.87332000001</v>
      </c>
      <c r="J215" s="442">
        <v>437684.99627999996</v>
      </c>
      <c r="K215" s="442">
        <v>318934.68180000002</v>
      </c>
      <c r="L215" s="442">
        <v>142753.28797</v>
      </c>
      <c r="M215" s="442">
        <v>412374.53419999999</v>
      </c>
      <c r="N215" s="442">
        <v>206643.67356999998</v>
      </c>
      <c r="O215" s="442">
        <v>74382.67254</v>
      </c>
      <c r="P215" s="442">
        <v>286696.00319000002</v>
      </c>
      <c r="Q215" s="442">
        <v>87407.557159999997</v>
      </c>
      <c r="R215" s="442">
        <v>141159.93231999999</v>
      </c>
      <c r="S215" s="442">
        <v>128714.33176</v>
      </c>
      <c r="T215" s="442">
        <v>142302.93891999999</v>
      </c>
      <c r="U215" s="442">
        <v>251773.20059999998</v>
      </c>
      <c r="V215" s="442">
        <v>214770.47487000001</v>
      </c>
      <c r="W215" s="442">
        <v>198148.94991</v>
      </c>
      <c r="X215" s="442">
        <v>225314.59675</v>
      </c>
      <c r="Y215" s="442">
        <v>28317.600489999997</v>
      </c>
      <c r="Z215" s="442">
        <v>529397.57282999996</v>
      </c>
      <c r="AA215" s="442">
        <v>248174.47483000002</v>
      </c>
      <c r="AB215" s="442">
        <v>421871.91567000002</v>
      </c>
      <c r="AC215" s="442">
        <v>465175.07997000002</v>
      </c>
      <c r="AD215" s="442">
        <v>357158.35543</v>
      </c>
      <c r="AE215" s="442">
        <v>201948.04298</v>
      </c>
      <c r="AF215" s="442">
        <v>61728.958490000005</v>
      </c>
      <c r="AG215" s="442">
        <v>111621.08856999999</v>
      </c>
      <c r="AH215" s="442">
        <v>93733.104790000012</v>
      </c>
      <c r="AI215" s="442">
        <v>36776.479939999997</v>
      </c>
      <c r="AJ215" s="442">
        <v>86364.227299999999</v>
      </c>
      <c r="AK215" s="442">
        <v>40006.645530000002</v>
      </c>
      <c r="AL215" s="442">
        <v>324926.97444000002</v>
      </c>
      <c r="AM215" s="442">
        <v>14314421.233290002</v>
      </c>
    </row>
    <row r="216" spans="1:39">
      <c r="A216" s="63" t="s">
        <v>337</v>
      </c>
      <c r="B216" s="59">
        <v>4.7E-2</v>
      </c>
      <c r="C216" s="59">
        <v>8.8999999999999996E-2</v>
      </c>
      <c r="D216" s="59">
        <v>0</v>
      </c>
      <c r="E216" s="59">
        <v>2.66E-3</v>
      </c>
      <c r="F216" s="59">
        <v>0</v>
      </c>
      <c r="G216" s="59">
        <v>0</v>
      </c>
      <c r="H216" s="59">
        <v>0</v>
      </c>
      <c r="I216" s="59">
        <v>0</v>
      </c>
      <c r="J216" s="59">
        <v>0.06</v>
      </c>
      <c r="K216" s="59">
        <v>0</v>
      </c>
      <c r="L216" s="59">
        <v>0</v>
      </c>
      <c r="M216" s="59">
        <v>1.9E-2</v>
      </c>
      <c r="N216" s="59">
        <v>0</v>
      </c>
      <c r="O216" s="59">
        <v>0</v>
      </c>
      <c r="P216" s="59">
        <v>5820.4653499999995</v>
      </c>
      <c r="Q216" s="59">
        <v>0</v>
      </c>
      <c r="R216" s="59">
        <v>1</v>
      </c>
      <c r="S216" s="59">
        <v>0</v>
      </c>
      <c r="T216" s="59">
        <v>0</v>
      </c>
      <c r="U216" s="59">
        <v>0</v>
      </c>
      <c r="V216" s="59">
        <v>0</v>
      </c>
      <c r="W216" s="59">
        <v>0</v>
      </c>
      <c r="X216" s="59">
        <v>0</v>
      </c>
      <c r="Y216" s="59">
        <v>0</v>
      </c>
      <c r="Z216" s="59">
        <v>19330.556370000002</v>
      </c>
      <c r="AA216" s="59">
        <v>0</v>
      </c>
      <c r="AB216" s="59">
        <v>0</v>
      </c>
      <c r="AC216" s="59">
        <v>0</v>
      </c>
      <c r="AD216" s="59">
        <v>0</v>
      </c>
      <c r="AE216" s="59">
        <v>0</v>
      </c>
      <c r="AF216" s="59">
        <v>0</v>
      </c>
      <c r="AG216" s="59">
        <v>0</v>
      </c>
      <c r="AH216" s="59">
        <v>0</v>
      </c>
      <c r="AI216" s="59">
        <v>0</v>
      </c>
      <c r="AJ216" s="59">
        <v>0</v>
      </c>
      <c r="AK216" s="59">
        <v>0</v>
      </c>
      <c r="AL216" s="59">
        <v>0</v>
      </c>
      <c r="AM216" s="59">
        <v>25152.239379999999</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4.7E-2</v>
      </c>
      <c r="C219" s="59">
        <v>8.8999999999999996E-2</v>
      </c>
      <c r="D219" s="59">
        <v>0</v>
      </c>
      <c r="E219" s="59">
        <v>2.66E-3</v>
      </c>
      <c r="F219" s="59">
        <v>0</v>
      </c>
      <c r="G219" s="59">
        <v>0</v>
      </c>
      <c r="H219" s="59">
        <v>0</v>
      </c>
      <c r="I219" s="59">
        <v>0</v>
      </c>
      <c r="J219" s="59">
        <v>0.06</v>
      </c>
      <c r="K219" s="59">
        <v>0</v>
      </c>
      <c r="L219" s="59">
        <v>0</v>
      </c>
      <c r="M219" s="59">
        <v>1.9E-2</v>
      </c>
      <c r="N219" s="59">
        <v>0</v>
      </c>
      <c r="O219" s="59">
        <v>0</v>
      </c>
      <c r="P219" s="59">
        <v>5820.4653499999995</v>
      </c>
      <c r="Q219" s="59">
        <v>0</v>
      </c>
      <c r="R219" s="59">
        <v>1</v>
      </c>
      <c r="S219" s="59">
        <v>0</v>
      </c>
      <c r="T219" s="59">
        <v>0</v>
      </c>
      <c r="U219" s="59">
        <v>0</v>
      </c>
      <c r="V219" s="59">
        <v>0</v>
      </c>
      <c r="W219" s="59">
        <v>0</v>
      </c>
      <c r="X219" s="59">
        <v>0</v>
      </c>
      <c r="Y219" s="59">
        <v>0</v>
      </c>
      <c r="Z219" s="59">
        <v>19330.556370000002</v>
      </c>
      <c r="AA219" s="59">
        <v>0</v>
      </c>
      <c r="AB219" s="59">
        <v>0</v>
      </c>
      <c r="AC219" s="59">
        <v>0</v>
      </c>
      <c r="AD219" s="59">
        <v>0</v>
      </c>
      <c r="AE219" s="59">
        <v>0</v>
      </c>
      <c r="AF219" s="59">
        <v>0</v>
      </c>
      <c r="AG219" s="59">
        <v>0</v>
      </c>
      <c r="AH219" s="59">
        <v>0</v>
      </c>
      <c r="AI219" s="59">
        <v>0</v>
      </c>
      <c r="AJ219" s="59">
        <v>0</v>
      </c>
      <c r="AK219" s="59">
        <v>0</v>
      </c>
      <c r="AL219" s="59">
        <v>0</v>
      </c>
      <c r="AM219" s="59">
        <v>25152.239379999999</v>
      </c>
    </row>
    <row r="220" spans="1:39">
      <c r="A220" s="63" t="s">
        <v>341</v>
      </c>
      <c r="B220" s="59">
        <v>0</v>
      </c>
      <c r="C220" s="59">
        <v>0</v>
      </c>
      <c r="D220" s="59">
        <v>56635.827789999996</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57378.065799999997</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56635.827789999996</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57378.065799999997</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1504.0156999999999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1504.0156999999999</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1504.0156999999999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1504.0156999999999</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2132057.5520899999</v>
      </c>
      <c r="C232" s="59">
        <v>811036.34216999996</v>
      </c>
      <c r="D232" s="59">
        <v>1577739.4520899998</v>
      </c>
      <c r="E232" s="59">
        <v>381921.53785000002</v>
      </c>
      <c r="F232" s="59">
        <v>461399.81782999996</v>
      </c>
      <c r="G232" s="59">
        <v>283957.92114999995</v>
      </c>
      <c r="H232" s="59">
        <v>103246.85429999999</v>
      </c>
      <c r="I232" s="59">
        <v>261043.67519000001</v>
      </c>
      <c r="J232" s="59">
        <v>379298.40683999995</v>
      </c>
      <c r="K232" s="59">
        <v>263493.66493999999</v>
      </c>
      <c r="L232" s="59">
        <v>130253.52935</v>
      </c>
      <c r="M232" s="59">
        <v>385937.38530000002</v>
      </c>
      <c r="N232" s="59">
        <v>184301.80918000001</v>
      </c>
      <c r="O232" s="59">
        <v>26691.463050000002</v>
      </c>
      <c r="P232" s="59">
        <v>109061.62203</v>
      </c>
      <c r="Q232" s="59">
        <v>74813.04247</v>
      </c>
      <c r="R232" s="59">
        <v>98862.21067</v>
      </c>
      <c r="S232" s="59">
        <v>116055.66406</v>
      </c>
      <c r="T232" s="59">
        <v>97932.368770000001</v>
      </c>
      <c r="U232" s="59">
        <v>35737.730259999997</v>
      </c>
      <c r="V232" s="59">
        <v>197601.20700999998</v>
      </c>
      <c r="W232" s="59">
        <v>170112.75396999999</v>
      </c>
      <c r="X232" s="59">
        <v>174184.29068999999</v>
      </c>
      <c r="Y232" s="59">
        <v>11540.30616</v>
      </c>
      <c r="Z232" s="59">
        <v>484961.66792000004</v>
      </c>
      <c r="AA232" s="59">
        <v>234034.06515000001</v>
      </c>
      <c r="AB232" s="59">
        <v>342579.27798000001</v>
      </c>
      <c r="AC232" s="59">
        <v>422596.21310000005</v>
      </c>
      <c r="AD232" s="59">
        <v>340258.20256999996</v>
      </c>
      <c r="AE232" s="59">
        <v>148594.55746000001</v>
      </c>
      <c r="AF232" s="59">
        <v>58848.348299999998</v>
      </c>
      <c r="AG232" s="59">
        <v>97678.391770000002</v>
      </c>
      <c r="AH232" s="59">
        <v>79758.001029999999</v>
      </c>
      <c r="AI232" s="59">
        <v>29796.985539999998</v>
      </c>
      <c r="AJ232" s="59">
        <v>68058.356719999996</v>
      </c>
      <c r="AK232" s="59">
        <v>39489.935960000003</v>
      </c>
      <c r="AL232" s="59">
        <v>295210.39100999996</v>
      </c>
      <c r="AM232" s="59">
        <v>11110145.00193</v>
      </c>
    </row>
    <row r="233" spans="1:39">
      <c r="A233" s="64" t="s">
        <v>354</v>
      </c>
      <c r="B233" s="59">
        <v>1658694.7219400001</v>
      </c>
      <c r="C233" s="59">
        <v>798892.76424000005</v>
      </c>
      <c r="D233" s="59">
        <v>1372398.71921</v>
      </c>
      <c r="E233" s="59">
        <v>376954.62180999998</v>
      </c>
      <c r="F233" s="59">
        <v>457310.50050000002</v>
      </c>
      <c r="G233" s="59">
        <v>278352.29144999996</v>
      </c>
      <c r="H233" s="59">
        <v>97589.099480000004</v>
      </c>
      <c r="I233" s="59">
        <v>253683.62229</v>
      </c>
      <c r="J233" s="59">
        <v>345531.04401000001</v>
      </c>
      <c r="K233" s="59">
        <v>248437.17434</v>
      </c>
      <c r="L233" s="59">
        <v>125118.79285</v>
      </c>
      <c r="M233" s="59">
        <v>383809.55108999996</v>
      </c>
      <c r="N233" s="59">
        <v>181949.27418000001</v>
      </c>
      <c r="O233" s="59">
        <v>24566.216969999998</v>
      </c>
      <c r="P233" s="59">
        <v>63284.846799999999</v>
      </c>
      <c r="Q233" s="59">
        <v>74138.609319999989</v>
      </c>
      <c r="R233" s="59">
        <v>95197.312290000002</v>
      </c>
      <c r="S233" s="59">
        <v>110514.95411000001</v>
      </c>
      <c r="T233" s="59">
        <v>97329.619030000002</v>
      </c>
      <c r="U233" s="59">
        <v>34577.730259999997</v>
      </c>
      <c r="V233" s="59">
        <v>194739.35303</v>
      </c>
      <c r="W233" s="59">
        <v>167093.42756000001</v>
      </c>
      <c r="X233" s="59">
        <v>169449.40101</v>
      </c>
      <c r="Y233" s="59">
        <v>8202.2692699999989</v>
      </c>
      <c r="Z233" s="59">
        <v>478748.32229000004</v>
      </c>
      <c r="AA233" s="59">
        <v>174074.39535000001</v>
      </c>
      <c r="AB233" s="59">
        <v>333487.17456999997</v>
      </c>
      <c r="AC233" s="59">
        <v>341394.63676999998</v>
      </c>
      <c r="AD233" s="59">
        <v>105243.14461</v>
      </c>
      <c r="AE233" s="59">
        <v>144591.21427</v>
      </c>
      <c r="AF233" s="59">
        <v>49691.378649999999</v>
      </c>
      <c r="AG233" s="59">
        <v>96917.902150000009</v>
      </c>
      <c r="AH233" s="59">
        <v>73705.223230000003</v>
      </c>
      <c r="AI233" s="59">
        <v>29102.646479999999</v>
      </c>
      <c r="AJ233" s="59">
        <v>28253.815920000001</v>
      </c>
      <c r="AK233" s="59">
        <v>28472.37544</v>
      </c>
      <c r="AL233" s="59">
        <v>294421.90917</v>
      </c>
      <c r="AM233" s="59">
        <v>9795920.0559400003</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4.8000000000000001E-2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4.8000000000000001E-2</v>
      </c>
    </row>
    <row r="235" spans="1:39">
      <c r="A235" s="64" t="s">
        <v>356</v>
      </c>
      <c r="B235" s="59">
        <v>224078.66833000001</v>
      </c>
      <c r="C235" s="59">
        <v>0</v>
      </c>
      <c r="D235" s="59">
        <v>7864.8293300000005</v>
      </c>
      <c r="E235" s="59">
        <v>0</v>
      </c>
      <c r="F235" s="59">
        <v>0</v>
      </c>
      <c r="G235" s="59">
        <v>1411.0001999999999</v>
      </c>
      <c r="H235" s="59">
        <v>4284.7950300000002</v>
      </c>
      <c r="I235" s="59">
        <v>1473.6756799999998</v>
      </c>
      <c r="J235" s="59">
        <v>3832.5748900000003</v>
      </c>
      <c r="K235" s="59">
        <v>0</v>
      </c>
      <c r="L235" s="59">
        <v>1051.5925</v>
      </c>
      <c r="M235" s="59">
        <v>0</v>
      </c>
      <c r="N235" s="59">
        <v>2153.6149999999998</v>
      </c>
      <c r="O235" s="59">
        <v>0</v>
      </c>
      <c r="P235" s="59">
        <v>0</v>
      </c>
      <c r="Q235" s="59">
        <v>0</v>
      </c>
      <c r="R235" s="59">
        <v>0</v>
      </c>
      <c r="S235" s="59">
        <v>0</v>
      </c>
      <c r="T235" s="59">
        <v>0</v>
      </c>
      <c r="U235" s="59">
        <v>0</v>
      </c>
      <c r="V235" s="59">
        <v>0</v>
      </c>
      <c r="W235" s="59">
        <v>0</v>
      </c>
      <c r="X235" s="59">
        <v>0</v>
      </c>
      <c r="Y235" s="59">
        <v>0</v>
      </c>
      <c r="Z235" s="59">
        <v>180.38</v>
      </c>
      <c r="AA235" s="59">
        <v>1847.328</v>
      </c>
      <c r="AB235" s="59">
        <v>935.93254000000002</v>
      </c>
      <c r="AC235" s="59">
        <v>11562.92605</v>
      </c>
      <c r="AD235" s="59">
        <v>214516.83304</v>
      </c>
      <c r="AE235" s="59">
        <v>1868.5035</v>
      </c>
      <c r="AF235" s="59">
        <v>8881.5586700000003</v>
      </c>
      <c r="AG235" s="59">
        <v>0</v>
      </c>
      <c r="AH235" s="59">
        <v>0</v>
      </c>
      <c r="AI235" s="59">
        <v>0</v>
      </c>
      <c r="AJ235" s="59">
        <v>19429.94398</v>
      </c>
      <c r="AK235" s="59">
        <v>9979.4367200000015</v>
      </c>
      <c r="AL235" s="59">
        <v>291.55</v>
      </c>
      <c r="AM235" s="59">
        <v>515645.14345999999</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52227.776439999994</v>
      </c>
      <c r="C237" s="59">
        <v>12143.577929999999</v>
      </c>
      <c r="D237" s="59">
        <v>35114.211909999998</v>
      </c>
      <c r="E237" s="59">
        <v>4966.9160400000001</v>
      </c>
      <c r="F237" s="59">
        <v>4089.3173299999999</v>
      </c>
      <c r="G237" s="59">
        <v>1961.6544099999999</v>
      </c>
      <c r="H237" s="59">
        <v>1372.9597900000001</v>
      </c>
      <c r="I237" s="59">
        <v>3558.7788700000001</v>
      </c>
      <c r="J237" s="59">
        <v>4855.8223899999994</v>
      </c>
      <c r="K237" s="59">
        <v>15056.490599999999</v>
      </c>
      <c r="L237" s="59">
        <v>4083.1439999999998</v>
      </c>
      <c r="M237" s="59">
        <v>2106.83421</v>
      </c>
      <c r="N237" s="59">
        <v>198.92</v>
      </c>
      <c r="O237" s="59">
        <v>2125.2460799999999</v>
      </c>
      <c r="P237" s="59">
        <v>5792.1490300000005</v>
      </c>
      <c r="Q237" s="59">
        <v>674.43315000000007</v>
      </c>
      <c r="R237" s="59">
        <v>3664.8983800000001</v>
      </c>
      <c r="S237" s="59">
        <v>1962.0579299999999</v>
      </c>
      <c r="T237" s="59">
        <v>595.67174</v>
      </c>
      <c r="U237" s="59">
        <v>1160</v>
      </c>
      <c r="V237" s="59">
        <v>2861.8539799999999</v>
      </c>
      <c r="W237" s="59">
        <v>2998.7464100000002</v>
      </c>
      <c r="X237" s="59">
        <v>4734.8896799999993</v>
      </c>
      <c r="Y237" s="59">
        <v>3217.4368899999999</v>
      </c>
      <c r="Z237" s="59">
        <v>6032.9656299999997</v>
      </c>
      <c r="AA237" s="59">
        <v>1429.25072</v>
      </c>
      <c r="AB237" s="59">
        <v>8156.1708699999999</v>
      </c>
      <c r="AC237" s="59">
        <v>9048.9468800000013</v>
      </c>
      <c r="AD237" s="59">
        <v>470.3</v>
      </c>
      <c r="AE237" s="59">
        <v>2134.8396899999998</v>
      </c>
      <c r="AF237" s="59">
        <v>19.8</v>
      </c>
      <c r="AG237" s="59">
        <v>760.48961999999995</v>
      </c>
      <c r="AH237" s="59">
        <v>6051.0443499999992</v>
      </c>
      <c r="AI237" s="59">
        <v>694.33906000000002</v>
      </c>
      <c r="AJ237" s="59">
        <v>1726</v>
      </c>
      <c r="AK237" s="59">
        <v>0</v>
      </c>
      <c r="AL237" s="59">
        <v>98.515839999999997</v>
      </c>
      <c r="AM237" s="59">
        <v>208146.44985</v>
      </c>
    </row>
    <row r="238" spans="1:39">
      <c r="A238" s="64" t="s">
        <v>359</v>
      </c>
      <c r="B238" s="59">
        <v>0</v>
      </c>
      <c r="C238" s="59">
        <v>0</v>
      </c>
      <c r="D238" s="59">
        <v>2344.5168399999998</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2535.5168399999998</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197056.38537999999</v>
      </c>
      <c r="C240" s="59">
        <v>0</v>
      </c>
      <c r="D240" s="59">
        <v>160017.17480000001</v>
      </c>
      <c r="E240" s="59">
        <v>0</v>
      </c>
      <c r="F240" s="59">
        <v>0</v>
      </c>
      <c r="G240" s="59">
        <v>2232.9750899999999</v>
      </c>
      <c r="H240" s="59">
        <v>0</v>
      </c>
      <c r="I240" s="59">
        <v>2327.5943500000003</v>
      </c>
      <c r="J240" s="59">
        <v>25028.965550000001</v>
      </c>
      <c r="K240" s="59">
        <v>0</v>
      </c>
      <c r="L240" s="59">
        <v>0</v>
      </c>
      <c r="M240" s="59">
        <v>0</v>
      </c>
      <c r="N240" s="59">
        <v>0</v>
      </c>
      <c r="O240" s="59">
        <v>0</v>
      </c>
      <c r="P240" s="59">
        <v>39984.578200000004</v>
      </c>
      <c r="Q240" s="59">
        <v>0</v>
      </c>
      <c r="R240" s="59">
        <v>0</v>
      </c>
      <c r="S240" s="59">
        <v>3578.65202</v>
      </c>
      <c r="T240" s="59">
        <v>0</v>
      </c>
      <c r="U240" s="59">
        <v>0</v>
      </c>
      <c r="V240" s="59">
        <v>0</v>
      </c>
      <c r="W240" s="59">
        <v>20.58</v>
      </c>
      <c r="X240" s="59">
        <v>0</v>
      </c>
      <c r="Y240" s="59">
        <v>0</v>
      </c>
      <c r="Z240" s="59">
        <v>0</v>
      </c>
      <c r="AA240" s="59">
        <v>56683.091079999998</v>
      </c>
      <c r="AB240" s="59">
        <v>0</v>
      </c>
      <c r="AC240" s="59">
        <v>60589.703399999999</v>
      </c>
      <c r="AD240" s="59">
        <v>20027.924920000001</v>
      </c>
      <c r="AE240" s="59">
        <v>0</v>
      </c>
      <c r="AF240" s="59">
        <v>255.61098000000001</v>
      </c>
      <c r="AG240" s="59">
        <v>0</v>
      </c>
      <c r="AH240" s="59">
        <v>0</v>
      </c>
      <c r="AI240" s="59">
        <v>0</v>
      </c>
      <c r="AJ240" s="59">
        <v>18648.596819999999</v>
      </c>
      <c r="AK240" s="59">
        <v>1038.1238000000001</v>
      </c>
      <c r="AL240" s="59">
        <v>398.416</v>
      </c>
      <c r="AM240" s="59">
        <v>587888.37239000003</v>
      </c>
    </row>
    <row r="241" spans="1:39">
      <c r="A241" s="63" t="s">
        <v>362</v>
      </c>
      <c r="B241" s="59">
        <v>644689.46522000001</v>
      </c>
      <c r="C241" s="59">
        <v>83503.22825</v>
      </c>
      <c r="D241" s="59">
        <v>171186.78113999998</v>
      </c>
      <c r="E241" s="59">
        <v>812166.57271000009</v>
      </c>
      <c r="F241" s="59">
        <v>85759.827139999994</v>
      </c>
      <c r="G241" s="59">
        <v>48998.519140000004</v>
      </c>
      <c r="H241" s="59">
        <v>25505.388370000001</v>
      </c>
      <c r="I241" s="59">
        <v>27194.198130000001</v>
      </c>
      <c r="J241" s="59">
        <v>58386.529439999998</v>
      </c>
      <c r="K241" s="59">
        <v>55441.016859999996</v>
      </c>
      <c r="L241" s="59">
        <v>11757.52061</v>
      </c>
      <c r="M241" s="59">
        <v>26437.1299</v>
      </c>
      <c r="N241" s="59">
        <v>22341.864389999999</v>
      </c>
      <c r="O241" s="59">
        <v>47691.209490000001</v>
      </c>
      <c r="P241" s="59">
        <v>170309.90011000002</v>
      </c>
      <c r="Q241" s="59">
        <v>12594.51469</v>
      </c>
      <c r="R241" s="59">
        <v>42296.721649999999</v>
      </c>
      <c r="S241" s="59">
        <v>12658.6677</v>
      </c>
      <c r="T241" s="59">
        <v>44370.57015</v>
      </c>
      <c r="U241" s="59">
        <v>216035.47034</v>
      </c>
      <c r="V241" s="59">
        <v>17169.26786</v>
      </c>
      <c r="W241" s="59">
        <v>28036.195940000001</v>
      </c>
      <c r="X241" s="59">
        <v>51130.306060000003</v>
      </c>
      <c r="Y241" s="59">
        <v>16777.294329999997</v>
      </c>
      <c r="Z241" s="59">
        <v>25105.348539999999</v>
      </c>
      <c r="AA241" s="59">
        <v>14140.409679999999</v>
      </c>
      <c r="AB241" s="59">
        <v>79292.637690000003</v>
      </c>
      <c r="AC241" s="59">
        <v>42578.866869999998</v>
      </c>
      <c r="AD241" s="59">
        <v>16900.152859999998</v>
      </c>
      <c r="AE241" s="59">
        <v>53353.485520000002</v>
      </c>
      <c r="AF241" s="59">
        <v>2880.6101899999999</v>
      </c>
      <c r="AG241" s="59">
        <v>13942.696800000002</v>
      </c>
      <c r="AH241" s="59">
        <v>13975.10376</v>
      </c>
      <c r="AI241" s="59">
        <v>6979.4944000000005</v>
      </c>
      <c r="AJ241" s="59">
        <v>18305.870579999999</v>
      </c>
      <c r="AK241" s="59">
        <v>516.70956999999999</v>
      </c>
      <c r="AL241" s="59">
        <v>29715.300859999999</v>
      </c>
      <c r="AM241" s="59">
        <v>3050124.8469400001</v>
      </c>
    </row>
    <row r="242" spans="1:39">
      <c r="A242" s="64" t="s">
        <v>363</v>
      </c>
      <c r="B242" s="59">
        <v>52205.642909999995</v>
      </c>
      <c r="C242" s="59">
        <v>24512.571059999998</v>
      </c>
      <c r="D242" s="59">
        <v>23224.33178</v>
      </c>
      <c r="E242" s="59">
        <v>35775.95031</v>
      </c>
      <c r="F242" s="59">
        <v>321.22894000000002</v>
      </c>
      <c r="G242" s="59">
        <v>7839.7418299999999</v>
      </c>
      <c r="H242" s="59">
        <v>7681.5064299999995</v>
      </c>
      <c r="I242" s="59">
        <v>2911.4877299999998</v>
      </c>
      <c r="J242" s="59">
        <v>16003.65035</v>
      </c>
      <c r="K242" s="59">
        <v>2481.4098300000001</v>
      </c>
      <c r="L242" s="59">
        <v>2194.82044</v>
      </c>
      <c r="M242" s="59">
        <v>0</v>
      </c>
      <c r="N242" s="59">
        <v>0</v>
      </c>
      <c r="O242" s="59">
        <v>2095.2993000000001</v>
      </c>
      <c r="P242" s="59">
        <v>0</v>
      </c>
      <c r="Q242" s="59">
        <v>0</v>
      </c>
      <c r="R242" s="59">
        <v>25385.958070000001</v>
      </c>
      <c r="S242" s="59">
        <v>0</v>
      </c>
      <c r="T242" s="59">
        <v>4789.2635599999994</v>
      </c>
      <c r="U242" s="59">
        <v>0</v>
      </c>
      <c r="V242" s="59">
        <v>0</v>
      </c>
      <c r="W242" s="59">
        <v>0</v>
      </c>
      <c r="X242" s="59">
        <v>2593.2003599999998</v>
      </c>
      <c r="Y242" s="59">
        <v>0</v>
      </c>
      <c r="Z242" s="59">
        <v>618.72656000000006</v>
      </c>
      <c r="AA242" s="59">
        <v>31.772299999999998</v>
      </c>
      <c r="AB242" s="59">
        <v>67654.945659999998</v>
      </c>
      <c r="AC242" s="59">
        <v>33565.029549999999</v>
      </c>
      <c r="AD242" s="59">
        <v>0</v>
      </c>
      <c r="AE242" s="59">
        <v>0</v>
      </c>
      <c r="AF242" s="59">
        <v>0</v>
      </c>
      <c r="AG242" s="59">
        <v>0</v>
      </c>
      <c r="AH242" s="59">
        <v>0</v>
      </c>
      <c r="AI242" s="59">
        <v>0</v>
      </c>
      <c r="AJ242" s="59">
        <v>461.00097</v>
      </c>
      <c r="AK242" s="59">
        <v>0</v>
      </c>
      <c r="AL242" s="59">
        <v>845.52940000000001</v>
      </c>
      <c r="AM242" s="59">
        <v>313193.06733999995</v>
      </c>
    </row>
    <row r="243" spans="1:39">
      <c r="A243" s="64" t="s">
        <v>364</v>
      </c>
      <c r="B243" s="59">
        <v>41160</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12537.20256</v>
      </c>
      <c r="AE243" s="59">
        <v>0</v>
      </c>
      <c r="AF243" s="59">
        <v>0</v>
      </c>
      <c r="AG243" s="59">
        <v>0</v>
      </c>
      <c r="AH243" s="59">
        <v>0</v>
      </c>
      <c r="AI243" s="59">
        <v>0</v>
      </c>
      <c r="AJ243" s="59">
        <v>0</v>
      </c>
      <c r="AK243" s="59">
        <v>0</v>
      </c>
      <c r="AL243" s="59">
        <v>0</v>
      </c>
      <c r="AM243" s="59">
        <v>61972.942560000003</v>
      </c>
    </row>
    <row r="244" spans="1:39">
      <c r="A244" s="64" t="s">
        <v>365</v>
      </c>
      <c r="B244" s="59">
        <v>91493.570330000002</v>
      </c>
      <c r="C244" s="59">
        <v>11405.47565</v>
      </c>
      <c r="D244" s="59">
        <v>28245.00878</v>
      </c>
      <c r="E244" s="59">
        <v>9634.0641300000007</v>
      </c>
      <c r="F244" s="59">
        <v>792.38515000000007</v>
      </c>
      <c r="G244" s="59">
        <v>3363.5178900000001</v>
      </c>
      <c r="H244" s="59">
        <v>409.66838000000001</v>
      </c>
      <c r="I244" s="59">
        <v>4316.96612</v>
      </c>
      <c r="J244" s="59">
        <v>4832.9574400000001</v>
      </c>
      <c r="K244" s="59">
        <v>1046.9877099999999</v>
      </c>
      <c r="L244" s="59">
        <v>3530.7885499999998</v>
      </c>
      <c r="M244" s="59">
        <v>624.38468</v>
      </c>
      <c r="N244" s="59">
        <v>1468.2882</v>
      </c>
      <c r="O244" s="59">
        <v>1612.35274</v>
      </c>
      <c r="P244" s="59">
        <v>2918.9569700000002</v>
      </c>
      <c r="Q244" s="59">
        <v>1274.2485900000001</v>
      </c>
      <c r="R244" s="59">
        <v>1416.4550900000002</v>
      </c>
      <c r="S244" s="59">
        <v>217.14014</v>
      </c>
      <c r="T244" s="59">
        <v>1701.6987199999999</v>
      </c>
      <c r="U244" s="59">
        <v>2365.6770099999999</v>
      </c>
      <c r="V244" s="59">
        <v>369.19910999999996</v>
      </c>
      <c r="W244" s="59">
        <v>820.29290000000003</v>
      </c>
      <c r="X244" s="59">
        <v>5632.5771399999994</v>
      </c>
      <c r="Y244" s="59">
        <v>795.30220999999995</v>
      </c>
      <c r="Z244" s="59">
        <v>14249.639800000001</v>
      </c>
      <c r="AA244" s="59">
        <v>2372.1945499999997</v>
      </c>
      <c r="AB244" s="59">
        <v>770.56709999999998</v>
      </c>
      <c r="AC244" s="59">
        <v>3964.3222400000004</v>
      </c>
      <c r="AD244" s="59">
        <v>4231.3702999999996</v>
      </c>
      <c r="AE244" s="59">
        <v>1276.5537899999999</v>
      </c>
      <c r="AF244" s="59">
        <v>1891.9646399999999</v>
      </c>
      <c r="AG244" s="59">
        <v>863.46792000000005</v>
      </c>
      <c r="AH244" s="59">
        <v>1352.7997399999999</v>
      </c>
      <c r="AI244" s="59">
        <v>179.84851</v>
      </c>
      <c r="AJ244" s="59">
        <v>1274.13608</v>
      </c>
      <c r="AK244" s="59">
        <v>511.36351999999999</v>
      </c>
      <c r="AL244" s="59">
        <v>2443.7210499999997</v>
      </c>
      <c r="AM244" s="59">
        <v>215669.91287</v>
      </c>
    </row>
    <row r="245" spans="1:39">
      <c r="A245" s="64" t="s">
        <v>366</v>
      </c>
      <c r="B245" s="59">
        <v>34802.85241</v>
      </c>
      <c r="C245" s="59">
        <v>8432.7555199999988</v>
      </c>
      <c r="D245" s="59">
        <v>22909.14472</v>
      </c>
      <c r="E245" s="59">
        <v>9565.5540999999994</v>
      </c>
      <c r="F245" s="59">
        <v>2984.20435</v>
      </c>
      <c r="G245" s="59">
        <v>5888.7410099999997</v>
      </c>
      <c r="H245" s="59">
        <v>844.35233999999991</v>
      </c>
      <c r="I245" s="59">
        <v>2585.33295</v>
      </c>
      <c r="J245" s="59">
        <v>4338.0715499999997</v>
      </c>
      <c r="K245" s="59">
        <v>2601.6159400000001</v>
      </c>
      <c r="L245" s="59">
        <v>4751.6699500000004</v>
      </c>
      <c r="M245" s="59">
        <v>2357.5410499999998</v>
      </c>
      <c r="N245" s="59">
        <v>1478.3582799999999</v>
      </c>
      <c r="O245" s="59">
        <v>1531.17175</v>
      </c>
      <c r="P245" s="59">
        <v>457.13421</v>
      </c>
      <c r="Q245" s="59">
        <v>1422.9601</v>
      </c>
      <c r="R245" s="59">
        <v>470.73197999999996</v>
      </c>
      <c r="S245" s="59">
        <v>1030.50431</v>
      </c>
      <c r="T245" s="59">
        <v>1896.5763899999999</v>
      </c>
      <c r="U245" s="59">
        <v>869.83988999999997</v>
      </c>
      <c r="V245" s="59">
        <v>451.39596</v>
      </c>
      <c r="W245" s="59">
        <v>1600.2462600000001</v>
      </c>
      <c r="X245" s="59">
        <v>1172.30375</v>
      </c>
      <c r="Y245" s="59">
        <v>560.81124999999997</v>
      </c>
      <c r="Z245" s="59">
        <v>3289.92139</v>
      </c>
      <c r="AA245" s="59">
        <v>1785.9273899999998</v>
      </c>
      <c r="AB245" s="59">
        <v>1163.4556</v>
      </c>
      <c r="AC245" s="59">
        <v>5049.5150800000001</v>
      </c>
      <c r="AD245" s="59">
        <v>0</v>
      </c>
      <c r="AE245" s="59">
        <v>226.67170999999999</v>
      </c>
      <c r="AF245" s="59">
        <v>988.64555000000007</v>
      </c>
      <c r="AG245" s="59">
        <v>329.20890999999995</v>
      </c>
      <c r="AH245" s="59">
        <v>1333.88177</v>
      </c>
      <c r="AI245" s="59">
        <v>180.79573000000002</v>
      </c>
      <c r="AJ245" s="59">
        <v>270.75828000000001</v>
      </c>
      <c r="AK245" s="59">
        <v>2.52799</v>
      </c>
      <c r="AL245" s="59">
        <v>1010.2169200000001</v>
      </c>
      <c r="AM245" s="59">
        <v>130635.39634000001</v>
      </c>
    </row>
    <row r="246" spans="1:39">
      <c r="A246" s="64" t="s">
        <v>1497</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425027.39957000001</v>
      </c>
      <c r="C247" s="95">
        <v>39152.426020000006</v>
      </c>
      <c r="D247" s="95">
        <v>96808.295859999998</v>
      </c>
      <c r="E247" s="95">
        <v>757191.00416999997</v>
      </c>
      <c r="F247" s="95">
        <v>81662.008700000006</v>
      </c>
      <c r="G247" s="95">
        <v>31906.518410000001</v>
      </c>
      <c r="H247" s="95">
        <v>16569.861219999999</v>
      </c>
      <c r="I247" s="95">
        <v>17380.411329999999</v>
      </c>
      <c r="J247" s="95">
        <v>24936.110100000002</v>
      </c>
      <c r="K247" s="95">
        <v>49311.003380000002</v>
      </c>
      <c r="L247" s="95">
        <v>1280.2416699999999</v>
      </c>
      <c r="M247" s="95">
        <v>23455.204170000001</v>
      </c>
      <c r="N247" s="95">
        <v>19395.217909999999</v>
      </c>
      <c r="O247" s="95">
        <v>42452.385700000006</v>
      </c>
      <c r="P247" s="95">
        <v>166933.80893</v>
      </c>
      <c r="Q247" s="95">
        <v>9897.3060000000005</v>
      </c>
      <c r="R247" s="95">
        <v>15023.576509999999</v>
      </c>
      <c r="S247" s="95">
        <v>11411.02325</v>
      </c>
      <c r="T247" s="95">
        <v>35983.031479999998</v>
      </c>
      <c r="U247" s="95">
        <v>212799.95344000001</v>
      </c>
      <c r="V247" s="95">
        <v>16348.672789999999</v>
      </c>
      <c r="W247" s="95">
        <v>25615.656780000001</v>
      </c>
      <c r="X247" s="95">
        <v>41732.22481</v>
      </c>
      <c r="Y247" s="95">
        <v>15421.180869999998</v>
      </c>
      <c r="Z247" s="95">
        <v>6947.0607900000005</v>
      </c>
      <c r="AA247" s="95">
        <v>9950.5154399999992</v>
      </c>
      <c r="AB247" s="95">
        <v>9703.6693300000006</v>
      </c>
      <c r="AC247" s="95">
        <v>0</v>
      </c>
      <c r="AD247" s="95">
        <v>131.58000000000001</v>
      </c>
      <c r="AE247" s="95">
        <v>51850.260020000002</v>
      </c>
      <c r="AF247" s="95">
        <v>0</v>
      </c>
      <c r="AG247" s="95">
        <v>12750.019970000001</v>
      </c>
      <c r="AH247" s="95">
        <v>11288.42225</v>
      </c>
      <c r="AI247" s="95">
        <v>6618.85016</v>
      </c>
      <c r="AJ247" s="95">
        <v>16299.97525</v>
      </c>
      <c r="AK247" s="95">
        <v>2.81806</v>
      </c>
      <c r="AL247" s="95">
        <v>25415.833489999997</v>
      </c>
      <c r="AM247" s="95">
        <v>2328653.52783</v>
      </c>
    </row>
    <row r="248" spans="1:39">
      <c r="A248" s="63" t="s">
        <v>368</v>
      </c>
      <c r="B248" s="95">
        <v>70115.780969999993</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1.28257</v>
      </c>
      <c r="AM248" s="95">
        <v>70117.063540000003</v>
      </c>
    </row>
    <row r="249" spans="1:39">
      <c r="A249" s="64" t="s">
        <v>369</v>
      </c>
      <c r="B249" s="95">
        <v>70115.780969999993</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1.28257</v>
      </c>
      <c r="AM249" s="95">
        <v>70117.063540000003</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91" t="s">
        <v>372</v>
      </c>
      <c r="B254" s="442">
        <v>68420.302709999989</v>
      </c>
      <c r="C254" s="442">
        <v>18976.951639999999</v>
      </c>
      <c r="D254" s="442">
        <v>44737.603799999997</v>
      </c>
      <c r="E254" s="442">
        <v>16638.977009999999</v>
      </c>
      <c r="F254" s="442">
        <v>8701.7202300000008</v>
      </c>
      <c r="G254" s="442">
        <v>8037.3484600000002</v>
      </c>
      <c r="H254" s="442">
        <v>6208.9749599999996</v>
      </c>
      <c r="I254" s="442">
        <v>9229.5403499999993</v>
      </c>
      <c r="J254" s="442">
        <v>9081.4210399999993</v>
      </c>
      <c r="K254" s="442">
        <v>13865.52535</v>
      </c>
      <c r="L254" s="442">
        <v>4682.4562900000001</v>
      </c>
      <c r="M254" s="442">
        <v>13885.481240000001</v>
      </c>
      <c r="N254" s="442">
        <v>14439.61714</v>
      </c>
      <c r="O254" s="442">
        <v>7172.1199100000003</v>
      </c>
      <c r="P254" s="442">
        <v>7186.4864299999999</v>
      </c>
      <c r="Q254" s="442">
        <v>4310.5268399999995</v>
      </c>
      <c r="R254" s="442">
        <v>4565.61229</v>
      </c>
      <c r="S254" s="442">
        <v>4043.2358899999999</v>
      </c>
      <c r="T254" s="442">
        <v>7446.59807</v>
      </c>
      <c r="U254" s="442">
        <v>10258.0789</v>
      </c>
      <c r="V254" s="442">
        <v>2891.4966400000003</v>
      </c>
      <c r="W254" s="442">
        <v>4448.56574</v>
      </c>
      <c r="X254" s="442">
        <v>14568.22652</v>
      </c>
      <c r="Y254" s="442">
        <v>6164.3703299999997</v>
      </c>
      <c r="Z254" s="442">
        <v>12639.79631</v>
      </c>
      <c r="AA254" s="442">
        <v>5786.4984899999999</v>
      </c>
      <c r="AB254" s="442">
        <v>13689.786609999999</v>
      </c>
      <c r="AC254" s="442">
        <v>13319.70624</v>
      </c>
      <c r="AD254" s="442">
        <v>5984.8048200000003</v>
      </c>
      <c r="AE254" s="442">
        <v>14422.95866</v>
      </c>
      <c r="AF254" s="442">
        <v>3523.4653499999999</v>
      </c>
      <c r="AG254" s="442">
        <v>3126.0339300000001</v>
      </c>
      <c r="AH254" s="442">
        <v>3577.6546600000001</v>
      </c>
      <c r="AI254" s="442">
        <v>1401.42995</v>
      </c>
      <c r="AJ254" s="442">
        <v>2007.50119</v>
      </c>
      <c r="AK254" s="442">
        <v>1576.1473500000002</v>
      </c>
      <c r="AL254" s="442">
        <v>5520.8921700000001</v>
      </c>
      <c r="AM254" s="442">
        <v>396537.91350999998</v>
      </c>
    </row>
    <row r="255" spans="1:39">
      <c r="A255" s="64" t="s">
        <v>373</v>
      </c>
      <c r="B255" s="59">
        <v>856.45893000000001</v>
      </c>
      <c r="C255" s="59">
        <v>0.14855000000000002</v>
      </c>
      <c r="D255" s="59">
        <v>452.78059999999999</v>
      </c>
      <c r="E255" s="59">
        <v>0</v>
      </c>
      <c r="F255" s="59">
        <v>26.419409999999999</v>
      </c>
      <c r="G255" s="59">
        <v>13.1785</v>
      </c>
      <c r="H255" s="59">
        <v>0.66478999999999999</v>
      </c>
      <c r="I255" s="59">
        <v>65.145809999999997</v>
      </c>
      <c r="J255" s="59">
        <v>0.11067</v>
      </c>
      <c r="K255" s="59">
        <v>73.396729999999991</v>
      </c>
      <c r="L255" s="59">
        <v>48.174810000000001</v>
      </c>
      <c r="M255" s="59">
        <v>45.57694</v>
      </c>
      <c r="N255" s="59">
        <v>0</v>
      </c>
      <c r="O255" s="59">
        <v>0</v>
      </c>
      <c r="P255" s="59">
        <v>2.1598099999999998</v>
      </c>
      <c r="Q255" s="59">
        <v>0</v>
      </c>
      <c r="R255" s="59">
        <v>0</v>
      </c>
      <c r="S255" s="59">
        <v>0</v>
      </c>
      <c r="T255" s="59">
        <v>0</v>
      </c>
      <c r="U255" s="59">
        <v>0</v>
      </c>
      <c r="V255" s="59">
        <v>0</v>
      </c>
      <c r="W255" s="59">
        <v>8.3000000000000001E-4</v>
      </c>
      <c r="X255" s="59">
        <v>56.136660000000006</v>
      </c>
      <c r="Y255" s="59">
        <v>0</v>
      </c>
      <c r="Z255" s="59">
        <v>7.5676899999999998</v>
      </c>
      <c r="AA255" s="59">
        <v>0</v>
      </c>
      <c r="AB255" s="59">
        <v>1.0529999999999999E-2</v>
      </c>
      <c r="AC255" s="59">
        <v>29.074870000000001</v>
      </c>
      <c r="AD255" s="59">
        <v>0</v>
      </c>
      <c r="AE255" s="59">
        <v>73.917410000000004</v>
      </c>
      <c r="AF255" s="59">
        <v>0</v>
      </c>
      <c r="AG255" s="59">
        <v>3.1579999999999997E-2</v>
      </c>
      <c r="AH255" s="59">
        <v>0</v>
      </c>
      <c r="AI255" s="59">
        <v>0</v>
      </c>
      <c r="AJ255" s="59">
        <v>0</v>
      </c>
      <c r="AK255" s="59">
        <v>0</v>
      </c>
      <c r="AL255" s="59">
        <v>8.097E-2</v>
      </c>
      <c r="AM255" s="59">
        <v>1751.0360900000001</v>
      </c>
    </row>
    <row r="256" spans="1:39">
      <c r="A256" s="64" t="s">
        <v>374</v>
      </c>
      <c r="B256" s="59">
        <v>999.60288000000003</v>
      </c>
      <c r="C256" s="59">
        <v>41.373620000000003</v>
      </c>
      <c r="D256" s="59">
        <v>96.652679999999989</v>
      </c>
      <c r="E256" s="59">
        <v>377.12765000000002</v>
      </c>
      <c r="F256" s="59">
        <v>151.68095000000002</v>
      </c>
      <c r="G256" s="59">
        <v>273.18824999999998</v>
      </c>
      <c r="H256" s="59">
        <v>102.32603</v>
      </c>
      <c r="I256" s="59">
        <v>246.25375</v>
      </c>
      <c r="J256" s="59">
        <v>31.834319999999998</v>
      </c>
      <c r="K256" s="59">
        <v>139.29603</v>
      </c>
      <c r="L256" s="59">
        <v>136.9418</v>
      </c>
      <c r="M256" s="59">
        <v>149.39814000000001</v>
      </c>
      <c r="N256" s="59">
        <v>559.07177000000001</v>
      </c>
      <c r="O256" s="59">
        <v>44.140920000000001</v>
      </c>
      <c r="P256" s="59">
        <v>80.791579999999996</v>
      </c>
      <c r="Q256" s="59">
        <v>0.92380999999999991</v>
      </c>
      <c r="R256" s="59">
        <v>1.0413599999999998</v>
      </c>
      <c r="S256" s="59">
        <v>27.269819999999999</v>
      </c>
      <c r="T256" s="59">
        <v>53.203629999999997</v>
      </c>
      <c r="U256" s="59">
        <v>123.64313</v>
      </c>
      <c r="V256" s="59">
        <v>2.8467699999999998</v>
      </c>
      <c r="W256" s="59">
        <v>46.087249999999997</v>
      </c>
      <c r="X256" s="59">
        <v>101.21543</v>
      </c>
      <c r="Y256" s="59">
        <v>83.60808999999999</v>
      </c>
      <c r="Z256" s="59">
        <v>13.2735</v>
      </c>
      <c r="AA256" s="59">
        <v>170.07441</v>
      </c>
      <c r="AB256" s="59">
        <v>348.32658000000004</v>
      </c>
      <c r="AC256" s="59">
        <v>24.25536</v>
      </c>
      <c r="AD256" s="59">
        <v>54.641730000000003</v>
      </c>
      <c r="AE256" s="59">
        <v>605.01522</v>
      </c>
      <c r="AF256" s="59">
        <v>3.0416500000000002</v>
      </c>
      <c r="AG256" s="59">
        <v>44.327449999999999</v>
      </c>
      <c r="AH256" s="59">
        <v>4.6198000000000006</v>
      </c>
      <c r="AI256" s="59">
        <v>2.0780599999999998</v>
      </c>
      <c r="AJ256" s="59">
        <v>35.863999999999997</v>
      </c>
      <c r="AK256" s="59">
        <v>11.577110000000001</v>
      </c>
      <c r="AL256" s="59">
        <v>9.570170000000001</v>
      </c>
      <c r="AM256" s="59">
        <v>5196.1846999999998</v>
      </c>
    </row>
    <row r="257" spans="1:39">
      <c r="A257" s="64" t="s">
        <v>375</v>
      </c>
      <c r="B257" s="59">
        <v>51890.6564</v>
      </c>
      <c r="C257" s="59">
        <v>8422.5397100000009</v>
      </c>
      <c r="D257" s="59">
        <v>23409.750550000001</v>
      </c>
      <c r="E257" s="59">
        <v>12815.501130000001</v>
      </c>
      <c r="F257" s="59">
        <v>6454.6187199999995</v>
      </c>
      <c r="G257" s="59">
        <v>6204.7876999999999</v>
      </c>
      <c r="H257" s="59">
        <v>5217.4046500000004</v>
      </c>
      <c r="I257" s="59">
        <v>8445.3518000000004</v>
      </c>
      <c r="J257" s="59">
        <v>8970.4080299999987</v>
      </c>
      <c r="K257" s="59">
        <v>12006.50504</v>
      </c>
      <c r="L257" s="59">
        <v>4350.4268700000002</v>
      </c>
      <c r="M257" s="59">
        <v>13689.708490000001</v>
      </c>
      <c r="N257" s="59">
        <v>13194.79074</v>
      </c>
      <c r="O257" s="59">
        <v>5155.9575300000006</v>
      </c>
      <c r="P257" s="59">
        <v>7046.8387999999995</v>
      </c>
      <c r="Q257" s="59">
        <v>3293.2348999999999</v>
      </c>
      <c r="R257" s="59">
        <v>2880.13294</v>
      </c>
      <c r="S257" s="59">
        <v>2607.6373699999999</v>
      </c>
      <c r="T257" s="59">
        <v>6851.5315300000002</v>
      </c>
      <c r="U257" s="59">
        <v>8625.80357</v>
      </c>
      <c r="V257" s="59">
        <v>1639.0053300000002</v>
      </c>
      <c r="W257" s="59">
        <v>3222.3534599999998</v>
      </c>
      <c r="X257" s="59">
        <v>8070.2013200000001</v>
      </c>
      <c r="Y257" s="59">
        <v>4735.8977000000004</v>
      </c>
      <c r="Z257" s="59">
        <v>5335.2241299999996</v>
      </c>
      <c r="AA257" s="59">
        <v>2853.4394700000003</v>
      </c>
      <c r="AB257" s="59">
        <v>10300.237880000001</v>
      </c>
      <c r="AC257" s="59">
        <v>10174.22177</v>
      </c>
      <c r="AD257" s="59">
        <v>3605.3531200000002</v>
      </c>
      <c r="AE257" s="59">
        <v>12640.415550000002</v>
      </c>
      <c r="AF257" s="59">
        <v>3335.0335299999997</v>
      </c>
      <c r="AG257" s="59">
        <v>2417.6860200000001</v>
      </c>
      <c r="AH257" s="59">
        <v>2292.96702</v>
      </c>
      <c r="AI257" s="59">
        <v>909.61140999999998</v>
      </c>
      <c r="AJ257" s="59">
        <v>1900.7387900000001</v>
      </c>
      <c r="AK257" s="59">
        <v>1307.18949</v>
      </c>
      <c r="AL257" s="59">
        <v>3563.8849100000002</v>
      </c>
      <c r="AM257" s="59">
        <v>289837.04736999999</v>
      </c>
    </row>
    <row r="258" spans="1:39">
      <c r="A258" s="64" t="s">
        <v>376</v>
      </c>
      <c r="B258" s="59">
        <v>13024.390630000002</v>
      </c>
      <c r="C258" s="59">
        <v>7877.8242399999999</v>
      </c>
      <c r="D258" s="59">
        <v>19112.698049999999</v>
      </c>
      <c r="E258" s="59">
        <v>3279.5947700000002</v>
      </c>
      <c r="F258" s="59">
        <v>1927.9142300000001</v>
      </c>
      <c r="G258" s="59">
        <v>1393.95551</v>
      </c>
      <c r="H258" s="59">
        <v>754.84226000000001</v>
      </c>
      <c r="I258" s="59">
        <v>0</v>
      </c>
      <c r="J258" s="59">
        <v>0</v>
      </c>
      <c r="K258" s="59">
        <v>1435.7464299999999</v>
      </c>
      <c r="L258" s="59">
        <v>0</v>
      </c>
      <c r="M258" s="59">
        <v>0</v>
      </c>
      <c r="N258" s="59">
        <v>0</v>
      </c>
      <c r="O258" s="59">
        <v>1940.759</v>
      </c>
      <c r="P258" s="59">
        <v>0</v>
      </c>
      <c r="Q258" s="59">
        <v>776.74311999999998</v>
      </c>
      <c r="R258" s="59">
        <v>1232.2987700000001</v>
      </c>
      <c r="S258" s="59">
        <v>1347.8427300000001</v>
      </c>
      <c r="T258" s="59">
        <v>446.75943000000001</v>
      </c>
      <c r="U258" s="59">
        <v>1508.6322</v>
      </c>
      <c r="V258" s="59">
        <v>1217.5220800000002</v>
      </c>
      <c r="W258" s="59">
        <v>1043.04279</v>
      </c>
      <c r="X258" s="59">
        <v>77.013410000000007</v>
      </c>
      <c r="Y258" s="59">
        <v>1323.91859</v>
      </c>
      <c r="Z258" s="59">
        <v>6930.2860199999996</v>
      </c>
      <c r="AA258" s="59">
        <v>2585.4021299999999</v>
      </c>
      <c r="AB258" s="59">
        <v>2837.8882100000001</v>
      </c>
      <c r="AC258" s="59">
        <v>2819.6844100000003</v>
      </c>
      <c r="AD258" s="59">
        <v>2170.97613</v>
      </c>
      <c r="AE258" s="59">
        <v>1082.5880099999999</v>
      </c>
      <c r="AF258" s="59">
        <v>6.8055300000000001</v>
      </c>
      <c r="AG258" s="59">
        <v>644.07305000000008</v>
      </c>
      <c r="AH258" s="59">
        <v>1122.3820600000001</v>
      </c>
      <c r="AI258" s="59">
        <v>441.99081999999999</v>
      </c>
      <c r="AJ258" s="59">
        <v>68.955660000000009</v>
      </c>
      <c r="AK258" s="59">
        <v>238.22232</v>
      </c>
      <c r="AL258" s="59">
        <v>1443.99145</v>
      </c>
      <c r="AM258" s="59">
        <v>82114.744040000005</v>
      </c>
    </row>
    <row r="259" spans="1:39">
      <c r="A259" s="64" t="s">
        <v>377</v>
      </c>
      <c r="B259" s="59">
        <v>462.57468</v>
      </c>
      <c r="C259" s="59">
        <v>138.11413000000002</v>
      </c>
      <c r="D259" s="59">
        <v>298.61561999999998</v>
      </c>
      <c r="E259" s="59">
        <v>21.578279999999999</v>
      </c>
      <c r="F259" s="59">
        <v>28.195910000000001</v>
      </c>
      <c r="G259" s="59">
        <v>4.7123500000000007</v>
      </c>
      <c r="H259" s="59">
        <v>107.52193</v>
      </c>
      <c r="I259" s="59">
        <v>310.55833000000001</v>
      </c>
      <c r="J259" s="59">
        <v>1.0227200000000001</v>
      </c>
      <c r="K259" s="59">
        <v>152.14894000000001</v>
      </c>
      <c r="L259" s="59">
        <v>122.9513</v>
      </c>
      <c r="M259" s="59">
        <v>1.35E-2</v>
      </c>
      <c r="N259" s="59">
        <v>23.189250000000001</v>
      </c>
      <c r="O259" s="59">
        <v>7.9658500000000005</v>
      </c>
      <c r="P259" s="59">
        <v>15.03435</v>
      </c>
      <c r="Q259" s="59">
        <v>118.82767</v>
      </c>
      <c r="R259" s="59">
        <v>12.92201</v>
      </c>
      <c r="S259" s="59">
        <v>0.25118000000000001</v>
      </c>
      <c r="T259" s="59">
        <v>52.154489999999996</v>
      </c>
      <c r="U259" s="59">
        <v>0</v>
      </c>
      <c r="V259" s="59">
        <v>19.699860000000001</v>
      </c>
      <c r="W259" s="59">
        <v>0.82011999999999996</v>
      </c>
      <c r="X259" s="59">
        <v>5502.9823399999996</v>
      </c>
      <c r="Y259" s="59">
        <v>5.6756499999999992</v>
      </c>
      <c r="Z259" s="59">
        <v>8.7759999999999998</v>
      </c>
      <c r="AA259" s="59">
        <v>43.764360000000003</v>
      </c>
      <c r="AB259" s="59">
        <v>87.734750000000005</v>
      </c>
      <c r="AC259" s="59">
        <v>82.444990000000004</v>
      </c>
      <c r="AD259" s="59">
        <v>123.19445</v>
      </c>
      <c r="AE259" s="59">
        <v>10.038020000000001</v>
      </c>
      <c r="AF259" s="59">
        <v>26.98021</v>
      </c>
      <c r="AG259" s="59">
        <v>1.9534</v>
      </c>
      <c r="AH259" s="59">
        <v>27.34581</v>
      </c>
      <c r="AI259" s="59">
        <v>14.388950000000001</v>
      </c>
      <c r="AJ259" s="59">
        <v>1.74573</v>
      </c>
      <c r="AK259" s="59">
        <v>16.23272</v>
      </c>
      <c r="AL259" s="59">
        <v>24.429929999999999</v>
      </c>
      <c r="AM259" s="59">
        <v>7876.5597800000005</v>
      </c>
    </row>
    <row r="260" spans="1:39">
      <c r="A260" s="64" t="s">
        <v>378</v>
      </c>
      <c r="B260" s="59">
        <v>526.36451</v>
      </c>
      <c r="C260" s="59">
        <v>600.47593000000006</v>
      </c>
      <c r="D260" s="59">
        <v>679.60784999999998</v>
      </c>
      <c r="E260" s="59">
        <v>0</v>
      </c>
      <c r="F260" s="59">
        <v>0.29105000000000003</v>
      </c>
      <c r="G260" s="59">
        <v>3.4120900000000001</v>
      </c>
      <c r="H260" s="59">
        <v>5.0539899999999998</v>
      </c>
      <c r="I260" s="59">
        <v>0</v>
      </c>
      <c r="J260" s="59">
        <v>0</v>
      </c>
      <c r="K260" s="59">
        <v>7.4899899999999997</v>
      </c>
      <c r="L260" s="59">
        <v>0</v>
      </c>
      <c r="M260" s="59">
        <v>0</v>
      </c>
      <c r="N260" s="59">
        <v>0</v>
      </c>
      <c r="O260" s="59">
        <v>7.0576000000000008</v>
      </c>
      <c r="P260" s="59">
        <v>2.7040300000000004</v>
      </c>
      <c r="Q260" s="59">
        <v>115.88846000000001</v>
      </c>
      <c r="R260" s="59">
        <v>41.032319999999999</v>
      </c>
      <c r="S260" s="59">
        <v>2.68791</v>
      </c>
      <c r="T260" s="59">
        <v>1.5682100000000001</v>
      </c>
      <c r="U260" s="59">
        <v>0</v>
      </c>
      <c r="V260" s="59">
        <v>8.1660799999999991</v>
      </c>
      <c r="W260" s="59">
        <v>8.1971900000000009</v>
      </c>
      <c r="X260" s="59">
        <v>0</v>
      </c>
      <c r="Y260" s="59">
        <v>5.9314999999999998</v>
      </c>
      <c r="Z260" s="59">
        <v>-2.07043</v>
      </c>
      <c r="AA260" s="59">
        <v>3.5990799999999998</v>
      </c>
      <c r="AB260" s="59">
        <v>17.084540000000001</v>
      </c>
      <c r="AC260" s="59">
        <v>115.56883000000001</v>
      </c>
      <c r="AD260" s="59">
        <v>12.02755</v>
      </c>
      <c r="AE260" s="59">
        <v>0</v>
      </c>
      <c r="AF260" s="59">
        <v>60.46058</v>
      </c>
      <c r="AG260" s="59">
        <v>6.6677499999999998</v>
      </c>
      <c r="AH260" s="59">
        <v>74.085539999999995</v>
      </c>
      <c r="AI260" s="59">
        <v>6.8246799999999999</v>
      </c>
      <c r="AJ260" s="59">
        <v>0</v>
      </c>
      <c r="AK260" s="59">
        <v>0.37519000000000002</v>
      </c>
      <c r="AL260" s="59">
        <v>330.93747999999999</v>
      </c>
      <c r="AM260" s="59">
        <v>2641.4895000000001</v>
      </c>
    </row>
    <row r="261" spans="1:39">
      <c r="A261" s="64" t="s">
        <v>379</v>
      </c>
      <c r="B261" s="59">
        <v>463.75408000000004</v>
      </c>
      <c r="C261" s="59">
        <v>899.91651999999999</v>
      </c>
      <c r="D261" s="59">
        <v>100.59045</v>
      </c>
      <c r="E261" s="59">
        <v>145.17517999999998</v>
      </c>
      <c r="F261" s="59">
        <v>77.930660000000003</v>
      </c>
      <c r="G261" s="59">
        <v>25.609639999999999</v>
      </c>
      <c r="H261" s="59">
        <v>21.16131</v>
      </c>
      <c r="I261" s="59">
        <v>43.561629999999994</v>
      </c>
      <c r="J261" s="59">
        <v>78.045299999999997</v>
      </c>
      <c r="K261" s="59">
        <v>50.942190000000004</v>
      </c>
      <c r="L261" s="59">
        <v>18.56317</v>
      </c>
      <c r="M261" s="59">
        <v>0.38004000000000004</v>
      </c>
      <c r="N261" s="59">
        <v>62.367069999999998</v>
      </c>
      <c r="O261" s="59">
        <v>6.2056000000000004</v>
      </c>
      <c r="P261" s="59">
        <v>37.363550000000004</v>
      </c>
      <c r="Q261" s="59">
        <v>0</v>
      </c>
      <c r="R261" s="59">
        <v>8.8578700000000001</v>
      </c>
      <c r="S261" s="59">
        <v>28.00628</v>
      </c>
      <c r="T261" s="59">
        <v>41.29269</v>
      </c>
      <c r="U261" s="59">
        <v>0</v>
      </c>
      <c r="V261" s="59">
        <v>0.99863999999999997</v>
      </c>
      <c r="W261" s="59">
        <v>18.665929999999999</v>
      </c>
      <c r="X261" s="59">
        <v>511.24984999999998</v>
      </c>
      <c r="Y261" s="59">
        <v>8.0121199999999995</v>
      </c>
      <c r="Z261" s="59">
        <v>19.82225</v>
      </c>
      <c r="AA261" s="59">
        <v>123.14487</v>
      </c>
      <c r="AB261" s="59">
        <v>66.924800000000005</v>
      </c>
      <c r="AC261" s="59">
        <v>5.8614100000000002</v>
      </c>
      <c r="AD261" s="59">
        <v>18.611840000000001</v>
      </c>
      <c r="AE261" s="59">
        <v>10.984450000000001</v>
      </c>
      <c r="AF261" s="59">
        <v>26.51698</v>
      </c>
      <c r="AG261" s="59">
        <v>8.88504</v>
      </c>
      <c r="AH261" s="59">
        <v>35.200209999999998</v>
      </c>
      <c r="AI261" s="59">
        <v>18.457650000000001</v>
      </c>
      <c r="AJ261" s="59">
        <v>0.19700999999999999</v>
      </c>
      <c r="AK261" s="59">
        <v>2.5505200000000001</v>
      </c>
      <c r="AL261" s="59">
        <v>26.24512</v>
      </c>
      <c r="AM261" s="59">
        <v>3012.0519199999999</v>
      </c>
    </row>
    <row r="262" spans="1:39">
      <c r="A262" s="64" t="s">
        <v>380</v>
      </c>
      <c r="B262" s="59">
        <v>106.24753999999999</v>
      </c>
      <c r="C262" s="59">
        <v>855.00338999999997</v>
      </c>
      <c r="D262" s="59">
        <v>452.36363</v>
      </c>
      <c r="E262" s="59">
        <v>0</v>
      </c>
      <c r="F262" s="59">
        <v>0</v>
      </c>
      <c r="G262" s="59">
        <v>0</v>
      </c>
      <c r="H262" s="59">
        <v>0</v>
      </c>
      <c r="I262" s="59">
        <v>0</v>
      </c>
      <c r="J262" s="59">
        <v>0</v>
      </c>
      <c r="K262" s="59">
        <v>0</v>
      </c>
      <c r="L262" s="59">
        <v>0</v>
      </c>
      <c r="M262" s="59">
        <v>0</v>
      </c>
      <c r="N262" s="59">
        <v>0</v>
      </c>
      <c r="O262" s="59">
        <v>10.03341</v>
      </c>
      <c r="P262" s="59">
        <v>1.5943099999999999</v>
      </c>
      <c r="Q262" s="59">
        <v>4.9088799999999999</v>
      </c>
      <c r="R262" s="59">
        <v>389.32702</v>
      </c>
      <c r="S262" s="59">
        <v>29.540599999999998</v>
      </c>
      <c r="T262" s="59">
        <v>0</v>
      </c>
      <c r="U262" s="59">
        <v>0</v>
      </c>
      <c r="V262" s="59">
        <v>3.2578800000000001</v>
      </c>
      <c r="W262" s="59">
        <v>1.53098</v>
      </c>
      <c r="X262" s="59">
        <v>0</v>
      </c>
      <c r="Y262" s="59">
        <v>1.3266800000000001</v>
      </c>
      <c r="Z262" s="59">
        <v>304.89731</v>
      </c>
      <c r="AA262" s="59">
        <v>0</v>
      </c>
      <c r="AB262" s="59">
        <v>0.11067</v>
      </c>
      <c r="AC262" s="59">
        <v>8.26891</v>
      </c>
      <c r="AD262" s="59">
        <v>0</v>
      </c>
      <c r="AE262" s="59">
        <v>0</v>
      </c>
      <c r="AF262" s="59">
        <v>64.626869999999997</v>
      </c>
      <c r="AG262" s="59">
        <v>2.40964</v>
      </c>
      <c r="AH262" s="59">
        <v>12.96533</v>
      </c>
      <c r="AI262" s="59">
        <v>2.5783700000000001</v>
      </c>
      <c r="AJ262" s="59">
        <v>0</v>
      </c>
      <c r="AK262" s="59">
        <v>0</v>
      </c>
      <c r="AL262" s="59">
        <v>56.664089999999995</v>
      </c>
      <c r="AM262" s="59">
        <v>2307.6555099999996</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51.861290000000004</v>
      </c>
      <c r="C264" s="59">
        <v>141.55554999999998</v>
      </c>
      <c r="D264" s="59">
        <v>134.54436999999999</v>
      </c>
      <c r="E264" s="59">
        <v>0</v>
      </c>
      <c r="F264" s="59">
        <v>34.6693</v>
      </c>
      <c r="G264" s="59">
        <v>118.50442</v>
      </c>
      <c r="H264" s="59">
        <v>0</v>
      </c>
      <c r="I264" s="59">
        <v>118.66902999999999</v>
      </c>
      <c r="J264" s="59">
        <v>0</v>
      </c>
      <c r="K264" s="59">
        <v>0</v>
      </c>
      <c r="L264" s="59">
        <v>5.3983400000000001</v>
      </c>
      <c r="M264" s="59">
        <v>0</v>
      </c>
      <c r="N264" s="59">
        <v>600.19831000000011</v>
      </c>
      <c r="O264" s="59">
        <v>0</v>
      </c>
      <c r="P264" s="59">
        <v>0</v>
      </c>
      <c r="Q264" s="59">
        <v>0</v>
      </c>
      <c r="R264" s="59">
        <v>0</v>
      </c>
      <c r="S264" s="59">
        <v>0</v>
      </c>
      <c r="T264" s="59">
        <v>8.8090000000000002E-2</v>
      </c>
      <c r="U264" s="59">
        <v>0</v>
      </c>
      <c r="V264" s="59">
        <v>0</v>
      </c>
      <c r="W264" s="59">
        <v>107.86719000000001</v>
      </c>
      <c r="X264" s="59">
        <v>249.42751000000001</v>
      </c>
      <c r="Y264" s="59">
        <v>0</v>
      </c>
      <c r="Z264" s="59">
        <v>22.019839999999999</v>
      </c>
      <c r="AA264" s="59">
        <v>7.0741700000000005</v>
      </c>
      <c r="AB264" s="59">
        <v>31.46865</v>
      </c>
      <c r="AC264" s="59">
        <v>60.325690000000002</v>
      </c>
      <c r="AD264" s="59">
        <v>0</v>
      </c>
      <c r="AE264" s="59">
        <v>0</v>
      </c>
      <c r="AF264" s="59">
        <v>0</v>
      </c>
      <c r="AG264" s="59">
        <v>0</v>
      </c>
      <c r="AH264" s="59">
        <v>8.088890000000001</v>
      </c>
      <c r="AI264" s="59">
        <v>5.5000100000000005</v>
      </c>
      <c r="AJ264" s="59">
        <v>0</v>
      </c>
      <c r="AK264" s="59">
        <v>0</v>
      </c>
      <c r="AL264" s="59">
        <v>65.08805000000001</v>
      </c>
      <c r="AM264" s="59">
        <v>1762.3487</v>
      </c>
    </row>
    <row r="265" spans="1:39">
      <c r="A265" s="64" t="s">
        <v>383</v>
      </c>
      <c r="B265" s="59">
        <v>38.391769999999994</v>
      </c>
      <c r="C265" s="59">
        <v>0</v>
      </c>
      <c r="D265" s="59">
        <v>0</v>
      </c>
      <c r="E265" s="59">
        <v>0</v>
      </c>
      <c r="F265" s="59">
        <v>0</v>
      </c>
      <c r="G265" s="59">
        <v>0</v>
      </c>
      <c r="H265" s="59">
        <v>0</v>
      </c>
      <c r="I265" s="59">
        <v>0</v>
      </c>
      <c r="J265" s="59">
        <v>0</v>
      </c>
      <c r="K265" s="59">
        <v>0</v>
      </c>
      <c r="L265" s="59">
        <v>0</v>
      </c>
      <c r="M265" s="59">
        <v>0.40412999999999999</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38.795900000000003</v>
      </c>
    </row>
    <row r="266" spans="1:39">
      <c r="A266" s="391" t="s">
        <v>384</v>
      </c>
      <c r="B266" s="442">
        <v>-23330.865519999999</v>
      </c>
      <c r="C266" s="442">
        <v>-5485.0891799999999</v>
      </c>
      <c r="D266" s="442">
        <v>-17683.2673</v>
      </c>
      <c r="E266" s="442">
        <v>-5059.2121699999998</v>
      </c>
      <c r="F266" s="442">
        <v>-3084.5669700000003</v>
      </c>
      <c r="G266" s="442">
        <v>-3068.7139999999999</v>
      </c>
      <c r="H266" s="442">
        <v>-1599.6810600000001</v>
      </c>
      <c r="I266" s="442">
        <v>-4099.9556000000002</v>
      </c>
      <c r="J266" s="442">
        <v>-3977.6079300000001</v>
      </c>
      <c r="K266" s="442">
        <v>-5127.6211199999998</v>
      </c>
      <c r="L266" s="442">
        <v>-955.21510000000001</v>
      </c>
      <c r="M266" s="442">
        <v>-5637.6169099999997</v>
      </c>
      <c r="N266" s="442">
        <v>-5122.8732800000007</v>
      </c>
      <c r="O266" s="442">
        <v>-1998.47264</v>
      </c>
      <c r="P266" s="442">
        <v>-2436.0767599999999</v>
      </c>
      <c r="Q266" s="442">
        <v>-1276.7560600000002</v>
      </c>
      <c r="R266" s="442">
        <v>-1451.3518000000001</v>
      </c>
      <c r="S266" s="442">
        <v>-1455.1410900000001</v>
      </c>
      <c r="T266" s="442">
        <v>-1168.9338600000001</v>
      </c>
      <c r="U266" s="442">
        <v>-3854.87988</v>
      </c>
      <c r="V266" s="442">
        <v>-1203.27855</v>
      </c>
      <c r="W266" s="442">
        <v>-1672.60078</v>
      </c>
      <c r="X266" s="442">
        <v>-5872.4711299999999</v>
      </c>
      <c r="Y266" s="442">
        <v>-2020.8951599999998</v>
      </c>
      <c r="Z266" s="442">
        <v>-5129.3416500000003</v>
      </c>
      <c r="AA266" s="442">
        <v>-2800.54196</v>
      </c>
      <c r="AB266" s="442">
        <v>-6132.8388299999997</v>
      </c>
      <c r="AC266" s="442">
        <v>-3796.5283599999998</v>
      </c>
      <c r="AD266" s="442">
        <v>-1708.73071</v>
      </c>
      <c r="AE266" s="442">
        <v>-4415.4779200000003</v>
      </c>
      <c r="AF266" s="442">
        <v>-733.93072999999993</v>
      </c>
      <c r="AG266" s="442">
        <v>-969.95140000000004</v>
      </c>
      <c r="AH266" s="442">
        <v>-1392.2590600000001</v>
      </c>
      <c r="AI266" s="442">
        <v>-335.67198999999999</v>
      </c>
      <c r="AJ266" s="442">
        <v>-827.54043000000001</v>
      </c>
      <c r="AK266" s="442">
        <v>-107.01785000000001</v>
      </c>
      <c r="AL266" s="442">
        <v>-2082.2739299999998</v>
      </c>
      <c r="AM266" s="442">
        <v>-139075.24867</v>
      </c>
    </row>
    <row r="267" spans="1:39">
      <c r="A267" s="64" t="s">
        <v>385</v>
      </c>
      <c r="B267" s="59">
        <v>-13600.368369999998</v>
      </c>
      <c r="C267" s="59">
        <v>-5485.0302999999994</v>
      </c>
      <c r="D267" s="59">
        <v>-15448.340560000001</v>
      </c>
      <c r="E267" s="59">
        <v>-4774.6761500000002</v>
      </c>
      <c r="F267" s="59">
        <v>-3046.3996499999998</v>
      </c>
      <c r="G267" s="59">
        <v>-2930.7858099999999</v>
      </c>
      <c r="H267" s="59">
        <v>-1599.6810600000001</v>
      </c>
      <c r="I267" s="59">
        <v>-3880.91687</v>
      </c>
      <c r="J267" s="59">
        <v>-3753.9182999999998</v>
      </c>
      <c r="K267" s="59">
        <v>-5120.1789400000007</v>
      </c>
      <c r="L267" s="59">
        <v>-894.04284999999993</v>
      </c>
      <c r="M267" s="59">
        <v>-5045.8904599999996</v>
      </c>
      <c r="N267" s="59">
        <v>-5119.0170499999995</v>
      </c>
      <c r="O267" s="59">
        <v>-1914.5828799999999</v>
      </c>
      <c r="P267" s="59">
        <v>-2397.3946599999999</v>
      </c>
      <c r="Q267" s="59">
        <v>-1122.96001</v>
      </c>
      <c r="R267" s="59">
        <v>-1361.0178100000001</v>
      </c>
      <c r="S267" s="59">
        <v>-1455.1410900000001</v>
      </c>
      <c r="T267" s="59">
        <v>-1162.81898</v>
      </c>
      <c r="U267" s="59">
        <v>-3718.6454800000001</v>
      </c>
      <c r="V267" s="59">
        <v>-1188.4990700000001</v>
      </c>
      <c r="W267" s="59">
        <v>-1587.06726</v>
      </c>
      <c r="X267" s="59">
        <v>-5542.0951799999993</v>
      </c>
      <c r="Y267" s="59">
        <v>-1974.3703700000001</v>
      </c>
      <c r="Z267" s="59">
        <v>-4904.6131799999994</v>
      </c>
      <c r="AA267" s="59">
        <v>-2601.6157899999998</v>
      </c>
      <c r="AB267" s="59">
        <v>-5339.3566900000005</v>
      </c>
      <c r="AC267" s="59">
        <v>-3659.4697099999998</v>
      </c>
      <c r="AD267" s="59">
        <v>-1582.56322</v>
      </c>
      <c r="AE267" s="59">
        <v>-4278.4117999999999</v>
      </c>
      <c r="AF267" s="59">
        <v>-342.12646999999998</v>
      </c>
      <c r="AG267" s="59">
        <v>-909.51839000000007</v>
      </c>
      <c r="AH267" s="59">
        <v>-1379.808</v>
      </c>
      <c r="AI267" s="59">
        <v>-320.11733000000004</v>
      </c>
      <c r="AJ267" s="59">
        <v>-75.144960000000012</v>
      </c>
      <c r="AK267" s="59">
        <v>-107.01785000000001</v>
      </c>
      <c r="AL267" s="59">
        <v>-1093.4169899999999</v>
      </c>
      <c r="AM267" s="59">
        <v>-120717.01954000001</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-4668.2922099999996</v>
      </c>
      <c r="C269" s="59">
        <v>0</v>
      </c>
      <c r="D269" s="59">
        <v>-2234.9267400000003</v>
      </c>
      <c r="E269" s="59">
        <v>-283.85002000000003</v>
      </c>
      <c r="F269" s="59">
        <v>-26.046830000000003</v>
      </c>
      <c r="G269" s="59">
        <v>-133.12663000000001</v>
      </c>
      <c r="H269" s="59">
        <v>0</v>
      </c>
      <c r="I269" s="59">
        <v>-218.24813</v>
      </c>
      <c r="J269" s="59">
        <v>-222.54329000000001</v>
      </c>
      <c r="K269" s="59">
        <v>0</v>
      </c>
      <c r="L269" s="59">
        <v>-54.527769999999997</v>
      </c>
      <c r="M269" s="59">
        <v>-591.72645</v>
      </c>
      <c r="N269" s="59">
        <v>0</v>
      </c>
      <c r="O269" s="59">
        <v>-83.889759999999995</v>
      </c>
      <c r="P269" s="59">
        <v>-38.682099999999998</v>
      </c>
      <c r="Q269" s="59">
        <v>-153.73004</v>
      </c>
      <c r="R269" s="59">
        <v>-90.098269999999999</v>
      </c>
      <c r="S269" s="59">
        <v>0</v>
      </c>
      <c r="T269" s="59">
        <v>0</v>
      </c>
      <c r="U269" s="59">
        <v>-113.12278999999999</v>
      </c>
      <c r="V269" s="59">
        <v>-14.778129999999999</v>
      </c>
      <c r="W269" s="59">
        <v>-85.1477</v>
      </c>
      <c r="X269" s="59">
        <v>-330.37594999999999</v>
      </c>
      <c r="Y269" s="59">
        <v>-46.524790000000003</v>
      </c>
      <c r="Z269" s="59">
        <v>-224.42981</v>
      </c>
      <c r="AA269" s="59">
        <v>-198.92617000000001</v>
      </c>
      <c r="AB269" s="59">
        <v>-793.48213999999996</v>
      </c>
      <c r="AC269" s="59">
        <v>-137.05865</v>
      </c>
      <c r="AD269" s="59">
        <v>-126.11642999999999</v>
      </c>
      <c r="AE269" s="59">
        <v>-137.06611999999998</v>
      </c>
      <c r="AF269" s="59">
        <v>-328.71469000000002</v>
      </c>
      <c r="AG269" s="59">
        <v>-46.161199999999994</v>
      </c>
      <c r="AH269" s="59">
        <v>-12.45106</v>
      </c>
      <c r="AI269" s="59">
        <v>-15.55466</v>
      </c>
      <c r="AJ269" s="59">
        <v>0</v>
      </c>
      <c r="AK269" s="59">
        <v>0</v>
      </c>
      <c r="AL269" s="59">
        <v>-231.21597</v>
      </c>
      <c r="AM269" s="59">
        <v>-11640.8145</v>
      </c>
    </row>
    <row r="270" spans="1:39">
      <c r="A270" s="64" t="s">
        <v>388</v>
      </c>
      <c r="B270" s="59">
        <v>-1750.3634099999999</v>
      </c>
      <c r="C270" s="59">
        <v>0</v>
      </c>
      <c r="D270" s="59">
        <v>0</v>
      </c>
      <c r="E270" s="59">
        <v>-0.68600000000000005</v>
      </c>
      <c r="F270" s="59">
        <v>-12.12049</v>
      </c>
      <c r="G270" s="59">
        <v>-4.8015600000000003</v>
      </c>
      <c r="H270" s="59">
        <v>0</v>
      </c>
      <c r="I270" s="59">
        <v>0</v>
      </c>
      <c r="J270" s="59">
        <v>0</v>
      </c>
      <c r="K270" s="59">
        <v>-7.4327399999999999</v>
      </c>
      <c r="L270" s="59">
        <v>-6.6444799999999997</v>
      </c>
      <c r="M270" s="59">
        <v>0</v>
      </c>
      <c r="N270" s="59">
        <v>-2.5421100000000001</v>
      </c>
      <c r="O270" s="59">
        <v>0</v>
      </c>
      <c r="P270" s="59">
        <v>0</v>
      </c>
      <c r="Q270" s="59">
        <v>0</v>
      </c>
      <c r="R270" s="59">
        <v>0</v>
      </c>
      <c r="S270" s="59">
        <v>0</v>
      </c>
      <c r="T270" s="59">
        <v>-6.1136800000000004</v>
      </c>
      <c r="U270" s="59">
        <v>-23.111609999999999</v>
      </c>
      <c r="V270" s="59">
        <v>0</v>
      </c>
      <c r="W270" s="59">
        <v>0</v>
      </c>
      <c r="X270" s="59">
        <v>0</v>
      </c>
      <c r="Y270" s="59">
        <v>0</v>
      </c>
      <c r="Z270" s="59">
        <v>-5.0000000000000001E-3</v>
      </c>
      <c r="AA270" s="59">
        <v>0</v>
      </c>
      <c r="AB270" s="59">
        <v>0</v>
      </c>
      <c r="AC270" s="59">
        <v>0</v>
      </c>
      <c r="AD270" s="59">
        <v>0</v>
      </c>
      <c r="AE270" s="59">
        <v>0</v>
      </c>
      <c r="AF270" s="59">
        <v>-63.089570000000002</v>
      </c>
      <c r="AG270" s="59">
        <v>-14.27181</v>
      </c>
      <c r="AH270" s="59">
        <v>0</v>
      </c>
      <c r="AI270" s="59">
        <v>0</v>
      </c>
      <c r="AJ270" s="59">
        <v>-752.39546999999993</v>
      </c>
      <c r="AK270" s="59">
        <v>0</v>
      </c>
      <c r="AL270" s="59">
        <v>-757.64096999999992</v>
      </c>
      <c r="AM270" s="59">
        <v>-3401.2188999999998</v>
      </c>
    </row>
    <row r="271" spans="1:39">
      <c r="A271" s="64" t="s">
        <v>389</v>
      </c>
      <c r="B271" s="59">
        <v>-3311.8415299999997</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-3311.8415299999997</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-5.8880000000000002E-2</v>
      </c>
      <c r="D273" s="59">
        <v>0</v>
      </c>
      <c r="E273" s="59">
        <v>0</v>
      </c>
      <c r="F273" s="59">
        <v>0</v>
      </c>
      <c r="G273" s="59">
        <v>0</v>
      </c>
      <c r="H273" s="59">
        <v>0</v>
      </c>
      <c r="I273" s="59">
        <v>-0.79059999999999997</v>
      </c>
      <c r="J273" s="59">
        <v>-1.1463399999999999</v>
      </c>
      <c r="K273" s="59">
        <v>-9.4399999999999987E-3</v>
      </c>
      <c r="L273" s="59">
        <v>0</v>
      </c>
      <c r="M273" s="59">
        <v>0</v>
      </c>
      <c r="N273" s="59">
        <v>-1.31412</v>
      </c>
      <c r="O273" s="59">
        <v>0</v>
      </c>
      <c r="P273" s="59">
        <v>0</v>
      </c>
      <c r="Q273" s="59">
        <v>-6.6009999999999999E-2</v>
      </c>
      <c r="R273" s="59">
        <v>-0.23571999999999999</v>
      </c>
      <c r="S273" s="59">
        <v>0</v>
      </c>
      <c r="T273" s="59">
        <v>-1.1999999999999999E-3</v>
      </c>
      <c r="U273" s="59">
        <v>0</v>
      </c>
      <c r="V273" s="59">
        <v>-1.3500000000000001E-3</v>
      </c>
      <c r="W273" s="59">
        <v>-0.38582</v>
      </c>
      <c r="X273" s="59">
        <v>0</v>
      </c>
      <c r="Y273" s="59">
        <v>0</v>
      </c>
      <c r="Z273" s="59">
        <v>-0.29366000000000003</v>
      </c>
      <c r="AA273" s="59">
        <v>0</v>
      </c>
      <c r="AB273" s="59">
        <v>0</v>
      </c>
      <c r="AC273" s="59">
        <v>0</v>
      </c>
      <c r="AD273" s="59">
        <v>-5.1060000000000001E-2</v>
      </c>
      <c r="AE273" s="59">
        <v>0</v>
      </c>
      <c r="AF273" s="59">
        <v>0</v>
      </c>
      <c r="AG273" s="59">
        <v>0</v>
      </c>
      <c r="AH273" s="59">
        <v>0</v>
      </c>
      <c r="AI273" s="59">
        <v>0</v>
      </c>
      <c r="AJ273" s="59">
        <v>0</v>
      </c>
      <c r="AK273" s="59">
        <v>0</v>
      </c>
      <c r="AL273" s="59">
        <v>0</v>
      </c>
      <c r="AM273" s="59">
        <v>-4.3541999999999996</v>
      </c>
    </row>
    <row r="274" spans="1:39">
      <c r="A274" s="391" t="s">
        <v>976</v>
      </c>
      <c r="B274" s="442">
        <v>45089.437189999997</v>
      </c>
      <c r="C274" s="442">
        <v>13491.86246</v>
      </c>
      <c r="D274" s="442">
        <v>27054.336500000001</v>
      </c>
      <c r="E274" s="442">
        <v>11579.76484</v>
      </c>
      <c r="F274" s="442">
        <v>5617.15326</v>
      </c>
      <c r="G274" s="442">
        <v>4968.6344600000002</v>
      </c>
      <c r="H274" s="442">
        <v>4609.2939000000006</v>
      </c>
      <c r="I274" s="442">
        <v>5129.58475</v>
      </c>
      <c r="J274" s="442">
        <v>5103.8131100000001</v>
      </c>
      <c r="K274" s="442">
        <v>8737.9042300000001</v>
      </c>
      <c r="L274" s="442">
        <v>3727.2411899999997</v>
      </c>
      <c r="M274" s="442">
        <v>8247.8643300000003</v>
      </c>
      <c r="N274" s="442">
        <v>9316.7438599999987</v>
      </c>
      <c r="O274" s="442">
        <v>5173.6472699999995</v>
      </c>
      <c r="P274" s="442">
        <v>4750.40967</v>
      </c>
      <c r="Q274" s="442">
        <v>3033.7707799999998</v>
      </c>
      <c r="R274" s="442">
        <v>3114.2604900000001</v>
      </c>
      <c r="S274" s="442">
        <v>2588.0947999999999</v>
      </c>
      <c r="T274" s="442">
        <v>6277.6642099999999</v>
      </c>
      <c r="U274" s="442">
        <v>6403.1990199999991</v>
      </c>
      <c r="V274" s="442">
        <v>1688.2180900000001</v>
      </c>
      <c r="W274" s="442">
        <v>2775.9649599999998</v>
      </c>
      <c r="X274" s="442">
        <v>8695.7553900000003</v>
      </c>
      <c r="Y274" s="442">
        <v>4143.4751699999997</v>
      </c>
      <c r="Z274" s="442">
        <v>7510.4546600000003</v>
      </c>
      <c r="AA274" s="442">
        <v>2985.9565299999999</v>
      </c>
      <c r="AB274" s="442">
        <v>7556.9477800000004</v>
      </c>
      <c r="AC274" s="442">
        <v>9523.1778800000011</v>
      </c>
      <c r="AD274" s="442">
        <v>4276.0741100000005</v>
      </c>
      <c r="AE274" s="442">
        <v>10007.480740000001</v>
      </c>
      <c r="AF274" s="442">
        <v>2789.5346199999999</v>
      </c>
      <c r="AG274" s="442">
        <v>2156.0825299999997</v>
      </c>
      <c r="AH274" s="442">
        <v>2185.3956000000003</v>
      </c>
      <c r="AI274" s="442">
        <v>1065.7579599999999</v>
      </c>
      <c r="AJ274" s="442">
        <v>1179.9607599999999</v>
      </c>
      <c r="AK274" s="442">
        <v>1469.1295</v>
      </c>
      <c r="AL274" s="442">
        <v>3438.6182400000002</v>
      </c>
      <c r="AM274" s="442">
        <v>257462.66484000001</v>
      </c>
    </row>
    <row r="275" spans="1:39">
      <c r="A275" s="387" t="s">
        <v>391</v>
      </c>
      <c r="B275" s="442">
        <v>5880.1589899999999</v>
      </c>
      <c r="C275" s="442">
        <v>771.23557999999991</v>
      </c>
      <c r="D275" s="442">
        <v>5824.6924000000008</v>
      </c>
      <c r="E275" s="442">
        <v>491.94228999999996</v>
      </c>
      <c r="F275" s="442">
        <v>123.24442000000001</v>
      </c>
      <c r="G275" s="442">
        <v>131.28059999999999</v>
      </c>
      <c r="H275" s="442">
        <v>139.94451999999998</v>
      </c>
      <c r="I275" s="442">
        <v>718.94110000000001</v>
      </c>
      <c r="J275" s="442">
        <v>236.84304999999998</v>
      </c>
      <c r="K275" s="442">
        <v>88.638739999999999</v>
      </c>
      <c r="L275" s="442">
        <v>190.42372</v>
      </c>
      <c r="M275" s="442">
        <v>104.52186</v>
      </c>
      <c r="N275" s="442">
        <v>102.1957</v>
      </c>
      <c r="O275" s="442">
        <v>33.857019999999999</v>
      </c>
      <c r="P275" s="442">
        <v>670.43667000000005</v>
      </c>
      <c r="Q275" s="442">
        <v>138.28053</v>
      </c>
      <c r="R275" s="442">
        <v>65.526620000000008</v>
      </c>
      <c r="S275" s="442">
        <v>38.833669999999998</v>
      </c>
      <c r="T275" s="442">
        <v>18.621449999999999</v>
      </c>
      <c r="U275" s="442">
        <v>20.436880000000002</v>
      </c>
      <c r="V275" s="442">
        <v>14.071339999999999</v>
      </c>
      <c r="W275" s="442">
        <v>142.82862</v>
      </c>
      <c r="X275" s="442">
        <v>63.736580000000004</v>
      </c>
      <c r="Y275" s="442">
        <v>24.71895</v>
      </c>
      <c r="Z275" s="442">
        <v>928.92496999999992</v>
      </c>
      <c r="AA275" s="442">
        <v>152.67745000000002</v>
      </c>
      <c r="AB275" s="442">
        <v>119.21405</v>
      </c>
      <c r="AC275" s="442">
        <v>799.55731000000003</v>
      </c>
      <c r="AD275" s="442">
        <v>127.85108</v>
      </c>
      <c r="AE275" s="442">
        <v>228.42645000000002</v>
      </c>
      <c r="AF275" s="442">
        <v>44.162800000000004</v>
      </c>
      <c r="AG275" s="442">
        <v>32.391860000000001</v>
      </c>
      <c r="AH275" s="442">
        <v>132.99620999999999</v>
      </c>
      <c r="AI275" s="442">
        <v>6.2171700000000003</v>
      </c>
      <c r="AJ275" s="442">
        <v>130.75788</v>
      </c>
      <c r="AK275" s="442">
        <v>12.548069999999999</v>
      </c>
      <c r="AL275" s="442">
        <v>219.09754000000001</v>
      </c>
      <c r="AM275" s="442">
        <v>18970.23414</v>
      </c>
    </row>
    <row r="276" spans="1:39">
      <c r="A276" s="64" t="s">
        <v>392</v>
      </c>
      <c r="B276" s="59">
        <v>2646.60977</v>
      </c>
      <c r="C276" s="59">
        <v>172.53032999999999</v>
      </c>
      <c r="D276" s="59">
        <v>2101.3453500000001</v>
      </c>
      <c r="E276" s="59">
        <v>309.05540000000002</v>
      </c>
      <c r="F276" s="59">
        <v>73.399029999999996</v>
      </c>
      <c r="G276" s="59">
        <v>124.6246</v>
      </c>
      <c r="H276" s="59">
        <v>130.78516999999999</v>
      </c>
      <c r="I276" s="59">
        <v>164.26579999999998</v>
      </c>
      <c r="J276" s="59">
        <v>223.22012000000001</v>
      </c>
      <c r="K276" s="59">
        <v>61.782150000000001</v>
      </c>
      <c r="L276" s="59">
        <v>62.311459999999997</v>
      </c>
      <c r="M276" s="59">
        <v>73.68780000000001</v>
      </c>
      <c r="N276" s="59">
        <v>95.128419999999991</v>
      </c>
      <c r="O276" s="59">
        <v>17.417240000000003</v>
      </c>
      <c r="P276" s="59">
        <v>178.06092000000001</v>
      </c>
      <c r="Q276" s="59">
        <v>132.65757000000002</v>
      </c>
      <c r="R276" s="59">
        <v>62.165150000000004</v>
      </c>
      <c r="S276" s="59">
        <v>30.567520000000002</v>
      </c>
      <c r="T276" s="59">
        <v>17.196020000000001</v>
      </c>
      <c r="U276" s="59">
        <v>17.759630000000001</v>
      </c>
      <c r="V276" s="59">
        <v>5.6260399999999997</v>
      </c>
      <c r="W276" s="59">
        <v>131.84542999999999</v>
      </c>
      <c r="X276" s="59">
        <v>45.206309999999995</v>
      </c>
      <c r="Y276" s="59">
        <v>20.046950000000002</v>
      </c>
      <c r="Z276" s="59">
        <v>313.89335999999997</v>
      </c>
      <c r="AA276" s="59">
        <v>124.52402000000001</v>
      </c>
      <c r="AB276" s="59">
        <v>91.690250000000006</v>
      </c>
      <c r="AC276" s="59">
        <v>816.17097999999999</v>
      </c>
      <c r="AD276" s="59">
        <v>123.86251</v>
      </c>
      <c r="AE276" s="59">
        <v>221.49860999999999</v>
      </c>
      <c r="AF276" s="59">
        <v>6.7157399999999994</v>
      </c>
      <c r="AG276" s="59">
        <v>29.764290000000003</v>
      </c>
      <c r="AH276" s="59">
        <v>75.19292999999999</v>
      </c>
      <c r="AI276" s="59">
        <v>2.90388</v>
      </c>
      <c r="AJ276" s="59">
        <v>124.34483999999999</v>
      </c>
      <c r="AK276" s="59">
        <v>10.33644</v>
      </c>
      <c r="AL276" s="59">
        <v>149.61060999999998</v>
      </c>
      <c r="AM276" s="59">
        <v>8987.8026399999999</v>
      </c>
    </row>
    <row r="277" spans="1:39">
      <c r="A277" s="64" t="s">
        <v>393</v>
      </c>
      <c r="B277" s="59">
        <v>740.74691000000007</v>
      </c>
      <c r="C277" s="59">
        <v>255.71903</v>
      </c>
      <c r="D277" s="59">
        <v>402.67637000000002</v>
      </c>
      <c r="E277" s="59">
        <v>46.885480000000001</v>
      </c>
      <c r="F277" s="59">
        <v>36.194089999999996</v>
      </c>
      <c r="G277" s="59">
        <v>2.06379</v>
      </c>
      <c r="H277" s="59">
        <v>5.21014</v>
      </c>
      <c r="I277" s="59">
        <v>24.327779999999997</v>
      </c>
      <c r="J277" s="59">
        <v>2.7957800000000002</v>
      </c>
      <c r="K277" s="59">
        <v>7.3425500000000001</v>
      </c>
      <c r="L277" s="59">
        <v>125.25407000000001</v>
      </c>
      <c r="M277" s="59">
        <v>27.763020000000001</v>
      </c>
      <c r="N277" s="59">
        <v>5.2370400000000004</v>
      </c>
      <c r="O277" s="59">
        <v>8.7845499999999994</v>
      </c>
      <c r="P277" s="59">
        <v>19.26839</v>
      </c>
      <c r="Q277" s="59">
        <v>0.94225999999999999</v>
      </c>
      <c r="R277" s="59">
        <v>0.38789000000000001</v>
      </c>
      <c r="S277" s="59">
        <v>0</v>
      </c>
      <c r="T277" s="59">
        <v>0.94501000000000002</v>
      </c>
      <c r="U277" s="59">
        <v>1.6117900000000001</v>
      </c>
      <c r="V277" s="59">
        <v>1.4521999999999999</v>
      </c>
      <c r="W277" s="59">
        <v>5.4793500000000002</v>
      </c>
      <c r="X277" s="59">
        <v>17.48977</v>
      </c>
      <c r="Y277" s="59">
        <v>3.91459</v>
      </c>
      <c r="Z277" s="59">
        <v>83.957210000000003</v>
      </c>
      <c r="AA277" s="59">
        <v>1.0870499999999998</v>
      </c>
      <c r="AB277" s="59">
        <v>22.45513</v>
      </c>
      <c r="AC277" s="59">
        <v>-31.764419999999998</v>
      </c>
      <c r="AD277" s="59">
        <v>0.31297000000000003</v>
      </c>
      <c r="AE277" s="59">
        <v>0.64683000000000002</v>
      </c>
      <c r="AF277" s="59">
        <v>37.221669999999996</v>
      </c>
      <c r="AG277" s="59">
        <v>1.5821400000000001</v>
      </c>
      <c r="AH277" s="59">
        <v>0.36008000000000001</v>
      </c>
      <c r="AI277" s="59">
        <v>2.3235000000000001</v>
      </c>
      <c r="AJ277" s="59">
        <v>1.92083</v>
      </c>
      <c r="AK277" s="59">
        <v>3.6700000000000001E-3</v>
      </c>
      <c r="AL277" s="59">
        <v>64.192250000000001</v>
      </c>
      <c r="AM277" s="59">
        <v>1926.7907600000001</v>
      </c>
    </row>
    <row r="278" spans="1:39">
      <c r="A278" s="64" t="s">
        <v>394</v>
      </c>
      <c r="B278" s="59">
        <v>949.40963999999997</v>
      </c>
      <c r="C278" s="59">
        <v>149.10234</v>
      </c>
      <c r="D278" s="59">
        <v>3212.7937400000001</v>
      </c>
      <c r="E278" s="59">
        <v>0</v>
      </c>
      <c r="F278" s="59">
        <v>0</v>
      </c>
      <c r="G278" s="59">
        <v>0</v>
      </c>
      <c r="H278" s="59">
        <v>0.24424999999999999</v>
      </c>
      <c r="I278" s="59">
        <v>377.35133000000002</v>
      </c>
      <c r="J278" s="59">
        <v>0</v>
      </c>
      <c r="K278" s="59">
        <v>18.678240000000002</v>
      </c>
      <c r="L278" s="59">
        <v>1E-4</v>
      </c>
      <c r="M278" s="59">
        <v>0</v>
      </c>
      <c r="N278" s="59">
        <v>0</v>
      </c>
      <c r="O278" s="59">
        <v>0</v>
      </c>
      <c r="P278" s="59">
        <v>154.99168</v>
      </c>
      <c r="Q278" s="59">
        <v>0</v>
      </c>
      <c r="R278" s="59">
        <v>0</v>
      </c>
      <c r="S278" s="59">
        <v>0</v>
      </c>
      <c r="T278" s="59">
        <v>0</v>
      </c>
      <c r="U278" s="59">
        <v>0</v>
      </c>
      <c r="V278" s="59">
        <v>0</v>
      </c>
      <c r="W278" s="59">
        <v>0</v>
      </c>
      <c r="X278" s="59">
        <v>0</v>
      </c>
      <c r="Y278" s="59">
        <v>0</v>
      </c>
      <c r="Z278" s="59">
        <v>495.50650000000002</v>
      </c>
      <c r="AA278" s="59">
        <v>0</v>
      </c>
      <c r="AB278" s="59">
        <v>0</v>
      </c>
      <c r="AC278" s="59">
        <v>0</v>
      </c>
      <c r="AD278" s="59">
        <v>0</v>
      </c>
      <c r="AE278" s="59">
        <v>0</v>
      </c>
      <c r="AF278" s="59">
        <v>0</v>
      </c>
      <c r="AG278" s="59">
        <v>0</v>
      </c>
      <c r="AH278" s="59">
        <v>55.105199999999996</v>
      </c>
      <c r="AI278" s="59">
        <v>0</v>
      </c>
      <c r="AJ278" s="59">
        <v>0</v>
      </c>
      <c r="AK278" s="59">
        <v>1.9484999999999999</v>
      </c>
      <c r="AL278" s="59">
        <v>0</v>
      </c>
      <c r="AM278" s="59">
        <v>5415.1315199999999</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1543.39267</v>
      </c>
      <c r="C280" s="59">
        <v>193.88388</v>
      </c>
      <c r="D280" s="59">
        <v>107.87694</v>
      </c>
      <c r="E280" s="59">
        <v>136.00140999999999</v>
      </c>
      <c r="F280" s="59">
        <v>13.651299999999999</v>
      </c>
      <c r="G280" s="59">
        <v>4.5922099999999997</v>
      </c>
      <c r="H280" s="59">
        <v>3.7049600000000003</v>
      </c>
      <c r="I280" s="59">
        <v>152.99619000000001</v>
      </c>
      <c r="J280" s="59">
        <v>10.82715</v>
      </c>
      <c r="K280" s="59">
        <v>0.83579999999999999</v>
      </c>
      <c r="L280" s="59">
        <v>2.8580900000000002</v>
      </c>
      <c r="M280" s="59">
        <v>3.07104</v>
      </c>
      <c r="N280" s="59">
        <v>1.8302400000000001</v>
      </c>
      <c r="O280" s="59">
        <v>7.6552299999999995</v>
      </c>
      <c r="P280" s="59">
        <v>318.11568</v>
      </c>
      <c r="Q280" s="59">
        <v>4.6806999999999999</v>
      </c>
      <c r="R280" s="59">
        <v>2.9735800000000001</v>
      </c>
      <c r="S280" s="59">
        <v>8.2661499999999997</v>
      </c>
      <c r="T280" s="59">
        <v>0.48042000000000001</v>
      </c>
      <c r="U280" s="59">
        <v>1.0654600000000001</v>
      </c>
      <c r="V280" s="59">
        <v>6.9931000000000001</v>
      </c>
      <c r="W280" s="59">
        <v>5.5038400000000003</v>
      </c>
      <c r="X280" s="59">
        <v>1.0405</v>
      </c>
      <c r="Y280" s="59">
        <v>0.75740999999999992</v>
      </c>
      <c r="Z280" s="59">
        <v>35.567900000000002</v>
      </c>
      <c r="AA280" s="59">
        <v>27.066380000000002</v>
      </c>
      <c r="AB280" s="59">
        <v>5.06867</v>
      </c>
      <c r="AC280" s="59">
        <v>15.15075</v>
      </c>
      <c r="AD280" s="59">
        <v>3.6755999999999998</v>
      </c>
      <c r="AE280" s="59">
        <v>6.2810100000000002</v>
      </c>
      <c r="AF280" s="59">
        <v>0.22538999999999998</v>
      </c>
      <c r="AG280" s="59">
        <v>1.0454300000000001</v>
      </c>
      <c r="AH280" s="59">
        <v>2.3380000000000001</v>
      </c>
      <c r="AI280" s="59">
        <v>0.98978999999999995</v>
      </c>
      <c r="AJ280" s="59">
        <v>4.49221</v>
      </c>
      <c r="AK280" s="59">
        <v>0.25945999999999997</v>
      </c>
      <c r="AL280" s="59">
        <v>5.2946800000000005</v>
      </c>
      <c r="AM280" s="59">
        <v>2640.5092200000004</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2">
        <v>-2387.04819</v>
      </c>
      <c r="C282" s="442">
        <v>-968.59490000000005</v>
      </c>
      <c r="D282" s="442">
        <v>-3005.08853</v>
      </c>
      <c r="E282" s="442">
        <v>-156.61701000000002</v>
      </c>
      <c r="F282" s="442">
        <v>-5.2400600000000006</v>
      </c>
      <c r="G282" s="442">
        <v>-123.42386</v>
      </c>
      <c r="H282" s="442">
        <v>-36.969730000000006</v>
      </c>
      <c r="I282" s="442">
        <v>-127.21195</v>
      </c>
      <c r="J282" s="442">
        <v>-65.042270000000002</v>
      </c>
      <c r="K282" s="442">
        <v>-37.003970000000002</v>
      </c>
      <c r="L282" s="442">
        <v>-88.621359999999996</v>
      </c>
      <c r="M282" s="442">
        <v>-41.135379999999998</v>
      </c>
      <c r="N282" s="442">
        <v>-7.2459600000000002</v>
      </c>
      <c r="O282" s="442">
        <v>-68.040050000000008</v>
      </c>
      <c r="P282" s="442">
        <v>-22.10575</v>
      </c>
      <c r="Q282" s="442">
        <v>-24.107029999999998</v>
      </c>
      <c r="R282" s="442">
        <v>-62.773379999999996</v>
      </c>
      <c r="S282" s="442">
        <v>-22.761950000000002</v>
      </c>
      <c r="T282" s="442">
        <v>-703.47550999999999</v>
      </c>
      <c r="U282" s="442">
        <v>-1.43191</v>
      </c>
      <c r="V282" s="442">
        <v>-18.023769999999999</v>
      </c>
      <c r="W282" s="442">
        <v>-37.705660000000002</v>
      </c>
      <c r="X282" s="442">
        <v>-184.50062</v>
      </c>
      <c r="Y282" s="442">
        <v>-66.964919999999992</v>
      </c>
      <c r="Z282" s="442">
        <v>-202.95026000000001</v>
      </c>
      <c r="AA282" s="442">
        <v>-40.593769999999999</v>
      </c>
      <c r="AB282" s="442">
        <v>-234.72402</v>
      </c>
      <c r="AC282" s="442">
        <v>-243.90629999999999</v>
      </c>
      <c r="AD282" s="442">
        <v>-14.33118</v>
      </c>
      <c r="AE282" s="442">
        <v>-223.18114000000003</v>
      </c>
      <c r="AF282" s="442">
        <v>-122.34350999999999</v>
      </c>
      <c r="AG282" s="442">
        <v>-0.84427999999999992</v>
      </c>
      <c r="AH282" s="442">
        <v>-89.729230000000001</v>
      </c>
      <c r="AI282" s="442">
        <v>-8.0570000000000004</v>
      </c>
      <c r="AJ282" s="442">
        <v>-6.0426099999999998</v>
      </c>
      <c r="AK282" s="442">
        <v>-8.8698700000000006</v>
      </c>
      <c r="AL282" s="442">
        <v>-95.969589999999997</v>
      </c>
      <c r="AM282" s="442">
        <v>-9552.6764800000001</v>
      </c>
    </row>
    <row r="283" spans="1:39">
      <c r="A283" s="64" t="s">
        <v>392</v>
      </c>
      <c r="B283" s="59">
        <v>-714.07359999999994</v>
      </c>
      <c r="C283" s="59">
        <v>-25.494289999999999</v>
      </c>
      <c r="D283" s="59">
        <v>-461.34209999999996</v>
      </c>
      <c r="E283" s="59">
        <v>-50.536709999999999</v>
      </c>
      <c r="F283" s="59">
        <v>0</v>
      </c>
      <c r="G283" s="59">
        <v>-26.208189999999998</v>
      </c>
      <c r="H283" s="59">
        <v>-36.736330000000002</v>
      </c>
      <c r="I283" s="59">
        <v>-22.445779999999999</v>
      </c>
      <c r="J283" s="59">
        <v>-65.041510000000002</v>
      </c>
      <c r="K283" s="59">
        <v>-32.698</v>
      </c>
      <c r="L283" s="59">
        <v>-2.6554000000000002</v>
      </c>
      <c r="M283" s="59">
        <v>-22.864810000000002</v>
      </c>
      <c r="N283" s="59">
        <v>-7.17096</v>
      </c>
      <c r="O283" s="59">
        <v>0</v>
      </c>
      <c r="P283" s="59">
        <v>-21.239060000000002</v>
      </c>
      <c r="Q283" s="59">
        <v>-17.000490000000003</v>
      </c>
      <c r="R283" s="59">
        <v>-23.409320000000001</v>
      </c>
      <c r="S283" s="59">
        <v>-16.44586</v>
      </c>
      <c r="T283" s="59">
        <v>0</v>
      </c>
      <c r="U283" s="59">
        <v>0</v>
      </c>
      <c r="V283" s="59">
        <v>-7.1985299999999999</v>
      </c>
      <c r="W283" s="59">
        <v>-18.791840000000001</v>
      </c>
      <c r="X283" s="59">
        <v>-139.48107999999999</v>
      </c>
      <c r="Y283" s="59">
        <v>-33.944220000000001</v>
      </c>
      <c r="Z283" s="59">
        <v>-116.57922000000001</v>
      </c>
      <c r="AA283" s="59">
        <v>-23.007709999999999</v>
      </c>
      <c r="AB283" s="59">
        <v>-64.895179999999996</v>
      </c>
      <c r="AC283" s="59">
        <v>-91.158619999999999</v>
      </c>
      <c r="AD283" s="59">
        <v>-13.454079999999999</v>
      </c>
      <c r="AE283" s="59">
        <v>-137.65904999999998</v>
      </c>
      <c r="AF283" s="59">
        <v>-7.2333800000000004</v>
      </c>
      <c r="AG283" s="59">
        <v>0</v>
      </c>
      <c r="AH283" s="59">
        <v>-11.62865</v>
      </c>
      <c r="AI283" s="59">
        <v>-6.1647400000000001</v>
      </c>
      <c r="AJ283" s="59">
        <v>-5.9626099999999997</v>
      </c>
      <c r="AK283" s="59">
        <v>-5.5674200000000003</v>
      </c>
      <c r="AL283" s="59">
        <v>-2.5571899999999999</v>
      </c>
      <c r="AM283" s="59">
        <v>-2230.6459300000001</v>
      </c>
    </row>
    <row r="284" spans="1:39">
      <c r="A284" s="64" t="s">
        <v>399</v>
      </c>
      <c r="B284" s="59">
        <v>-474.72525999999999</v>
      </c>
      <c r="C284" s="59">
        <v>-685.61331999999993</v>
      </c>
      <c r="D284" s="59">
        <v>-1690.62556</v>
      </c>
      <c r="E284" s="59">
        <v>-0.214</v>
      </c>
      <c r="F284" s="59">
        <v>0</v>
      </c>
      <c r="G284" s="59">
        <v>0</v>
      </c>
      <c r="H284" s="59">
        <v>-0.18340000000000001</v>
      </c>
      <c r="I284" s="59">
        <v>-103.97747</v>
      </c>
      <c r="J284" s="59">
        <v>0</v>
      </c>
      <c r="K284" s="59">
        <v>-4.2671800000000006</v>
      </c>
      <c r="L284" s="59">
        <v>-22.620450000000002</v>
      </c>
      <c r="M284" s="59">
        <v>0</v>
      </c>
      <c r="N284" s="59">
        <v>0</v>
      </c>
      <c r="O284" s="59">
        <v>-7.25</v>
      </c>
      <c r="P284" s="59">
        <v>-0.23669000000000001</v>
      </c>
      <c r="Q284" s="59">
        <v>-4.0057600000000004</v>
      </c>
      <c r="R284" s="59">
        <v>-36.316279999999999</v>
      </c>
      <c r="S284" s="59">
        <v>0</v>
      </c>
      <c r="T284" s="59">
        <v>-1E-3</v>
      </c>
      <c r="U284" s="59">
        <v>0</v>
      </c>
      <c r="V284" s="59">
        <v>0</v>
      </c>
      <c r="W284" s="59">
        <v>-0.66866999999999999</v>
      </c>
      <c r="X284" s="59">
        <v>-2.5800500000000004</v>
      </c>
      <c r="Y284" s="59">
        <v>0</v>
      </c>
      <c r="Z284" s="59">
        <v>-86.34096000000001</v>
      </c>
      <c r="AA284" s="59">
        <v>0</v>
      </c>
      <c r="AB284" s="59">
        <v>-6.3949999999999996</v>
      </c>
      <c r="AC284" s="59">
        <v>-47.62791</v>
      </c>
      <c r="AD284" s="59">
        <v>-0.13200000000000001</v>
      </c>
      <c r="AE284" s="59">
        <v>-85.507259999999988</v>
      </c>
      <c r="AF284" s="59">
        <v>-17.59929</v>
      </c>
      <c r="AG284" s="59">
        <v>0</v>
      </c>
      <c r="AH284" s="59">
        <v>-75.551640000000006</v>
      </c>
      <c r="AI284" s="59">
        <v>0</v>
      </c>
      <c r="AJ284" s="59">
        <v>0</v>
      </c>
      <c r="AK284" s="59">
        <v>0</v>
      </c>
      <c r="AL284" s="59">
        <v>-79.378550000000004</v>
      </c>
      <c r="AM284" s="59">
        <v>-3431.8177000000001</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-0.31925999999999999</v>
      </c>
      <c r="Z285" s="59">
        <v>0</v>
      </c>
      <c r="AA285" s="59">
        <v>0</v>
      </c>
      <c r="AB285" s="59">
        <v>0</v>
      </c>
      <c r="AC285" s="59">
        <v>0</v>
      </c>
      <c r="AD285" s="59">
        <v>0</v>
      </c>
      <c r="AE285" s="59">
        <v>0</v>
      </c>
      <c r="AF285" s="59">
        <v>0</v>
      </c>
      <c r="AG285" s="59">
        <v>0</v>
      </c>
      <c r="AH285" s="59">
        <v>0</v>
      </c>
      <c r="AI285" s="59">
        <v>0</v>
      </c>
      <c r="AJ285" s="59">
        <v>-0.08</v>
      </c>
      <c r="AK285" s="59">
        <v>0</v>
      </c>
      <c r="AL285" s="59">
        <v>-0.77000999999999997</v>
      </c>
      <c r="AM285" s="59">
        <v>-1.16927</v>
      </c>
    </row>
    <row r="286" spans="1:39">
      <c r="A286" s="64" t="s">
        <v>401</v>
      </c>
      <c r="B286" s="59">
        <v>0</v>
      </c>
      <c r="C286" s="59">
        <v>0</v>
      </c>
      <c r="D286" s="59">
        <v>0</v>
      </c>
      <c r="E286" s="59">
        <v>-31.645119999999999</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-31.645119999999999</v>
      </c>
    </row>
    <row r="287" spans="1:39">
      <c r="A287" s="65" t="s">
        <v>402</v>
      </c>
      <c r="B287" s="59">
        <v>-1198.2493300000001</v>
      </c>
      <c r="C287" s="59">
        <v>-257.48729000000003</v>
      </c>
      <c r="D287" s="59">
        <v>-853.12086999999997</v>
      </c>
      <c r="E287" s="59">
        <v>-74.22117999999999</v>
      </c>
      <c r="F287" s="59">
        <v>-5.2400600000000006</v>
      </c>
      <c r="G287" s="59">
        <v>-97.215670000000003</v>
      </c>
      <c r="H287" s="59">
        <v>-0.05</v>
      </c>
      <c r="I287" s="59">
        <v>-0.78870000000000007</v>
      </c>
      <c r="J287" s="59">
        <v>-7.6000000000000004E-4</v>
      </c>
      <c r="K287" s="59">
        <v>-3.8789999999999998E-2</v>
      </c>
      <c r="L287" s="59">
        <v>-63.345510000000004</v>
      </c>
      <c r="M287" s="59">
        <v>-18.270569999999999</v>
      </c>
      <c r="N287" s="59">
        <v>-7.4999999999999997E-2</v>
      </c>
      <c r="O287" s="59">
        <v>-60.790050000000001</v>
      </c>
      <c r="P287" s="59">
        <v>-0.63</v>
      </c>
      <c r="Q287" s="59">
        <v>-3.1007800000000003</v>
      </c>
      <c r="R287" s="59">
        <v>-3.0477800000000004</v>
      </c>
      <c r="S287" s="59">
        <v>-6.31609</v>
      </c>
      <c r="T287" s="59">
        <v>-703.47451000000001</v>
      </c>
      <c r="U287" s="59">
        <v>-1.43191</v>
      </c>
      <c r="V287" s="59">
        <v>-10.825239999999999</v>
      </c>
      <c r="W287" s="59">
        <v>-18.245150000000002</v>
      </c>
      <c r="X287" s="59">
        <v>-42.439489999999999</v>
      </c>
      <c r="Y287" s="59">
        <v>-32.701439999999998</v>
      </c>
      <c r="Z287" s="59">
        <v>-3.0079999999999999E-2</v>
      </c>
      <c r="AA287" s="59">
        <v>-17.58606</v>
      </c>
      <c r="AB287" s="59">
        <v>-163.43384</v>
      </c>
      <c r="AC287" s="59">
        <v>-105.11977</v>
      </c>
      <c r="AD287" s="59">
        <v>-0.74509999999999998</v>
      </c>
      <c r="AE287" s="59">
        <v>-1.4829999999999999E-2</v>
      </c>
      <c r="AF287" s="59">
        <v>-97.510840000000002</v>
      </c>
      <c r="AG287" s="59">
        <v>-0.84427999999999992</v>
      </c>
      <c r="AH287" s="59">
        <v>-2.54894</v>
      </c>
      <c r="AI287" s="59">
        <v>-1.8922600000000001</v>
      </c>
      <c r="AJ287" s="59">
        <v>0</v>
      </c>
      <c r="AK287" s="59">
        <v>-3.3024499999999999</v>
      </c>
      <c r="AL287" s="59">
        <v>-13.26384</v>
      </c>
      <c r="AM287" s="59">
        <v>-3857.3984599999999</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975</v>
      </c>
      <c r="B289" s="442">
        <v>48582.547989999999</v>
      </c>
      <c r="C289" s="442">
        <v>13294.503140000001</v>
      </c>
      <c r="D289" s="442">
        <v>29873.94037</v>
      </c>
      <c r="E289" s="442">
        <v>11915.090119999999</v>
      </c>
      <c r="F289" s="442">
        <v>5735.15762</v>
      </c>
      <c r="G289" s="442">
        <v>4976.4912000000004</v>
      </c>
      <c r="H289" s="442">
        <v>4712.2686900000008</v>
      </c>
      <c r="I289" s="442">
        <v>5721.3139000000001</v>
      </c>
      <c r="J289" s="442">
        <v>5275.6138899999996</v>
      </c>
      <c r="K289" s="442">
        <v>8789.5390000000007</v>
      </c>
      <c r="L289" s="442">
        <v>3829.0435499999999</v>
      </c>
      <c r="M289" s="442">
        <v>8311.2508099999995</v>
      </c>
      <c r="N289" s="442">
        <v>9411.6936000000005</v>
      </c>
      <c r="O289" s="442">
        <v>5139.4642400000002</v>
      </c>
      <c r="P289" s="442">
        <v>5398.7405899999994</v>
      </c>
      <c r="Q289" s="442">
        <v>3147.9442799999997</v>
      </c>
      <c r="R289" s="442">
        <v>3117.0137300000001</v>
      </c>
      <c r="S289" s="442">
        <v>2604.1665200000002</v>
      </c>
      <c r="T289" s="442">
        <v>5592.8101500000002</v>
      </c>
      <c r="U289" s="442">
        <v>6422.20399</v>
      </c>
      <c r="V289" s="442">
        <v>1684.26566</v>
      </c>
      <c r="W289" s="442">
        <v>2881.0879199999999</v>
      </c>
      <c r="X289" s="442">
        <v>8574.9913500000002</v>
      </c>
      <c r="Y289" s="442">
        <v>4101.2291999999998</v>
      </c>
      <c r="Z289" s="442">
        <v>8236.4293699999998</v>
      </c>
      <c r="AA289" s="442">
        <v>3098.0402100000001</v>
      </c>
      <c r="AB289" s="442">
        <v>7441.4378099999994</v>
      </c>
      <c r="AC289" s="442">
        <v>10078.828890000001</v>
      </c>
      <c r="AD289" s="442">
        <v>4389.5940099999998</v>
      </c>
      <c r="AE289" s="442">
        <v>10012.726050000001</v>
      </c>
      <c r="AF289" s="442">
        <v>2711.3539100000003</v>
      </c>
      <c r="AG289" s="442">
        <v>2187.6301100000001</v>
      </c>
      <c r="AH289" s="442">
        <v>2228.6625800000002</v>
      </c>
      <c r="AI289" s="442">
        <v>1063.9181299999998</v>
      </c>
      <c r="AJ289" s="442">
        <v>1304.6760300000001</v>
      </c>
      <c r="AK289" s="442">
        <v>1472.8076999999998</v>
      </c>
      <c r="AL289" s="442">
        <v>3561.7461899999998</v>
      </c>
      <c r="AM289" s="442">
        <v>266880.22249999997</v>
      </c>
    </row>
    <row r="290" spans="1:39">
      <c r="A290" s="64" t="s">
        <v>404</v>
      </c>
      <c r="B290" s="59">
        <v>6060.05386</v>
      </c>
      <c r="C290" s="59">
        <v>16136.11592</v>
      </c>
      <c r="D290" s="59">
        <v>7633.6965099999998</v>
      </c>
      <c r="E290" s="59">
        <v>7644.5846500000007</v>
      </c>
      <c r="F290" s="59">
        <v>1579.04593</v>
      </c>
      <c r="G290" s="59">
        <v>117.9104</v>
      </c>
      <c r="H290" s="59">
        <v>2156.4714300000001</v>
      </c>
      <c r="I290" s="59">
        <v>1136.1513500000001</v>
      </c>
      <c r="J290" s="59">
        <v>471.55015000000003</v>
      </c>
      <c r="K290" s="59">
        <v>348.90176000000002</v>
      </c>
      <c r="L290" s="59">
        <v>5591.0949299999993</v>
      </c>
      <c r="M290" s="59">
        <v>189.15859</v>
      </c>
      <c r="N290" s="59">
        <v>852.16870999999992</v>
      </c>
      <c r="O290" s="59">
        <v>511.89918</v>
      </c>
      <c r="P290" s="59">
        <v>516.26458000000002</v>
      </c>
      <c r="Q290" s="59">
        <v>17.291640000000001</v>
      </c>
      <c r="R290" s="59">
        <v>1651.0270700000001</v>
      </c>
      <c r="S290" s="59">
        <v>288.38281999999998</v>
      </c>
      <c r="T290" s="59">
        <v>470.02632</v>
      </c>
      <c r="U290" s="59">
        <v>770.27287000000001</v>
      </c>
      <c r="V290" s="59">
        <v>662.42780000000005</v>
      </c>
      <c r="W290" s="59">
        <v>299.69598999999999</v>
      </c>
      <c r="X290" s="59">
        <v>3366.30845</v>
      </c>
      <c r="Y290" s="59">
        <v>563.53393000000005</v>
      </c>
      <c r="Z290" s="59">
        <v>993.7440600000001</v>
      </c>
      <c r="AA290" s="59">
        <v>501.05397999999997</v>
      </c>
      <c r="AB290" s="59">
        <v>724.18196</v>
      </c>
      <c r="AC290" s="59">
        <v>38431.027270000006</v>
      </c>
      <c r="AD290" s="59">
        <v>311.45297999999997</v>
      </c>
      <c r="AE290" s="59">
        <v>520.92844000000002</v>
      </c>
      <c r="AF290" s="59">
        <v>1435.5815600000001</v>
      </c>
      <c r="AG290" s="59">
        <v>366.11908</v>
      </c>
      <c r="AH290" s="59">
        <v>473.45186000000001</v>
      </c>
      <c r="AI290" s="59">
        <v>148.74782000000002</v>
      </c>
      <c r="AJ290" s="59">
        <v>59.807360000000003</v>
      </c>
      <c r="AK290" s="59">
        <v>317.06164000000001</v>
      </c>
      <c r="AL290" s="59">
        <v>2934.93487</v>
      </c>
      <c r="AM290" s="59">
        <v>106252.12772</v>
      </c>
    </row>
    <row r="291" spans="1:39">
      <c r="A291" s="64" t="s">
        <v>405</v>
      </c>
      <c r="B291" s="59">
        <v>924.89329000000009</v>
      </c>
      <c r="C291" s="59">
        <v>9739.8133400000006</v>
      </c>
      <c r="D291" s="59">
        <v>977.48408999999992</v>
      </c>
      <c r="E291" s="59">
        <v>1718.34247</v>
      </c>
      <c r="F291" s="59">
        <v>0</v>
      </c>
      <c r="G291" s="59">
        <v>22.516549999999999</v>
      </c>
      <c r="H291" s="59">
        <v>55.562959999999997</v>
      </c>
      <c r="I291" s="59">
        <v>638.25588000000005</v>
      </c>
      <c r="J291" s="59">
        <v>15.111709999999999</v>
      </c>
      <c r="K291" s="59">
        <v>10.10882</v>
      </c>
      <c r="L291" s="59">
        <v>507.28179</v>
      </c>
      <c r="M291" s="59">
        <v>0</v>
      </c>
      <c r="N291" s="59">
        <v>135.69279</v>
      </c>
      <c r="O291" s="59">
        <v>204.73926999999998</v>
      </c>
      <c r="P291" s="59">
        <v>31.852540000000001</v>
      </c>
      <c r="Q291" s="59">
        <v>3.6906399999999997</v>
      </c>
      <c r="R291" s="59">
        <v>1.3495999999999999</v>
      </c>
      <c r="S291" s="59">
        <v>0</v>
      </c>
      <c r="T291" s="59">
        <v>144.55615</v>
      </c>
      <c r="U291" s="59">
        <v>2.5010700000000003</v>
      </c>
      <c r="V291" s="59">
        <v>0</v>
      </c>
      <c r="W291" s="59">
        <v>4.0331900000000003</v>
      </c>
      <c r="X291" s="59">
        <v>1013.85349</v>
      </c>
      <c r="Y291" s="59">
        <v>11.682409999999999</v>
      </c>
      <c r="Z291" s="59">
        <v>49.77467</v>
      </c>
      <c r="AA291" s="59">
        <v>132.0153</v>
      </c>
      <c r="AB291" s="59">
        <v>92.749820000000014</v>
      </c>
      <c r="AC291" s="59">
        <v>186.82149999999999</v>
      </c>
      <c r="AD291" s="59">
        <v>86.784149999999997</v>
      </c>
      <c r="AE291" s="59">
        <v>36.59807</v>
      </c>
      <c r="AF291" s="59">
        <v>513.39923999999996</v>
      </c>
      <c r="AG291" s="59">
        <v>2.0837699999999999</v>
      </c>
      <c r="AH291" s="59">
        <v>23.844240000000003</v>
      </c>
      <c r="AI291" s="59">
        <v>12.54716</v>
      </c>
      <c r="AJ291" s="59">
        <v>0</v>
      </c>
      <c r="AK291" s="59">
        <v>17.213889999999999</v>
      </c>
      <c r="AL291" s="59">
        <v>427.94824999999997</v>
      </c>
      <c r="AM291" s="59">
        <v>17745.10211</v>
      </c>
    </row>
    <row r="292" spans="1:39">
      <c r="A292" s="64" t="s">
        <v>406</v>
      </c>
      <c r="B292" s="59">
        <v>5135.16057</v>
      </c>
      <c r="C292" s="59">
        <v>6396.3025800000005</v>
      </c>
      <c r="D292" s="59">
        <v>6656.2124199999998</v>
      </c>
      <c r="E292" s="59">
        <v>5926.2421799999993</v>
      </c>
      <c r="F292" s="59">
        <v>1579.04593</v>
      </c>
      <c r="G292" s="59">
        <v>95.39385</v>
      </c>
      <c r="H292" s="59">
        <v>2100.9084700000003</v>
      </c>
      <c r="I292" s="59">
        <v>497.89546999999999</v>
      </c>
      <c r="J292" s="59">
        <v>456.43844000000001</v>
      </c>
      <c r="K292" s="59">
        <v>338.79293999999999</v>
      </c>
      <c r="L292" s="59">
        <v>5083.8131399999993</v>
      </c>
      <c r="M292" s="59">
        <v>189.15859</v>
      </c>
      <c r="N292" s="59">
        <v>716.47592000000009</v>
      </c>
      <c r="O292" s="59">
        <v>307.15990999999997</v>
      </c>
      <c r="P292" s="59">
        <v>484.41203999999999</v>
      </c>
      <c r="Q292" s="59">
        <v>13.601000000000001</v>
      </c>
      <c r="R292" s="59">
        <v>1649.6774700000001</v>
      </c>
      <c r="S292" s="59">
        <v>288.38281999999998</v>
      </c>
      <c r="T292" s="59">
        <v>325.47017</v>
      </c>
      <c r="U292" s="59">
        <v>767.7718000000001</v>
      </c>
      <c r="V292" s="59">
        <v>662.42780000000005</v>
      </c>
      <c r="W292" s="59">
        <v>295.6628</v>
      </c>
      <c r="X292" s="59">
        <v>2352.45496</v>
      </c>
      <c r="Y292" s="59">
        <v>551.85152000000005</v>
      </c>
      <c r="Z292" s="59">
        <v>943.96938999999998</v>
      </c>
      <c r="AA292" s="59">
        <v>369.03868</v>
      </c>
      <c r="AB292" s="59">
        <v>631.43214</v>
      </c>
      <c r="AC292" s="59">
        <v>38244.20577</v>
      </c>
      <c r="AD292" s="59">
        <v>224.66882999999999</v>
      </c>
      <c r="AE292" s="59">
        <v>484.33037000000002</v>
      </c>
      <c r="AF292" s="59">
        <v>922.18232</v>
      </c>
      <c r="AG292" s="59">
        <v>364.03530999999998</v>
      </c>
      <c r="AH292" s="59">
        <v>449.60762</v>
      </c>
      <c r="AI292" s="59">
        <v>136.20066</v>
      </c>
      <c r="AJ292" s="59">
        <v>59.807360000000003</v>
      </c>
      <c r="AK292" s="59">
        <v>299.84775000000002</v>
      </c>
      <c r="AL292" s="59">
        <v>2506.9866200000001</v>
      </c>
      <c r="AM292" s="59">
        <v>88507.025609999997</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-21336.046329999997</v>
      </c>
      <c r="C298" s="59">
        <v>-19814.70434</v>
      </c>
      <c r="D298" s="59">
        <v>-8743.9638100000011</v>
      </c>
      <c r="E298" s="59">
        <v>-8453.1053800000009</v>
      </c>
      <c r="F298" s="59">
        <v>-1707.6733200000001</v>
      </c>
      <c r="G298" s="59">
        <v>-241.10076999999998</v>
      </c>
      <c r="H298" s="59">
        <v>-2206.3385200000002</v>
      </c>
      <c r="I298" s="59">
        <v>-3071.6410699999997</v>
      </c>
      <c r="J298" s="59">
        <v>-648.81002999999998</v>
      </c>
      <c r="K298" s="59">
        <v>-2239.9510800000003</v>
      </c>
      <c r="L298" s="59">
        <v>-6301.6774299999997</v>
      </c>
      <c r="M298" s="59">
        <v>-993.44218000000001</v>
      </c>
      <c r="N298" s="59">
        <v>-852.14953000000003</v>
      </c>
      <c r="O298" s="59">
        <v>-1027.4726600000001</v>
      </c>
      <c r="P298" s="59">
        <v>-901.22676000000001</v>
      </c>
      <c r="Q298" s="59">
        <v>-188.92850000000001</v>
      </c>
      <c r="R298" s="59">
        <v>-2919.0129200000001</v>
      </c>
      <c r="S298" s="59">
        <v>-262.27365000000003</v>
      </c>
      <c r="T298" s="59">
        <v>-428.54651000000001</v>
      </c>
      <c r="U298" s="59">
        <v>-578.52131000000008</v>
      </c>
      <c r="V298" s="59">
        <v>-795.13118000000009</v>
      </c>
      <c r="W298" s="59">
        <v>-315.90501</v>
      </c>
      <c r="X298" s="59">
        <v>-7634.2872100000004</v>
      </c>
      <c r="Y298" s="59">
        <v>-661.55588999999998</v>
      </c>
      <c r="Z298" s="59">
        <v>-1419.4055900000001</v>
      </c>
      <c r="AA298" s="59">
        <v>-1110.4998500000002</v>
      </c>
      <c r="AB298" s="59">
        <v>-1247.7953300000001</v>
      </c>
      <c r="AC298" s="59">
        <v>-38785.714340000006</v>
      </c>
      <c r="AD298" s="59">
        <v>-687.88105000000007</v>
      </c>
      <c r="AE298" s="59">
        <v>-460.87170000000003</v>
      </c>
      <c r="AF298" s="59">
        <v>-2388.6316299999999</v>
      </c>
      <c r="AG298" s="59">
        <v>-552.63682999999992</v>
      </c>
      <c r="AH298" s="59">
        <v>-708.91203000000007</v>
      </c>
      <c r="AI298" s="59">
        <v>-211.16970000000001</v>
      </c>
      <c r="AJ298" s="59">
        <v>-104.53596</v>
      </c>
      <c r="AK298" s="59">
        <v>-365.16413</v>
      </c>
      <c r="AL298" s="59">
        <v>-3045.7123500000002</v>
      </c>
      <c r="AM298" s="59">
        <v>-143412.39588</v>
      </c>
    </row>
    <row r="299" spans="1:39">
      <c r="A299" s="64" t="s">
        <v>413</v>
      </c>
      <c r="B299" s="59">
        <v>-15035.318960000001</v>
      </c>
      <c r="C299" s="59">
        <v>-6101.5606500000004</v>
      </c>
      <c r="D299" s="59">
        <v>-6445.8042999999998</v>
      </c>
      <c r="E299" s="59">
        <v>-6217.1547799999998</v>
      </c>
      <c r="F299" s="59">
        <v>-1653.3866699999999</v>
      </c>
      <c r="G299" s="59">
        <v>-206.13521</v>
      </c>
      <c r="H299" s="59">
        <v>-2167.7266099999997</v>
      </c>
      <c r="I299" s="59">
        <v>-1906.66959</v>
      </c>
      <c r="J299" s="59">
        <v>-527.44177000000002</v>
      </c>
      <c r="K299" s="59">
        <v>-1645.3420100000001</v>
      </c>
      <c r="L299" s="59">
        <v>-5703.3698400000003</v>
      </c>
      <c r="M299" s="59">
        <v>-992.49626000000001</v>
      </c>
      <c r="N299" s="59">
        <v>-735.69177000000002</v>
      </c>
      <c r="O299" s="59">
        <v>-691.86856</v>
      </c>
      <c r="P299" s="59">
        <v>-848.60262999999998</v>
      </c>
      <c r="Q299" s="59">
        <v>-188.92850000000001</v>
      </c>
      <c r="R299" s="59">
        <v>-2255.11978</v>
      </c>
      <c r="S299" s="59">
        <v>-262.27365000000003</v>
      </c>
      <c r="T299" s="59">
        <v>-324.79097999999999</v>
      </c>
      <c r="U299" s="59">
        <v>-572.35879</v>
      </c>
      <c r="V299" s="59">
        <v>-794.92547999999999</v>
      </c>
      <c r="W299" s="59">
        <v>-300.81804999999997</v>
      </c>
      <c r="X299" s="59">
        <v>-3921.4178199999997</v>
      </c>
      <c r="Y299" s="59">
        <v>-642.125</v>
      </c>
      <c r="Z299" s="59">
        <v>-1301.5076399999998</v>
      </c>
      <c r="AA299" s="59">
        <v>-706.76983999999993</v>
      </c>
      <c r="AB299" s="59">
        <v>-1104.4798500000002</v>
      </c>
      <c r="AC299" s="59">
        <v>-38202.887270000007</v>
      </c>
      <c r="AD299" s="59">
        <v>-493.81761</v>
      </c>
      <c r="AE299" s="59">
        <v>-382.97846999999996</v>
      </c>
      <c r="AF299" s="59">
        <v>-1830.88904</v>
      </c>
      <c r="AG299" s="59">
        <v>-535.72068000000002</v>
      </c>
      <c r="AH299" s="59">
        <v>-576.15839000000005</v>
      </c>
      <c r="AI299" s="59">
        <v>-167.55956</v>
      </c>
      <c r="AJ299" s="59">
        <v>-102.94434</v>
      </c>
      <c r="AK299" s="59">
        <v>-362.41307</v>
      </c>
      <c r="AL299" s="59">
        <v>-2601.3124400000002</v>
      </c>
      <c r="AM299" s="59">
        <v>-108510.76586</v>
      </c>
    </row>
    <row r="300" spans="1:39">
      <c r="A300" s="64" t="s">
        <v>414</v>
      </c>
      <c r="B300" s="59">
        <v>-21.187900000000003</v>
      </c>
      <c r="C300" s="59">
        <v>-12.49493</v>
      </c>
      <c r="D300" s="59">
        <v>0</v>
      </c>
      <c r="E300" s="59">
        <v>0</v>
      </c>
      <c r="F300" s="59">
        <v>-11.0343</v>
      </c>
      <c r="G300" s="59">
        <v>-1.58832</v>
      </c>
      <c r="H300" s="59">
        <v>0</v>
      </c>
      <c r="I300" s="59">
        <v>-1.8856900000000001</v>
      </c>
      <c r="J300" s="59">
        <v>0</v>
      </c>
      <c r="K300" s="59">
        <v>0</v>
      </c>
      <c r="L300" s="59">
        <v>-2.8851</v>
      </c>
      <c r="M300" s="59">
        <v>-0.67727999999999999</v>
      </c>
      <c r="N300" s="59">
        <v>0</v>
      </c>
      <c r="O300" s="59">
        <v>0</v>
      </c>
      <c r="P300" s="59">
        <v>0</v>
      </c>
      <c r="Q300" s="59">
        <v>0</v>
      </c>
      <c r="R300" s="59">
        <v>-0.13986000000000001</v>
      </c>
      <c r="S300" s="59">
        <v>0</v>
      </c>
      <c r="T300" s="59">
        <v>-0.23527999999999999</v>
      </c>
      <c r="U300" s="59">
        <v>-9.0650000000000008E-2</v>
      </c>
      <c r="V300" s="59">
        <v>0</v>
      </c>
      <c r="W300" s="59">
        <v>0</v>
      </c>
      <c r="X300" s="59">
        <v>0</v>
      </c>
      <c r="Y300" s="59">
        <v>0</v>
      </c>
      <c r="Z300" s="59">
        <v>-7.0993399999999998</v>
      </c>
      <c r="AA300" s="59">
        <v>-0.21024999999999999</v>
      </c>
      <c r="AB300" s="59">
        <v>-1.9066400000000001</v>
      </c>
      <c r="AC300" s="59">
        <v>0</v>
      </c>
      <c r="AD300" s="59">
        <v>0</v>
      </c>
      <c r="AE300" s="59">
        <v>-2.2155800000000001</v>
      </c>
      <c r="AF300" s="59">
        <v>-0.26777999999999996</v>
      </c>
      <c r="AG300" s="59">
        <v>-0.31067</v>
      </c>
      <c r="AH300" s="59">
        <v>0</v>
      </c>
      <c r="AI300" s="59">
        <v>0</v>
      </c>
      <c r="AJ300" s="59">
        <v>-1.52024</v>
      </c>
      <c r="AK300" s="59">
        <v>-6.5399999999999998E-3</v>
      </c>
      <c r="AL300" s="59">
        <v>0</v>
      </c>
      <c r="AM300" s="59">
        <v>-65.756350000000012</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-4.1909999999999996E-2</v>
      </c>
    </row>
    <row r="302" spans="1:39">
      <c r="A302" s="65" t="s">
        <v>416</v>
      </c>
      <c r="B302" s="59">
        <v>-6279.5394699999997</v>
      </c>
      <c r="C302" s="59">
        <v>-13700.64876</v>
      </c>
      <c r="D302" s="59">
        <v>-2298.15951</v>
      </c>
      <c r="E302" s="59">
        <v>-2235.9506000000001</v>
      </c>
      <c r="F302" s="59">
        <v>-43.25235</v>
      </c>
      <c r="G302" s="59">
        <v>-33.37724</v>
      </c>
      <c r="H302" s="59">
        <v>-38.611910000000002</v>
      </c>
      <c r="I302" s="59">
        <v>-1163.0857900000001</v>
      </c>
      <c r="J302" s="59">
        <v>-121.36825999999999</v>
      </c>
      <c r="K302" s="59">
        <v>-594.60906999999997</v>
      </c>
      <c r="L302" s="59">
        <v>-595.42249000000004</v>
      </c>
      <c r="M302" s="59">
        <v>-0.26863999999999999</v>
      </c>
      <c r="N302" s="59">
        <v>-116.45775999999999</v>
      </c>
      <c r="O302" s="59">
        <v>-335.60409999999996</v>
      </c>
      <c r="P302" s="59">
        <v>-52.624129999999994</v>
      </c>
      <c r="Q302" s="59">
        <v>0</v>
      </c>
      <c r="R302" s="59">
        <v>-663.75328000000002</v>
      </c>
      <c r="S302" s="59">
        <v>0</v>
      </c>
      <c r="T302" s="59">
        <v>-103.52025</v>
      </c>
      <c r="U302" s="59">
        <v>-6.0718699999999997</v>
      </c>
      <c r="V302" s="59">
        <v>-0.20569999999999999</v>
      </c>
      <c r="W302" s="59">
        <v>-15.086959999999999</v>
      </c>
      <c r="X302" s="59">
        <v>-3712.8693900000003</v>
      </c>
      <c r="Y302" s="59">
        <v>-19.430889999999998</v>
      </c>
      <c r="Z302" s="59">
        <v>-110.79861</v>
      </c>
      <c r="AA302" s="59">
        <v>-403.51976000000002</v>
      </c>
      <c r="AB302" s="59">
        <v>-141.40884</v>
      </c>
      <c r="AC302" s="59">
        <v>-582.82706999999994</v>
      </c>
      <c r="AD302" s="59">
        <v>-194.06344000000001</v>
      </c>
      <c r="AE302" s="59">
        <v>-75.67765</v>
      </c>
      <c r="AF302" s="59">
        <v>-557.47481000000005</v>
      </c>
      <c r="AG302" s="59">
        <v>-16.60548</v>
      </c>
      <c r="AH302" s="59">
        <v>-132.75364000000002</v>
      </c>
      <c r="AI302" s="59">
        <v>-43.610140000000001</v>
      </c>
      <c r="AJ302" s="59">
        <v>-7.1379999999999999E-2</v>
      </c>
      <c r="AK302" s="59">
        <v>-2.7445200000000001</v>
      </c>
      <c r="AL302" s="59">
        <v>-444.358</v>
      </c>
      <c r="AM302" s="59">
        <v>-34835.831760000001</v>
      </c>
    </row>
    <row r="303" spans="1:39">
      <c r="A303" s="64" t="s">
        <v>1498</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row>
    <row r="304" spans="1:39">
      <c r="A304" s="65" t="s">
        <v>418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row>
    <row r="305" spans="1:39">
      <c r="A305" s="391" t="s">
        <v>974</v>
      </c>
      <c r="B305" s="442">
        <v>33306.555520000002</v>
      </c>
      <c r="C305" s="442">
        <v>9615.9147200000007</v>
      </c>
      <c r="D305" s="442">
        <v>28763.673070000001</v>
      </c>
      <c r="E305" s="442">
        <v>11106.569390000001</v>
      </c>
      <c r="F305" s="442">
        <v>5606.5302300000003</v>
      </c>
      <c r="G305" s="442">
        <v>4853.3008300000001</v>
      </c>
      <c r="H305" s="442">
        <v>4662.4015999999992</v>
      </c>
      <c r="I305" s="442">
        <v>3785.8241800000001</v>
      </c>
      <c r="J305" s="442">
        <v>5098.35401</v>
      </c>
      <c r="K305" s="442">
        <v>6898.4896799999997</v>
      </c>
      <c r="L305" s="442">
        <v>3118.4610499999999</v>
      </c>
      <c r="M305" s="442">
        <v>7506.9672199999995</v>
      </c>
      <c r="N305" s="442">
        <v>9411.7127799999998</v>
      </c>
      <c r="O305" s="442">
        <v>4623.8907600000002</v>
      </c>
      <c r="P305" s="442">
        <v>5013.7784099999999</v>
      </c>
      <c r="Q305" s="442">
        <v>2976.3074200000001</v>
      </c>
      <c r="R305" s="442">
        <v>1849.0278799999999</v>
      </c>
      <c r="S305" s="442">
        <v>2630.2756899999999</v>
      </c>
      <c r="T305" s="442">
        <v>5634.2899600000001</v>
      </c>
      <c r="U305" s="442">
        <v>6613.9555499999997</v>
      </c>
      <c r="V305" s="442">
        <v>1551.5622800000001</v>
      </c>
      <c r="W305" s="442">
        <v>2864.8788999999997</v>
      </c>
      <c r="X305" s="442">
        <v>4307.0125900000003</v>
      </c>
      <c r="Y305" s="442">
        <v>4003.2072400000002</v>
      </c>
      <c r="Z305" s="442">
        <v>7810.7678399999995</v>
      </c>
      <c r="AA305" s="442">
        <v>2488.5943399999996</v>
      </c>
      <c r="AB305" s="442">
        <v>6917.8244400000003</v>
      </c>
      <c r="AC305" s="442">
        <v>9724.1418200000007</v>
      </c>
      <c r="AD305" s="442">
        <v>4013.1659399999999</v>
      </c>
      <c r="AE305" s="442">
        <v>10072.782789999999</v>
      </c>
      <c r="AF305" s="442">
        <v>1758.30384</v>
      </c>
      <c r="AG305" s="442">
        <v>2001.1123600000001</v>
      </c>
      <c r="AH305" s="442">
        <v>1993.2024099999999</v>
      </c>
      <c r="AI305" s="442">
        <v>1001.49625</v>
      </c>
      <c r="AJ305" s="442">
        <v>1259.9474299999999</v>
      </c>
      <c r="AK305" s="442">
        <v>1424.7052099999999</v>
      </c>
      <c r="AL305" s="442">
        <v>3450.9687100000001</v>
      </c>
      <c r="AM305" s="442">
        <v>229719.95434</v>
      </c>
    </row>
    <row r="306" spans="1:39">
      <c r="A306" s="64" t="s">
        <v>419</v>
      </c>
      <c r="B306" s="59">
        <v>-43595.839039999999</v>
      </c>
      <c r="C306" s="59">
        <v>-11537.66656</v>
      </c>
      <c r="D306" s="59">
        <v>-27305.435530000002</v>
      </c>
      <c r="E306" s="59">
        <v>-10105.237550000002</v>
      </c>
      <c r="F306" s="59">
        <v>-4834.4979800000001</v>
      </c>
      <c r="G306" s="59">
        <v>-4664.1112300000004</v>
      </c>
      <c r="H306" s="59">
        <v>-3934.5169000000001</v>
      </c>
      <c r="I306" s="59">
        <v>-4754.5211200000003</v>
      </c>
      <c r="J306" s="59">
        <v>-5726.24676</v>
      </c>
      <c r="K306" s="59">
        <v>-6221.1427599999997</v>
      </c>
      <c r="L306" s="59">
        <v>-3662.9485</v>
      </c>
      <c r="M306" s="59">
        <v>-6558.8307000000004</v>
      </c>
      <c r="N306" s="59">
        <v>-7192.1611199999998</v>
      </c>
      <c r="O306" s="59">
        <v>-4999.2950700000001</v>
      </c>
      <c r="P306" s="59">
        <v>-3979.97775</v>
      </c>
      <c r="Q306" s="59">
        <v>-3115.3918100000001</v>
      </c>
      <c r="R306" s="59">
        <v>-2996.61265</v>
      </c>
      <c r="S306" s="59">
        <v>-2899.9581600000001</v>
      </c>
      <c r="T306" s="59">
        <v>-4365.1520099999998</v>
      </c>
      <c r="U306" s="59">
        <v>-5469.8227100000004</v>
      </c>
      <c r="V306" s="59">
        <v>-2381.6166000000003</v>
      </c>
      <c r="W306" s="59">
        <v>-3111.9053399999998</v>
      </c>
      <c r="X306" s="59">
        <v>-5389.9939899999999</v>
      </c>
      <c r="Y306" s="59">
        <v>-3958.8290899999997</v>
      </c>
      <c r="Z306" s="59">
        <v>-8813.9956199999997</v>
      </c>
      <c r="AA306" s="59">
        <v>-3541.8918399999998</v>
      </c>
      <c r="AB306" s="59">
        <v>-6223.0909199999996</v>
      </c>
      <c r="AC306" s="59">
        <v>-9958.2787200000002</v>
      </c>
      <c r="AD306" s="59">
        <v>-3868.6724800000002</v>
      </c>
      <c r="AE306" s="59">
        <v>-9153.51037</v>
      </c>
      <c r="AF306" s="59">
        <v>-1642.11681</v>
      </c>
      <c r="AG306" s="59">
        <v>-2146.5591099999997</v>
      </c>
      <c r="AH306" s="59">
        <v>-2553.50344</v>
      </c>
      <c r="AI306" s="59">
        <v>-1170.2956899999999</v>
      </c>
      <c r="AJ306" s="59">
        <v>-1531.3266599999999</v>
      </c>
      <c r="AK306" s="59">
        <v>-813.76532999999995</v>
      </c>
      <c r="AL306" s="59">
        <v>-3907.4955299999997</v>
      </c>
      <c r="AM306" s="59">
        <v>-238086.21344999998</v>
      </c>
    </row>
    <row r="307" spans="1:39">
      <c r="A307" s="64" t="s">
        <v>420</v>
      </c>
      <c r="B307" s="59">
        <v>-21796.319440000003</v>
      </c>
      <c r="C307" s="59">
        <v>-6634.2698099999998</v>
      </c>
      <c r="D307" s="59">
        <v>-14396.32199</v>
      </c>
      <c r="E307" s="59">
        <v>-5581.6068399999995</v>
      </c>
      <c r="F307" s="59">
        <v>-3048.0277099999998</v>
      </c>
      <c r="G307" s="59">
        <v>-2764.7850600000002</v>
      </c>
      <c r="H307" s="59">
        <v>-2621.3899000000001</v>
      </c>
      <c r="I307" s="59">
        <v>-2241.4807799999999</v>
      </c>
      <c r="J307" s="59">
        <v>-3291.7856200000001</v>
      </c>
      <c r="K307" s="59">
        <v>-3656.7410099999997</v>
      </c>
      <c r="L307" s="59">
        <v>-2446.8172799999998</v>
      </c>
      <c r="M307" s="59">
        <v>-3222.5721899999999</v>
      </c>
      <c r="N307" s="59">
        <v>-3987.3380099999999</v>
      </c>
      <c r="O307" s="59">
        <v>-3763.6594500000001</v>
      </c>
      <c r="P307" s="59">
        <v>-2222.1417499999998</v>
      </c>
      <c r="Q307" s="59">
        <v>-1946.86771</v>
      </c>
      <c r="R307" s="59">
        <v>-1902.4079999999999</v>
      </c>
      <c r="S307" s="59">
        <v>-1747.5248200000001</v>
      </c>
      <c r="T307" s="59">
        <v>-2629.9285599999998</v>
      </c>
      <c r="U307" s="59">
        <v>-3186.7866600000002</v>
      </c>
      <c r="V307" s="59">
        <v>-1625.0443799999998</v>
      </c>
      <c r="W307" s="59">
        <v>-1893.7026899999998</v>
      </c>
      <c r="X307" s="59">
        <v>-3249.8972400000002</v>
      </c>
      <c r="Y307" s="59">
        <v>-2553.4459100000004</v>
      </c>
      <c r="Z307" s="59">
        <v>-4831.7549000000008</v>
      </c>
      <c r="AA307" s="59">
        <v>-2182.9512400000003</v>
      </c>
      <c r="AB307" s="59">
        <v>-3819.94031</v>
      </c>
      <c r="AC307" s="59">
        <v>-6580.5556299999998</v>
      </c>
      <c r="AD307" s="59">
        <v>-2622.9131000000002</v>
      </c>
      <c r="AE307" s="59">
        <v>-4830.9187199999997</v>
      </c>
      <c r="AF307" s="59">
        <v>-1039.5191500000001</v>
      </c>
      <c r="AG307" s="59">
        <v>-1462.37284</v>
      </c>
      <c r="AH307" s="59">
        <v>-1524.0849599999999</v>
      </c>
      <c r="AI307" s="59">
        <v>-739.29575</v>
      </c>
      <c r="AJ307" s="59">
        <v>-1045.2812300000001</v>
      </c>
      <c r="AK307" s="59">
        <v>-542.27242000000001</v>
      </c>
      <c r="AL307" s="59">
        <v>-2423.98243</v>
      </c>
      <c r="AM307" s="59">
        <v>-136056.70549000002</v>
      </c>
    </row>
    <row r="308" spans="1:39">
      <c r="A308" s="64" t="s">
        <v>421</v>
      </c>
      <c r="B308" s="59">
        <v>-4533.4720199999992</v>
      </c>
      <c r="C308" s="59">
        <v>-965.16730000000007</v>
      </c>
      <c r="D308" s="59">
        <v>-2815.5458399999998</v>
      </c>
      <c r="E308" s="59">
        <v>-1240.72345</v>
      </c>
      <c r="F308" s="59">
        <v>-414.28484000000003</v>
      </c>
      <c r="G308" s="59">
        <v>-393.94736999999998</v>
      </c>
      <c r="H308" s="59">
        <v>-352.37435999999997</v>
      </c>
      <c r="I308" s="59">
        <v>-663.46786999999995</v>
      </c>
      <c r="J308" s="59">
        <v>-470.37023999999997</v>
      </c>
      <c r="K308" s="59">
        <v>-384.92032</v>
      </c>
      <c r="L308" s="59">
        <v>-265.27681999999999</v>
      </c>
      <c r="M308" s="59">
        <v>-327.66096000000005</v>
      </c>
      <c r="N308" s="59">
        <v>-596.1811899999999</v>
      </c>
      <c r="O308" s="59">
        <v>-382.98035999999996</v>
      </c>
      <c r="P308" s="59">
        <v>-106.54901</v>
      </c>
      <c r="Q308" s="59">
        <v>-277.66403000000003</v>
      </c>
      <c r="R308" s="59">
        <v>-260.30707000000001</v>
      </c>
      <c r="S308" s="59">
        <v>-241.47239000000002</v>
      </c>
      <c r="T308" s="59">
        <v>-278.02815000000004</v>
      </c>
      <c r="U308" s="59">
        <v>-521.70111999999995</v>
      </c>
      <c r="V308" s="59">
        <v>-100.96985000000001</v>
      </c>
      <c r="W308" s="59">
        <v>-280.17025999999998</v>
      </c>
      <c r="X308" s="59">
        <v>-291.56934000000001</v>
      </c>
      <c r="Y308" s="59">
        <v>-314.15643999999998</v>
      </c>
      <c r="Z308" s="59">
        <v>-1187.79126</v>
      </c>
      <c r="AA308" s="59">
        <v>-251.36704</v>
      </c>
      <c r="AB308" s="59">
        <v>-287.20684999999997</v>
      </c>
      <c r="AC308" s="59">
        <v>-433.31165000000004</v>
      </c>
      <c r="AD308" s="59">
        <v>-258.04007000000001</v>
      </c>
      <c r="AE308" s="59">
        <v>-805.54721999999992</v>
      </c>
      <c r="AF308" s="59">
        <v>-82.240409999999997</v>
      </c>
      <c r="AG308" s="59">
        <v>-116.61527000000001</v>
      </c>
      <c r="AH308" s="59">
        <v>-265.97558000000004</v>
      </c>
      <c r="AI308" s="59">
        <v>-106.65383</v>
      </c>
      <c r="AJ308" s="59">
        <v>-156.72949</v>
      </c>
      <c r="AK308" s="59">
        <v>-79.540630000000007</v>
      </c>
      <c r="AL308" s="59">
        <v>-268.00637999999998</v>
      </c>
      <c r="AM308" s="59">
        <v>-20777.986280000001</v>
      </c>
    </row>
    <row r="309" spans="1:39">
      <c r="A309" s="64" t="s">
        <v>422</v>
      </c>
      <c r="B309" s="59">
        <v>-3358.4779900000003</v>
      </c>
      <c r="C309" s="59">
        <v>-217.68323000000001</v>
      </c>
      <c r="D309" s="59">
        <v>-185.95721</v>
      </c>
      <c r="E309" s="59">
        <v>-113.72441999999999</v>
      </c>
      <c r="F309" s="59">
        <v>-50.148969999999998</v>
      </c>
      <c r="G309" s="59">
        <v>-34.378219999999999</v>
      </c>
      <c r="H309" s="59">
        <v>-34.298199999999994</v>
      </c>
      <c r="I309" s="59">
        <v>-63.435720000000003</v>
      </c>
      <c r="J309" s="59">
        <v>-90.792609999999996</v>
      </c>
      <c r="K309" s="59">
        <v>-45.286699999999996</v>
      </c>
      <c r="L309" s="59">
        <v>-43.692550000000004</v>
      </c>
      <c r="M309" s="59">
        <v>-47.982660000000003</v>
      </c>
      <c r="N309" s="59">
        <v>-407.67329999999998</v>
      </c>
      <c r="O309" s="59">
        <v>-84.33153999999999</v>
      </c>
      <c r="P309" s="59">
        <v>-168.23763</v>
      </c>
      <c r="Q309" s="59">
        <v>-52.676360000000003</v>
      </c>
      <c r="R309" s="59">
        <v>-42.676850000000002</v>
      </c>
      <c r="S309" s="59">
        <v>-27.308529999999998</v>
      </c>
      <c r="T309" s="59">
        <v>-51.991260000000004</v>
      </c>
      <c r="U309" s="59">
        <v>-77.871359999999996</v>
      </c>
      <c r="V309" s="59">
        <v>-59.194000000000003</v>
      </c>
      <c r="W309" s="59">
        <v>-22.216000000000001</v>
      </c>
      <c r="X309" s="59">
        <v>-69.222589999999997</v>
      </c>
      <c r="Y309" s="59">
        <v>-45.130389999999998</v>
      </c>
      <c r="Z309" s="59">
        <v>-307.62689</v>
      </c>
      <c r="AA309" s="59">
        <v>-48.96904</v>
      </c>
      <c r="AB309" s="59">
        <v>-72.459389999999999</v>
      </c>
      <c r="AC309" s="59">
        <v>-286.81228999999996</v>
      </c>
      <c r="AD309" s="59">
        <v>-23.21133</v>
      </c>
      <c r="AE309" s="59">
        <v>-100.62174</v>
      </c>
      <c r="AF309" s="59">
        <v>-44.186150000000005</v>
      </c>
      <c r="AG309" s="59">
        <v>-16.741669999999999</v>
      </c>
      <c r="AH309" s="59">
        <v>-55.830269999999999</v>
      </c>
      <c r="AI309" s="59">
        <v>-18.985060000000001</v>
      </c>
      <c r="AJ309" s="59">
        <v>-36.662080000000003</v>
      </c>
      <c r="AK309" s="59">
        <v>-14.56199</v>
      </c>
      <c r="AL309" s="59">
        <v>-40.155540000000002</v>
      </c>
      <c r="AM309" s="59">
        <v>-6461.2117300000009</v>
      </c>
    </row>
    <row r="310" spans="1:39">
      <c r="A310" s="64" t="s">
        <v>423</v>
      </c>
      <c r="B310" s="59">
        <v>-1854.2768899999999</v>
      </c>
      <c r="C310" s="59">
        <v>-171.44470000000001</v>
      </c>
      <c r="D310" s="59">
        <v>-1304.47947</v>
      </c>
      <c r="E310" s="59">
        <v>-306.12162999999998</v>
      </c>
      <c r="F310" s="59">
        <v>-70.265100000000004</v>
      </c>
      <c r="G310" s="59">
        <v>-74.215119999999999</v>
      </c>
      <c r="H310" s="59">
        <v>-43.472209999999997</v>
      </c>
      <c r="I310" s="59">
        <v>-88.317350000000005</v>
      </c>
      <c r="J310" s="59">
        <v>-136.43812</v>
      </c>
      <c r="K310" s="59">
        <v>-90.373800000000003</v>
      </c>
      <c r="L310" s="59">
        <v>-38.174410000000002</v>
      </c>
      <c r="M310" s="59">
        <v>-113.42988000000001</v>
      </c>
      <c r="N310" s="59">
        <v>-144.85079999999999</v>
      </c>
      <c r="O310" s="59">
        <v>-74.347070000000002</v>
      </c>
      <c r="P310" s="59">
        <v>-189.06143</v>
      </c>
      <c r="Q310" s="59">
        <v>-95.441380000000009</v>
      </c>
      <c r="R310" s="59">
        <v>-58.454989999999995</v>
      </c>
      <c r="S310" s="59">
        <v>-77.536600000000007</v>
      </c>
      <c r="T310" s="59">
        <v>-114.17155</v>
      </c>
      <c r="U310" s="59">
        <v>-152.85120999999998</v>
      </c>
      <c r="V310" s="59">
        <v>-42.657199999999996</v>
      </c>
      <c r="W310" s="59">
        <v>-62.780709999999999</v>
      </c>
      <c r="X310" s="59">
        <v>-181.79389</v>
      </c>
      <c r="Y310" s="59">
        <v>-67.272080000000003</v>
      </c>
      <c r="Z310" s="59">
        <v>-97.672730000000001</v>
      </c>
      <c r="AA310" s="59">
        <v>-68.601939999999999</v>
      </c>
      <c r="AB310" s="59">
        <v>-130.11767</v>
      </c>
      <c r="AC310" s="59">
        <v>-374.92856999999998</v>
      </c>
      <c r="AD310" s="59">
        <v>-113.79625</v>
      </c>
      <c r="AE310" s="59">
        <v>-206.95405</v>
      </c>
      <c r="AF310" s="59">
        <v>-16.310700000000001</v>
      </c>
      <c r="AG310" s="59">
        <v>-45.421970000000002</v>
      </c>
      <c r="AH310" s="59">
        <v>-58.089370000000002</v>
      </c>
      <c r="AI310" s="59">
        <v>-26.88081</v>
      </c>
      <c r="AJ310" s="59">
        <v>-36.184129999999996</v>
      </c>
      <c r="AK310" s="59">
        <v>-6.4592499999999999</v>
      </c>
      <c r="AL310" s="59">
        <v>-110.21539</v>
      </c>
      <c r="AM310" s="59">
        <v>-6843.86042</v>
      </c>
    </row>
    <row r="311" spans="1:39">
      <c r="A311" s="64" t="s">
        <v>424</v>
      </c>
      <c r="B311" s="59">
        <v>-1685.8557599999999</v>
      </c>
      <c r="C311" s="59">
        <v>-700.62563</v>
      </c>
      <c r="D311" s="59">
        <v>-1544.14429</v>
      </c>
      <c r="E311" s="59">
        <v>-582.96627000000001</v>
      </c>
      <c r="F311" s="59">
        <v>-260.80700000000002</v>
      </c>
      <c r="G311" s="59">
        <v>-234.17139</v>
      </c>
      <c r="H311" s="59">
        <v>-188.12241</v>
      </c>
      <c r="I311" s="59">
        <v>-300.166</v>
      </c>
      <c r="J311" s="59">
        <v>-296.08219000000003</v>
      </c>
      <c r="K311" s="59">
        <v>-418.35399999999998</v>
      </c>
      <c r="L311" s="59">
        <v>-190.37040999999999</v>
      </c>
      <c r="M311" s="59">
        <v>-491.45206000000002</v>
      </c>
      <c r="N311" s="59">
        <v>-393.77803999999998</v>
      </c>
      <c r="O311" s="59">
        <v>-74.953999999999994</v>
      </c>
      <c r="P311" s="59">
        <v>-225.40225000000001</v>
      </c>
      <c r="Q311" s="59">
        <v>-144.99307000000002</v>
      </c>
      <c r="R311" s="59">
        <v>-139.39596</v>
      </c>
      <c r="S311" s="59">
        <v>-126.54978999999999</v>
      </c>
      <c r="T311" s="59">
        <v>-230.54722000000001</v>
      </c>
      <c r="U311" s="59">
        <v>-316.51832999999999</v>
      </c>
      <c r="V311" s="59">
        <v>-111.89427999999999</v>
      </c>
      <c r="W311" s="59">
        <v>-159.05294000000001</v>
      </c>
      <c r="X311" s="59">
        <v>-386.56954999999999</v>
      </c>
      <c r="Y311" s="59">
        <v>-190.48172</v>
      </c>
      <c r="Z311" s="59">
        <v>-481.87769000000003</v>
      </c>
      <c r="AA311" s="59">
        <v>-184.517</v>
      </c>
      <c r="AB311" s="59">
        <v>-420.28515999999996</v>
      </c>
      <c r="AC311" s="59">
        <v>-435.3177</v>
      </c>
      <c r="AD311" s="59">
        <v>-196.83011999999999</v>
      </c>
      <c r="AE311" s="59">
        <v>-446.14618999999999</v>
      </c>
      <c r="AF311" s="59">
        <v>-142.74981</v>
      </c>
      <c r="AG311" s="59">
        <v>-95.024990000000003</v>
      </c>
      <c r="AH311" s="59">
        <v>-124.48383</v>
      </c>
      <c r="AI311" s="59">
        <v>-43.6905</v>
      </c>
      <c r="AJ311" s="59">
        <v>-64.598950000000002</v>
      </c>
      <c r="AK311" s="59">
        <v>-47.88</v>
      </c>
      <c r="AL311" s="59">
        <v>-242.45263</v>
      </c>
      <c r="AM311" s="59">
        <v>-12319.109130000001</v>
      </c>
    </row>
    <row r="312" spans="1:39">
      <c r="A312" s="64" t="s">
        <v>425</v>
      </c>
      <c r="B312" s="59">
        <v>-1216.14671</v>
      </c>
      <c r="C312" s="59">
        <v>-207.20469</v>
      </c>
      <c r="D312" s="59">
        <v>-787.89725999999996</v>
      </c>
      <c r="E312" s="59">
        <v>-38.187519999999999</v>
      </c>
      <c r="F312" s="59">
        <v>-26.83914</v>
      </c>
      <c r="G312" s="59">
        <v>-51.205739999999999</v>
      </c>
      <c r="H312" s="59">
        <v>-29.647490000000001</v>
      </c>
      <c r="I312" s="59">
        <v>-117.57992</v>
      </c>
      <c r="J312" s="59">
        <v>-78.318350000000009</v>
      </c>
      <c r="K312" s="59">
        <v>-75.228049999999996</v>
      </c>
      <c r="L312" s="59">
        <v>-26.326450000000001</v>
      </c>
      <c r="M312" s="59">
        <v>-32.975120000000004</v>
      </c>
      <c r="N312" s="59">
        <v>-18.445709999999998</v>
      </c>
      <c r="O312" s="59">
        <v>-13.41728</v>
      </c>
      <c r="P312" s="59">
        <v>-64.371470000000002</v>
      </c>
      <c r="Q312" s="59">
        <v>-21.610580000000002</v>
      </c>
      <c r="R312" s="59">
        <v>-8.6130200000000006</v>
      </c>
      <c r="S312" s="59">
        <v>-63.570949999999996</v>
      </c>
      <c r="T312" s="59">
        <v>-15.870839999999999</v>
      </c>
      <c r="U312" s="59">
        <v>-79.754720000000006</v>
      </c>
      <c r="V312" s="59">
        <v>-1.0169999999999999</v>
      </c>
      <c r="W312" s="59">
        <v>-32.970089999999999</v>
      </c>
      <c r="X312" s="59">
        <v>-51.018419999999999</v>
      </c>
      <c r="Y312" s="59">
        <v>-78.987870000000001</v>
      </c>
      <c r="Z312" s="59">
        <v>-66.104259999999996</v>
      </c>
      <c r="AA312" s="59">
        <v>-64.588679999999997</v>
      </c>
      <c r="AB312" s="59">
        <v>-25.455029999999997</v>
      </c>
      <c r="AC312" s="59">
        <v>-172.60973000000001</v>
      </c>
      <c r="AD312" s="59">
        <v>-33.823900000000002</v>
      </c>
      <c r="AE312" s="59">
        <v>-81.04807000000001</v>
      </c>
      <c r="AF312" s="59">
        <v>-17.71219</v>
      </c>
      <c r="AG312" s="59">
        <v>-9.9745799999999996</v>
      </c>
      <c r="AH312" s="59">
        <v>-44.13496</v>
      </c>
      <c r="AI312" s="59">
        <v>-19.44511</v>
      </c>
      <c r="AJ312" s="59">
        <v>-5.9725400000000004</v>
      </c>
      <c r="AK312" s="59">
        <v>-4.05335</v>
      </c>
      <c r="AL312" s="59">
        <v>-22.120650000000001</v>
      </c>
      <c r="AM312" s="59">
        <v>-3704.2474400000001</v>
      </c>
    </row>
    <row r="313" spans="1:39">
      <c r="A313" s="64" t="s">
        <v>426</v>
      </c>
      <c r="B313" s="59">
        <v>-1884.2844</v>
      </c>
      <c r="C313" s="59">
        <v>-306.85166999999996</v>
      </c>
      <c r="D313" s="59">
        <v>-906.70245999999997</v>
      </c>
      <c r="E313" s="59">
        <v>-286.18054999999998</v>
      </c>
      <c r="F313" s="59">
        <v>-110.49814000000001</v>
      </c>
      <c r="G313" s="59">
        <v>-114.95403999999999</v>
      </c>
      <c r="H313" s="59">
        <v>-125.73957</v>
      </c>
      <c r="I313" s="59">
        <v>-193.55017000000001</v>
      </c>
      <c r="J313" s="59">
        <v>-229.43484000000001</v>
      </c>
      <c r="K313" s="59">
        <v>-335.66345000000001</v>
      </c>
      <c r="L313" s="59">
        <v>-80.928259999999995</v>
      </c>
      <c r="M313" s="59">
        <v>-145.88151000000002</v>
      </c>
      <c r="N313" s="59">
        <v>-247.68139000000002</v>
      </c>
      <c r="O313" s="59">
        <v>-80.742609999999999</v>
      </c>
      <c r="P313" s="59">
        <v>-133.99298000000002</v>
      </c>
      <c r="Q313" s="59">
        <v>-67.404250000000005</v>
      </c>
      <c r="R313" s="59">
        <v>-94.496750000000006</v>
      </c>
      <c r="S313" s="59">
        <v>-87.961370000000002</v>
      </c>
      <c r="T313" s="59">
        <v>-322.43434000000002</v>
      </c>
      <c r="U313" s="59">
        <v>-128.35677999999999</v>
      </c>
      <c r="V313" s="59">
        <v>-88.229579999999999</v>
      </c>
      <c r="W313" s="59">
        <v>-82.367620000000002</v>
      </c>
      <c r="X313" s="59">
        <v>-103.69261</v>
      </c>
      <c r="Y313" s="59">
        <v>-116.60771000000001</v>
      </c>
      <c r="Z313" s="59">
        <v>-203.65764999999999</v>
      </c>
      <c r="AA313" s="59">
        <v>-59.782160000000005</v>
      </c>
      <c r="AB313" s="59">
        <v>-127.87651</v>
      </c>
      <c r="AC313" s="59">
        <v>-424.57562000000001</v>
      </c>
      <c r="AD313" s="59">
        <v>-86.735199999999992</v>
      </c>
      <c r="AE313" s="59">
        <v>-316.19521999999995</v>
      </c>
      <c r="AF313" s="59">
        <v>-114.12871000000001</v>
      </c>
      <c r="AG313" s="59">
        <v>-52.237749999999998</v>
      </c>
      <c r="AH313" s="59">
        <v>-107.91002</v>
      </c>
      <c r="AI313" s="59">
        <v>-60.365670000000001</v>
      </c>
      <c r="AJ313" s="59">
        <v>-20.485599999999998</v>
      </c>
      <c r="AK313" s="59">
        <v>-19.396750000000001</v>
      </c>
      <c r="AL313" s="59">
        <v>-152.72668999999999</v>
      </c>
      <c r="AM313" s="59">
        <v>-8020.7105999999994</v>
      </c>
    </row>
    <row r="314" spans="1:39">
      <c r="A314" s="64" t="s">
        <v>427</v>
      </c>
      <c r="B314" s="59">
        <v>-304.36057</v>
      </c>
      <c r="C314" s="59">
        <v>-150.07900000000001</v>
      </c>
      <c r="D314" s="59">
        <v>-409.20309000000003</v>
      </c>
      <c r="E314" s="59">
        <v>-42.617239999999995</v>
      </c>
      <c r="F314" s="59">
        <v>-48.253749999999997</v>
      </c>
      <c r="G314" s="59">
        <v>-59.884999999999998</v>
      </c>
      <c r="H314" s="59">
        <v>-35.632220000000004</v>
      </c>
      <c r="I314" s="59">
        <v>-3.85</v>
      </c>
      <c r="J314" s="59">
        <v>-9.3410499999999992</v>
      </c>
      <c r="K314" s="59">
        <v>-119.35354</v>
      </c>
      <c r="L314" s="59">
        <v>-25.13372</v>
      </c>
      <c r="M314" s="59">
        <v>-28.171590000000002</v>
      </c>
      <c r="N314" s="59">
        <v>-55.845999999999997</v>
      </c>
      <c r="O314" s="59">
        <v>-10.57568</v>
      </c>
      <c r="P314" s="59">
        <v>-53.187249999999999</v>
      </c>
      <c r="Q314" s="59">
        <v>-10.65635</v>
      </c>
      <c r="R314" s="59">
        <v>-61.500660000000003</v>
      </c>
      <c r="S314" s="59">
        <v>-69.378529999999998</v>
      </c>
      <c r="T314" s="59">
        <v>-50.489239999999995</v>
      </c>
      <c r="U314" s="59">
        <v>-18.383220000000001</v>
      </c>
      <c r="V314" s="59">
        <v>-10.17475</v>
      </c>
      <c r="W314" s="59">
        <v>-19.040689999999998</v>
      </c>
      <c r="X314" s="59">
        <v>-28.165119999999998</v>
      </c>
      <c r="Y314" s="59">
        <v>-20.568680000000001</v>
      </c>
      <c r="Z314" s="59">
        <v>-80.59966</v>
      </c>
      <c r="AA314" s="59">
        <v>-66.316539999999989</v>
      </c>
      <c r="AB314" s="59">
        <v>-9.6730400000000003</v>
      </c>
      <c r="AC314" s="59">
        <v>-102.37174</v>
      </c>
      <c r="AD314" s="59">
        <v>-18.07789</v>
      </c>
      <c r="AE314" s="59">
        <v>-154.69965999999999</v>
      </c>
      <c r="AF314" s="59">
        <v>-17.265810000000002</v>
      </c>
      <c r="AG314" s="59">
        <v>-42.704650000000001</v>
      </c>
      <c r="AH314" s="59">
        <v>-5.9105100000000004</v>
      </c>
      <c r="AI314" s="59">
        <v>-20.013069999999999</v>
      </c>
      <c r="AJ314" s="59">
        <v>-7.7789799999999998</v>
      </c>
      <c r="AK314" s="59">
        <v>0</v>
      </c>
      <c r="AL314" s="59">
        <v>-44.594230000000003</v>
      </c>
      <c r="AM314" s="59">
        <v>-2213.8527200000003</v>
      </c>
    </row>
    <row r="315" spans="1:39">
      <c r="A315" s="65" t="s">
        <v>428</v>
      </c>
      <c r="B315" s="59">
        <v>-6962.6452599999993</v>
      </c>
      <c r="C315" s="59">
        <v>-2184.3405299999999</v>
      </c>
      <c r="D315" s="59">
        <v>-4955.1839199999995</v>
      </c>
      <c r="E315" s="59">
        <v>-1913.1096299999999</v>
      </c>
      <c r="F315" s="59">
        <v>-805.37333000000001</v>
      </c>
      <c r="G315" s="59">
        <v>-936.56929000000002</v>
      </c>
      <c r="H315" s="59">
        <v>-503.84053999999998</v>
      </c>
      <c r="I315" s="59">
        <v>-1082.6733100000001</v>
      </c>
      <c r="J315" s="59">
        <v>-1123.6837399999999</v>
      </c>
      <c r="K315" s="59">
        <v>-1095.2218899999998</v>
      </c>
      <c r="L315" s="59">
        <v>-546.22860000000003</v>
      </c>
      <c r="M315" s="59">
        <v>-2148.7047299999999</v>
      </c>
      <c r="N315" s="59">
        <v>-1340.3666799999999</v>
      </c>
      <c r="O315" s="59">
        <v>-514.28708000000006</v>
      </c>
      <c r="P315" s="59">
        <v>-817.03397999999993</v>
      </c>
      <c r="Q315" s="59">
        <v>-498.07808</v>
      </c>
      <c r="R315" s="59">
        <v>-428.75934999999998</v>
      </c>
      <c r="S315" s="59">
        <v>-458.65517999999997</v>
      </c>
      <c r="T315" s="59">
        <v>-671.69084999999995</v>
      </c>
      <c r="U315" s="59">
        <v>-987.59931000000006</v>
      </c>
      <c r="V315" s="59">
        <v>-342.43556000000001</v>
      </c>
      <c r="W315" s="59">
        <v>-559.60433999999998</v>
      </c>
      <c r="X315" s="59">
        <v>-1028.0652299999999</v>
      </c>
      <c r="Y315" s="59">
        <v>-572.17829000000006</v>
      </c>
      <c r="Z315" s="59">
        <v>-1556.91058</v>
      </c>
      <c r="AA315" s="59">
        <v>-614.79819999999995</v>
      </c>
      <c r="AB315" s="59">
        <v>-1330.0769599999999</v>
      </c>
      <c r="AC315" s="59">
        <v>-1147.7957900000001</v>
      </c>
      <c r="AD315" s="59">
        <v>-515.24461999999994</v>
      </c>
      <c r="AE315" s="59">
        <v>-2211.3795</v>
      </c>
      <c r="AF315" s="59">
        <v>-168.00388000000001</v>
      </c>
      <c r="AG315" s="59">
        <v>-305.46539000000001</v>
      </c>
      <c r="AH315" s="59">
        <v>-367.08393999999998</v>
      </c>
      <c r="AI315" s="59">
        <v>-134.96589</v>
      </c>
      <c r="AJ315" s="59">
        <v>-157.63365999999999</v>
      </c>
      <c r="AK315" s="59">
        <v>-99.600940000000008</v>
      </c>
      <c r="AL315" s="59">
        <v>-603.24158999999997</v>
      </c>
      <c r="AM315" s="59">
        <v>-41688.529640000001</v>
      </c>
    </row>
    <row r="316" spans="1:39">
      <c r="A316" s="391" t="s">
        <v>973</v>
      </c>
      <c r="B316" s="442">
        <v>-10289.283519999999</v>
      </c>
      <c r="C316" s="442">
        <v>-1921.7518400000001</v>
      </c>
      <c r="D316" s="442">
        <v>1458.2375400000001</v>
      </c>
      <c r="E316" s="442">
        <v>1001.3318399999999</v>
      </c>
      <c r="F316" s="442">
        <v>772.03224999999998</v>
      </c>
      <c r="G316" s="442">
        <v>189.18960000000001</v>
      </c>
      <c r="H316" s="442">
        <v>727.88469999999995</v>
      </c>
      <c r="I316" s="442">
        <v>-968.69693999999993</v>
      </c>
      <c r="J316" s="442">
        <v>-627.89274999999998</v>
      </c>
      <c r="K316" s="442">
        <v>677.34692000000007</v>
      </c>
      <c r="L316" s="442">
        <v>-544.48744999999997</v>
      </c>
      <c r="M316" s="442">
        <v>948.13652000000002</v>
      </c>
      <c r="N316" s="442">
        <v>2219.5516600000001</v>
      </c>
      <c r="O316" s="442">
        <v>-375.40431000000001</v>
      </c>
      <c r="P316" s="442">
        <v>1033.8006600000001</v>
      </c>
      <c r="Q316" s="442">
        <v>-139.08439000000001</v>
      </c>
      <c r="R316" s="442">
        <v>-1147.5847699999999</v>
      </c>
      <c r="S316" s="442">
        <v>-269.68246999999997</v>
      </c>
      <c r="T316" s="442">
        <v>1269.13795</v>
      </c>
      <c r="U316" s="442">
        <v>1144.13284</v>
      </c>
      <c r="V316" s="442">
        <v>-830.05431999999996</v>
      </c>
      <c r="W316" s="442">
        <v>-247.02644000000001</v>
      </c>
      <c r="X316" s="442">
        <v>-1082.9813999999999</v>
      </c>
      <c r="Y316" s="442">
        <v>44.378149999999998</v>
      </c>
      <c r="Z316" s="442">
        <v>-1003.2277800000001</v>
      </c>
      <c r="AA316" s="442">
        <v>-1053.2974999999999</v>
      </c>
      <c r="AB316" s="442">
        <v>694.73352</v>
      </c>
      <c r="AC316" s="442">
        <v>-234.1369</v>
      </c>
      <c r="AD316" s="442">
        <v>144.49346</v>
      </c>
      <c r="AE316" s="442">
        <v>919.27242000000001</v>
      </c>
      <c r="AF316" s="442">
        <v>116.18702999999999</v>
      </c>
      <c r="AG316" s="442">
        <v>-145.44675000000001</v>
      </c>
      <c r="AH316" s="442">
        <v>-560.30103000000008</v>
      </c>
      <c r="AI316" s="442">
        <v>-168.79944</v>
      </c>
      <c r="AJ316" s="442">
        <v>-271.37923000000001</v>
      </c>
      <c r="AK316" s="442">
        <v>610.93988000000002</v>
      </c>
      <c r="AL316" s="442">
        <v>-456.52681999999999</v>
      </c>
      <c r="AM316" s="442">
        <v>-8366.2591100000009</v>
      </c>
    </row>
    <row r="317" spans="1:39">
      <c r="A317" s="65" t="s">
        <v>429</v>
      </c>
      <c r="B317" s="59">
        <v>23.268810000000002</v>
      </c>
      <c r="C317" s="59">
        <v>51.430489999999999</v>
      </c>
      <c r="D317" s="59">
        <v>0</v>
      </c>
      <c r="E317" s="59">
        <v>0</v>
      </c>
      <c r="F317" s="59">
        <v>0</v>
      </c>
      <c r="G317" s="59">
        <v>0</v>
      </c>
      <c r="H317" s="59">
        <v>-0.60729999999999995</v>
      </c>
      <c r="I317" s="59">
        <v>0</v>
      </c>
      <c r="J317" s="59">
        <v>0</v>
      </c>
      <c r="K317" s="59">
        <v>2.9999999999999997E-4</v>
      </c>
      <c r="L317" s="59">
        <v>-7.5100000000000002E-3</v>
      </c>
      <c r="M317" s="59">
        <v>0</v>
      </c>
      <c r="N317" s="59">
        <v>0.68185000000000007</v>
      </c>
      <c r="O317" s="59">
        <v>0</v>
      </c>
      <c r="P317" s="59">
        <v>0.18111000000000002</v>
      </c>
      <c r="Q317" s="59">
        <v>6.1200000000000004E-3</v>
      </c>
      <c r="R317" s="59">
        <v>0.23113</v>
      </c>
      <c r="S317" s="59">
        <v>2.6020700000000003</v>
      </c>
      <c r="T317" s="59">
        <v>2.9999999999999997E-5</v>
      </c>
      <c r="U317" s="59">
        <v>-17.723119999999998</v>
      </c>
      <c r="V317" s="59">
        <v>0</v>
      </c>
      <c r="W317" s="59">
        <v>0</v>
      </c>
      <c r="X317" s="59">
        <v>58.635669999999998</v>
      </c>
      <c r="Y317" s="59">
        <v>0</v>
      </c>
      <c r="Z317" s="59">
        <v>0</v>
      </c>
      <c r="AA317" s="59">
        <v>0.15859000000000001</v>
      </c>
      <c r="AB317" s="59">
        <v>0.33532000000000001</v>
      </c>
      <c r="AC317" s="59">
        <v>3.2599999999999999E-3</v>
      </c>
      <c r="AD317" s="59">
        <v>0</v>
      </c>
      <c r="AE317" s="59">
        <v>0</v>
      </c>
      <c r="AF317" s="59">
        <v>0</v>
      </c>
      <c r="AG317" s="59">
        <v>4.2900000000000004E-3</v>
      </c>
      <c r="AH317" s="59">
        <v>9.3000000000000005E-4</v>
      </c>
      <c r="AI317" s="59">
        <v>0</v>
      </c>
      <c r="AJ317" s="59">
        <v>3.1700000000000001E-3</v>
      </c>
      <c r="AK317" s="59">
        <v>0</v>
      </c>
      <c r="AL317" s="59">
        <v>0</v>
      </c>
      <c r="AM317" s="59">
        <v>119.20521000000001</v>
      </c>
    </row>
    <row r="318" spans="1:39">
      <c r="A318" s="65" t="s">
        <v>430</v>
      </c>
      <c r="B318" s="59">
        <v>23.260549999999999</v>
      </c>
      <c r="C318" s="59">
        <v>51.430489999999999</v>
      </c>
      <c r="D318" s="59">
        <v>0</v>
      </c>
      <c r="E318" s="59">
        <v>0</v>
      </c>
      <c r="F318" s="59">
        <v>0</v>
      </c>
      <c r="G318" s="59">
        <v>0</v>
      </c>
      <c r="H318" s="59">
        <v>-0.60729999999999995</v>
      </c>
      <c r="I318" s="59">
        <v>0</v>
      </c>
      <c r="J318" s="59">
        <v>0</v>
      </c>
      <c r="K318" s="59">
        <v>2.9999999999999997E-4</v>
      </c>
      <c r="L318" s="59">
        <v>-7.5100000000000002E-3</v>
      </c>
      <c r="M318" s="59">
        <v>0</v>
      </c>
      <c r="N318" s="59">
        <v>2.1700000000000001E-3</v>
      </c>
      <c r="O318" s="59">
        <v>0</v>
      </c>
      <c r="P318" s="59">
        <v>0.18111000000000002</v>
      </c>
      <c r="Q318" s="59">
        <v>6.1200000000000004E-3</v>
      </c>
      <c r="R318" s="59">
        <v>0.20959999999999998</v>
      </c>
      <c r="S318" s="59">
        <v>2.6020700000000003</v>
      </c>
      <c r="T318" s="59">
        <v>2.9999999999999997E-5</v>
      </c>
      <c r="U318" s="59">
        <v>-17.723119999999998</v>
      </c>
      <c r="V318" s="59">
        <v>0</v>
      </c>
      <c r="W318" s="59">
        <v>0</v>
      </c>
      <c r="X318" s="59">
        <v>58.635669999999998</v>
      </c>
      <c r="Y318" s="59">
        <v>0</v>
      </c>
      <c r="Z318" s="59">
        <v>0</v>
      </c>
      <c r="AA318" s="59">
        <v>0.15859000000000001</v>
      </c>
      <c r="AB318" s="59">
        <v>0.33532000000000001</v>
      </c>
      <c r="AC318" s="59">
        <v>3.2599999999999999E-3</v>
      </c>
      <c r="AD318" s="59">
        <v>0</v>
      </c>
      <c r="AE318" s="59">
        <v>0</v>
      </c>
      <c r="AF318" s="59">
        <v>0</v>
      </c>
      <c r="AG318" s="59">
        <v>4.2900000000000004E-3</v>
      </c>
      <c r="AH318" s="59">
        <v>9.3000000000000005E-4</v>
      </c>
      <c r="AI318" s="59">
        <v>0</v>
      </c>
      <c r="AJ318" s="59">
        <v>3.1700000000000001E-3</v>
      </c>
      <c r="AK318" s="59">
        <v>0</v>
      </c>
      <c r="AL318" s="59">
        <v>0</v>
      </c>
      <c r="AM318" s="59">
        <v>118.49574000000001</v>
      </c>
    </row>
    <row r="319" spans="1:39">
      <c r="A319" s="65" t="s">
        <v>431</v>
      </c>
      <c r="B319" s="59">
        <v>8.26E-3</v>
      </c>
      <c r="C319" s="59">
        <v>0</v>
      </c>
      <c r="D319" s="59">
        <v>0</v>
      </c>
      <c r="E319" s="59">
        <v>0</v>
      </c>
      <c r="F319" s="59">
        <v>0</v>
      </c>
      <c r="G319" s="59">
        <v>0</v>
      </c>
      <c r="H319" s="59">
        <v>0</v>
      </c>
      <c r="I319" s="59">
        <v>0</v>
      </c>
      <c r="J319" s="59">
        <v>0</v>
      </c>
      <c r="K319" s="59">
        <v>0</v>
      </c>
      <c r="L319" s="59">
        <v>0</v>
      </c>
      <c r="M319" s="59">
        <v>0</v>
      </c>
      <c r="N319" s="59">
        <v>0.67967999999999995</v>
      </c>
      <c r="O319" s="59">
        <v>0</v>
      </c>
      <c r="P319" s="59">
        <v>0</v>
      </c>
      <c r="Q319" s="59">
        <v>0</v>
      </c>
      <c r="R319" s="59">
        <v>2.1530000000000001E-2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0.70947000000000005</v>
      </c>
    </row>
    <row r="320" spans="1:39">
      <c r="A320" s="65" t="s">
        <v>432</v>
      </c>
      <c r="B320" s="59">
        <v>-6.3389199999999999</v>
      </c>
      <c r="C320" s="59">
        <v>-1.1295899999999999</v>
      </c>
      <c r="D320" s="59">
        <v>0</v>
      </c>
      <c r="E320" s="59">
        <v>0</v>
      </c>
      <c r="F320" s="59">
        <v>-8.7100000000000007E-3</v>
      </c>
      <c r="G320" s="59">
        <v>0</v>
      </c>
      <c r="H320" s="59">
        <v>4.4000000000000002E-4</v>
      </c>
      <c r="I320" s="59">
        <v>0</v>
      </c>
      <c r="J320" s="59">
        <v>0</v>
      </c>
      <c r="K320" s="59">
        <v>3.5999999999999997E-4</v>
      </c>
      <c r="L320" s="59">
        <v>0</v>
      </c>
      <c r="M320" s="59">
        <v>0</v>
      </c>
      <c r="N320" s="59">
        <v>-4.6451599999999997</v>
      </c>
      <c r="O320" s="59">
        <v>0</v>
      </c>
      <c r="P320" s="59">
        <v>0</v>
      </c>
      <c r="Q320" s="59">
        <v>0</v>
      </c>
      <c r="R320" s="59">
        <v>-2.5899999999999999E-3</v>
      </c>
      <c r="S320" s="59">
        <v>0</v>
      </c>
      <c r="T320" s="59">
        <v>-1.0000000000000001E-5</v>
      </c>
      <c r="U320" s="59">
        <v>17.60022</v>
      </c>
      <c r="V320" s="59">
        <v>0</v>
      </c>
      <c r="W320" s="59">
        <v>0</v>
      </c>
      <c r="X320" s="59">
        <v>-0.11749999999999999</v>
      </c>
      <c r="Y320" s="59">
        <v>0</v>
      </c>
      <c r="Z320" s="59">
        <v>0</v>
      </c>
      <c r="AA320" s="59">
        <v>-2.1367600000000002</v>
      </c>
      <c r="AB320" s="59">
        <v>3.2400000000000003E-3</v>
      </c>
      <c r="AC320" s="59">
        <v>8.5999999999999998E-4</v>
      </c>
      <c r="AD320" s="59">
        <v>0</v>
      </c>
      <c r="AE320" s="59">
        <v>0</v>
      </c>
      <c r="AF320" s="59">
        <v>-8.94E-3</v>
      </c>
      <c r="AG320" s="59">
        <v>-5.1200000000000004E-3</v>
      </c>
      <c r="AH320" s="59">
        <v>4.7999999999999996E-4</v>
      </c>
      <c r="AI320" s="59">
        <v>0</v>
      </c>
      <c r="AJ320" s="59">
        <v>-4.8600000000000006E-3</v>
      </c>
      <c r="AK320" s="59">
        <v>0</v>
      </c>
      <c r="AL320" s="59">
        <v>0</v>
      </c>
      <c r="AM320" s="59">
        <v>3.2074400000000001</v>
      </c>
    </row>
    <row r="321" spans="1:39">
      <c r="A321" s="65" t="s">
        <v>433</v>
      </c>
      <c r="B321" s="59">
        <v>-6.3365200000000002</v>
      </c>
      <c r="C321" s="59">
        <v>-1.1295899999999999</v>
      </c>
      <c r="D321" s="59">
        <v>0</v>
      </c>
      <c r="E321" s="59">
        <v>0</v>
      </c>
      <c r="F321" s="59">
        <v>-8.7100000000000007E-3</v>
      </c>
      <c r="G321" s="59">
        <v>0</v>
      </c>
      <c r="H321" s="59">
        <v>4.4000000000000002E-4</v>
      </c>
      <c r="I321" s="59">
        <v>0</v>
      </c>
      <c r="J321" s="59">
        <v>0</v>
      </c>
      <c r="K321" s="59">
        <v>3.5999999999999997E-4</v>
      </c>
      <c r="L321" s="59">
        <v>0</v>
      </c>
      <c r="M321" s="59">
        <v>0</v>
      </c>
      <c r="N321" s="59">
        <v>-4.6451599999999997</v>
      </c>
      <c r="O321" s="59">
        <v>0</v>
      </c>
      <c r="P321" s="59">
        <v>0</v>
      </c>
      <c r="Q321" s="59">
        <v>0</v>
      </c>
      <c r="R321" s="59">
        <v>-2.5899999999999999E-3</v>
      </c>
      <c r="S321" s="59">
        <v>0</v>
      </c>
      <c r="T321" s="59">
        <v>-1.0000000000000001E-5</v>
      </c>
      <c r="U321" s="59">
        <v>0</v>
      </c>
      <c r="V321" s="59">
        <v>0</v>
      </c>
      <c r="W321" s="59">
        <v>0</v>
      </c>
      <c r="X321" s="59">
        <v>-0.11749999999999999</v>
      </c>
      <c r="Y321" s="59">
        <v>0</v>
      </c>
      <c r="Z321" s="59">
        <v>0</v>
      </c>
      <c r="AA321" s="59">
        <v>-2.1367600000000002</v>
      </c>
      <c r="AB321" s="59">
        <v>3.2400000000000003E-3</v>
      </c>
      <c r="AC321" s="59">
        <v>8.5999999999999998E-4</v>
      </c>
      <c r="AD321" s="59">
        <v>0</v>
      </c>
      <c r="AE321" s="59">
        <v>0</v>
      </c>
      <c r="AF321" s="59">
        <v>-8.94E-3</v>
      </c>
      <c r="AG321" s="59">
        <v>-5.1200000000000004E-3</v>
      </c>
      <c r="AH321" s="59">
        <v>4.7999999999999996E-4</v>
      </c>
      <c r="AI321" s="59">
        <v>0</v>
      </c>
      <c r="AJ321" s="59">
        <v>-4.8600000000000006E-3</v>
      </c>
      <c r="AK321" s="59">
        <v>0</v>
      </c>
      <c r="AL321" s="59">
        <v>0</v>
      </c>
      <c r="AM321" s="59">
        <v>-14.390379999999999</v>
      </c>
    </row>
    <row r="322" spans="1:39">
      <c r="A322" s="65" t="s">
        <v>434</v>
      </c>
      <c r="B322" s="59">
        <v>-2.3999999999999998E-3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0</v>
      </c>
      <c r="S322" s="59">
        <v>0</v>
      </c>
      <c r="T322" s="59">
        <v>0</v>
      </c>
      <c r="U322" s="59">
        <v>17.60022</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17.597819999999999</v>
      </c>
    </row>
    <row r="323" spans="1:39">
      <c r="A323" s="155" t="s">
        <v>1242</v>
      </c>
      <c r="B323" s="442">
        <v>-10272.353630000001</v>
      </c>
      <c r="C323" s="442">
        <v>-1871.4509399999999</v>
      </c>
      <c r="D323" s="442">
        <v>1458.2375400000001</v>
      </c>
      <c r="E323" s="442">
        <v>1001.3318399999999</v>
      </c>
      <c r="F323" s="442">
        <v>772.02354000000003</v>
      </c>
      <c r="G323" s="442">
        <v>189.18960000000001</v>
      </c>
      <c r="H323" s="442">
        <v>727.27783999999997</v>
      </c>
      <c r="I323" s="442">
        <v>-968.69693999999993</v>
      </c>
      <c r="J323" s="442">
        <v>-627.89274999999998</v>
      </c>
      <c r="K323" s="442">
        <v>677.34757999999999</v>
      </c>
      <c r="L323" s="442">
        <v>-544.49495999999999</v>
      </c>
      <c r="M323" s="442">
        <v>948.13652000000002</v>
      </c>
      <c r="N323" s="442">
        <v>2215.58835</v>
      </c>
      <c r="O323" s="442">
        <v>-375.40431000000001</v>
      </c>
      <c r="P323" s="442">
        <v>1033.9817700000001</v>
      </c>
      <c r="Q323" s="442">
        <v>-139.07827</v>
      </c>
      <c r="R323" s="442">
        <v>-1147.3562299999999</v>
      </c>
      <c r="S323" s="442">
        <v>-267.0804</v>
      </c>
      <c r="T323" s="442">
        <v>1269.13797</v>
      </c>
      <c r="U323" s="442">
        <v>1144.0099399999999</v>
      </c>
      <c r="V323" s="442">
        <v>-830.05431999999996</v>
      </c>
      <c r="W323" s="442">
        <v>-247.02644000000001</v>
      </c>
      <c r="X323" s="442">
        <v>-1024.4632300000001</v>
      </c>
      <c r="Y323" s="442">
        <v>44.378149999999998</v>
      </c>
      <c r="Z323" s="442">
        <v>-1003.2277800000001</v>
      </c>
      <c r="AA323" s="442">
        <v>-1055.27567</v>
      </c>
      <c r="AB323" s="442">
        <v>695.07207999999991</v>
      </c>
      <c r="AC323" s="442">
        <v>-234.13278</v>
      </c>
      <c r="AD323" s="442">
        <v>144.49346</v>
      </c>
      <c r="AE323" s="442">
        <v>919.27242000000001</v>
      </c>
      <c r="AF323" s="442">
        <v>116.17809</v>
      </c>
      <c r="AG323" s="442">
        <v>-145.44757999999999</v>
      </c>
      <c r="AH323" s="442">
        <v>-560.29962</v>
      </c>
      <c r="AI323" s="442">
        <v>-168.79944</v>
      </c>
      <c r="AJ323" s="442">
        <v>-271.38092</v>
      </c>
      <c r="AK323" s="442">
        <v>610.93988000000002</v>
      </c>
      <c r="AL323" s="442">
        <v>-456.52681999999999</v>
      </c>
      <c r="AM323" s="442">
        <v>-8243.8464600000007</v>
      </c>
    </row>
    <row r="324" spans="1:39">
      <c r="A324" s="65" t="s">
        <v>435</v>
      </c>
      <c r="B324" s="59">
        <v>0</v>
      </c>
      <c r="C324" s="59">
        <v>6.92</v>
      </c>
      <c r="D324" s="59">
        <v>0</v>
      </c>
      <c r="E324" s="59">
        <v>0.46486</v>
      </c>
      <c r="F324" s="59">
        <v>5.8290000000000002E-2</v>
      </c>
      <c r="G324" s="59">
        <v>0</v>
      </c>
      <c r="H324" s="59">
        <v>0</v>
      </c>
      <c r="I324" s="59">
        <v>0.35931000000000002</v>
      </c>
      <c r="J324" s="59">
        <v>2.4316500000000003</v>
      </c>
      <c r="K324" s="59">
        <v>0</v>
      </c>
      <c r="L324" s="59">
        <v>0</v>
      </c>
      <c r="M324" s="59">
        <v>0</v>
      </c>
      <c r="N324" s="59">
        <v>24.15061</v>
      </c>
      <c r="O324" s="59">
        <v>0</v>
      </c>
      <c r="P324" s="59">
        <v>8.41981</v>
      </c>
      <c r="Q324" s="59">
        <v>0</v>
      </c>
      <c r="R324" s="59">
        <v>-3.9456199999999999</v>
      </c>
      <c r="S324" s="59">
        <v>0</v>
      </c>
      <c r="T324" s="59">
        <v>5.2511299999999999</v>
      </c>
      <c r="U324" s="59">
        <v>2</v>
      </c>
      <c r="V324" s="59">
        <v>29.495900000000002</v>
      </c>
      <c r="W324" s="59">
        <v>-67.025080000000003</v>
      </c>
      <c r="X324" s="59">
        <v>-425.85507000000001</v>
      </c>
      <c r="Y324" s="59">
        <v>4.0119999999999996E-2</v>
      </c>
      <c r="Z324" s="59">
        <v>0</v>
      </c>
      <c r="AA324" s="59">
        <v>-1.80179</v>
      </c>
      <c r="AB324" s="59">
        <v>0.77300000000000002</v>
      </c>
      <c r="AC324" s="59">
        <v>0</v>
      </c>
      <c r="AD324" s="59">
        <v>0</v>
      </c>
      <c r="AE324" s="59">
        <v>19.361999999999998</v>
      </c>
      <c r="AF324" s="59">
        <v>0</v>
      </c>
      <c r="AG324" s="59">
        <v>0</v>
      </c>
      <c r="AH324" s="59">
        <v>6.9449999999999998E-2</v>
      </c>
      <c r="AI324" s="59">
        <v>0.26100000000000001</v>
      </c>
      <c r="AJ324" s="59">
        <v>1.9900199999999999</v>
      </c>
      <c r="AK324" s="59">
        <v>0</v>
      </c>
      <c r="AL324" s="59">
        <v>0</v>
      </c>
      <c r="AM324" s="59">
        <v>-396.58040999999997</v>
      </c>
    </row>
    <row r="325" spans="1:39">
      <c r="A325" s="391" t="s">
        <v>972</v>
      </c>
      <c r="B325" s="442">
        <v>-10272.353630000001</v>
      </c>
      <c r="C325" s="442">
        <v>-1864.5309399999999</v>
      </c>
      <c r="D325" s="442">
        <v>1458.2375400000001</v>
      </c>
      <c r="E325" s="442">
        <v>1001.7967</v>
      </c>
      <c r="F325" s="442">
        <v>772.08182999999997</v>
      </c>
      <c r="G325" s="442">
        <v>189.18960000000001</v>
      </c>
      <c r="H325" s="442">
        <v>727.27783999999997</v>
      </c>
      <c r="I325" s="442">
        <v>-968.33762999999999</v>
      </c>
      <c r="J325" s="442">
        <v>-625.46109999999999</v>
      </c>
      <c r="K325" s="442">
        <v>677.34757999999999</v>
      </c>
      <c r="L325" s="442">
        <v>-544.49495999999999</v>
      </c>
      <c r="M325" s="442">
        <v>948.13652000000002</v>
      </c>
      <c r="N325" s="442">
        <v>2239.7389600000001</v>
      </c>
      <c r="O325" s="442">
        <v>-375.40431000000001</v>
      </c>
      <c r="P325" s="442">
        <v>1042.40158</v>
      </c>
      <c r="Q325" s="442">
        <v>-139.07827</v>
      </c>
      <c r="R325" s="442">
        <v>-1151.3018500000001</v>
      </c>
      <c r="S325" s="442">
        <v>-267.0804</v>
      </c>
      <c r="T325" s="442">
        <v>1274.3891000000001</v>
      </c>
      <c r="U325" s="442">
        <v>1146.0099399999999</v>
      </c>
      <c r="V325" s="442">
        <v>-800.55842000000007</v>
      </c>
      <c r="W325" s="442">
        <v>-314.05152000000004</v>
      </c>
      <c r="X325" s="442">
        <v>-1450.3183000000001</v>
      </c>
      <c r="Y325" s="442">
        <v>44.41827</v>
      </c>
      <c r="Z325" s="442">
        <v>-1003.2277800000001</v>
      </c>
      <c r="AA325" s="442">
        <v>-1057.07746</v>
      </c>
      <c r="AB325" s="442">
        <v>695.84507999999994</v>
      </c>
      <c r="AC325" s="442">
        <v>-234.13278</v>
      </c>
      <c r="AD325" s="442">
        <v>144.49346</v>
      </c>
      <c r="AE325" s="442">
        <v>938.63442000000009</v>
      </c>
      <c r="AF325" s="442">
        <v>116.17809</v>
      </c>
      <c r="AG325" s="442">
        <v>-145.44757999999999</v>
      </c>
      <c r="AH325" s="442">
        <v>-560.23017000000004</v>
      </c>
      <c r="AI325" s="442">
        <v>-168.53844000000001</v>
      </c>
      <c r="AJ325" s="442">
        <v>-269.39090000000004</v>
      </c>
      <c r="AK325" s="442">
        <v>610.93988000000002</v>
      </c>
      <c r="AL325" s="442">
        <v>-456.52681999999999</v>
      </c>
      <c r="AM325" s="442">
        <v>-8640.4268699999993</v>
      </c>
    </row>
    <row r="326" spans="1:39">
      <c r="A326" s="65" t="s">
        <v>436</v>
      </c>
      <c r="B326" s="59">
        <v>11279.949939999999</v>
      </c>
      <c r="C326" s="59">
        <v>367.65962000000002</v>
      </c>
      <c r="D326" s="59">
        <v>340.36790999999999</v>
      </c>
      <c r="E326" s="59">
        <v>-277.43928000000005</v>
      </c>
      <c r="F326" s="59">
        <v>28.905529999999999</v>
      </c>
      <c r="G326" s="59">
        <v>84.137529999999998</v>
      </c>
      <c r="H326" s="59">
        <v>90.832399999999993</v>
      </c>
      <c r="I326" s="59">
        <v>57.40119</v>
      </c>
      <c r="J326" s="59">
        <v>130.26071000000002</v>
      </c>
      <c r="K326" s="59">
        <v>125.05889999999999</v>
      </c>
      <c r="L326" s="59">
        <v>-58.809179999999998</v>
      </c>
      <c r="M326" s="59">
        <v>1351.8868200000002</v>
      </c>
      <c r="N326" s="59">
        <v>19.75665</v>
      </c>
      <c r="O326" s="59">
        <v>57.443870000000004</v>
      </c>
      <c r="P326" s="59">
        <v>-224.62159</v>
      </c>
      <c r="Q326" s="59">
        <v>99.163789999999992</v>
      </c>
      <c r="R326" s="59">
        <v>-75.880839999999992</v>
      </c>
      <c r="S326" s="59">
        <v>-174.66107</v>
      </c>
      <c r="T326" s="59">
        <v>-91.501440000000002</v>
      </c>
      <c r="U326" s="59">
        <v>-696.06348000000003</v>
      </c>
      <c r="V326" s="59">
        <v>-73.095119999999994</v>
      </c>
      <c r="W326" s="59">
        <v>40.372709999999998</v>
      </c>
      <c r="X326" s="59">
        <v>-21.137490000000003</v>
      </c>
      <c r="Y326" s="59">
        <v>141.83342999999999</v>
      </c>
      <c r="Z326" s="59">
        <v>0</v>
      </c>
      <c r="AA326" s="59">
        <v>10.160680000000001</v>
      </c>
      <c r="AB326" s="59">
        <v>-25.442959999999999</v>
      </c>
      <c r="AC326" s="59">
        <v>273.61480999999998</v>
      </c>
      <c r="AD326" s="59">
        <v>-51.478919999999995</v>
      </c>
      <c r="AE326" s="59">
        <v>-7.9407700000000006</v>
      </c>
      <c r="AF326" s="59">
        <v>0.24674000000000001</v>
      </c>
      <c r="AG326" s="59">
        <v>11.654110000000001</v>
      </c>
      <c r="AH326" s="59">
        <v>49.099379999999996</v>
      </c>
      <c r="AI326" s="59">
        <v>-17.00714</v>
      </c>
      <c r="AJ326" s="59">
        <v>-30.136320000000001</v>
      </c>
      <c r="AK326" s="59">
        <v>9.7439999999999999E-2</v>
      </c>
      <c r="AL326" s="59">
        <v>4.1750299999999996</v>
      </c>
      <c r="AM326" s="59">
        <v>12738.863589999999</v>
      </c>
    </row>
    <row r="327" spans="1:39">
      <c r="A327" s="155" t="s">
        <v>1243</v>
      </c>
      <c r="B327" s="442">
        <v>1007.59631</v>
      </c>
      <c r="C327" s="442">
        <v>-1496.87132</v>
      </c>
      <c r="D327" s="442">
        <v>1798.60545</v>
      </c>
      <c r="E327" s="442">
        <v>724.35742000000005</v>
      </c>
      <c r="F327" s="442">
        <v>800.98735999999997</v>
      </c>
      <c r="G327" s="442">
        <v>273.32713000000001</v>
      </c>
      <c r="H327" s="442">
        <v>818.11023999999998</v>
      </c>
      <c r="I327" s="442">
        <v>-910.93643999999995</v>
      </c>
      <c r="J327" s="442">
        <v>-495.20039000000003</v>
      </c>
      <c r="K327" s="442">
        <v>802.40647999999999</v>
      </c>
      <c r="L327" s="442">
        <v>-603.30413999999996</v>
      </c>
      <c r="M327" s="442">
        <v>2300.0233399999997</v>
      </c>
      <c r="N327" s="442">
        <v>2259.4956099999999</v>
      </c>
      <c r="O327" s="442">
        <v>-317.96044000000001</v>
      </c>
      <c r="P327" s="442">
        <v>817.77999</v>
      </c>
      <c r="Q327" s="442">
        <v>-39.914480000000005</v>
      </c>
      <c r="R327" s="442">
        <v>-1227.1826899999999</v>
      </c>
      <c r="S327" s="442">
        <v>-441.74146999999999</v>
      </c>
      <c r="T327" s="442">
        <v>1182.8876599999999</v>
      </c>
      <c r="U327" s="442">
        <v>449.94646</v>
      </c>
      <c r="V327" s="442">
        <v>-873.65354000000002</v>
      </c>
      <c r="W327" s="442">
        <v>-273.67881</v>
      </c>
      <c r="X327" s="442">
        <v>-1471.45579</v>
      </c>
      <c r="Y327" s="442">
        <v>186.2517</v>
      </c>
      <c r="Z327" s="442">
        <v>-1003.2277800000001</v>
      </c>
      <c r="AA327" s="442">
        <v>-1046.91678</v>
      </c>
      <c r="AB327" s="442">
        <v>670.40211999999997</v>
      </c>
      <c r="AC327" s="442">
        <v>39.482030000000002</v>
      </c>
      <c r="AD327" s="442">
        <v>93.014539999999997</v>
      </c>
      <c r="AE327" s="442">
        <v>930.69365000000005</v>
      </c>
      <c r="AF327" s="442">
        <v>116.42483</v>
      </c>
      <c r="AG327" s="442">
        <v>-133.79347000000001</v>
      </c>
      <c r="AH327" s="442">
        <v>-511.13078999999999</v>
      </c>
      <c r="AI327" s="442">
        <v>-185.54558</v>
      </c>
      <c r="AJ327" s="442">
        <v>-299.52722</v>
      </c>
      <c r="AK327" s="442">
        <v>611.03731999999991</v>
      </c>
      <c r="AL327" s="442">
        <v>-452.35178999999999</v>
      </c>
      <c r="AM327" s="442">
        <v>4098.4367200000006</v>
      </c>
    </row>
    <row r="328" spans="1:39">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39">
      <c r="A329" s="391" t="s">
        <v>971</v>
      </c>
      <c r="B329" s="442">
        <v>1007.59631</v>
      </c>
      <c r="C329" s="442">
        <v>-1496.87132</v>
      </c>
      <c r="D329" s="442">
        <v>1798.60545</v>
      </c>
      <c r="E329" s="442">
        <v>724.35742000000005</v>
      </c>
      <c r="F329" s="442">
        <v>800.98735999999997</v>
      </c>
      <c r="G329" s="442">
        <v>273.32713000000001</v>
      </c>
      <c r="H329" s="442">
        <v>818.11023999999998</v>
      </c>
      <c r="I329" s="442">
        <v>-910.93643999999995</v>
      </c>
      <c r="J329" s="442">
        <v>-495.20039000000003</v>
      </c>
      <c r="K329" s="442">
        <v>802.40647999999999</v>
      </c>
      <c r="L329" s="442">
        <v>-603.30413999999996</v>
      </c>
      <c r="M329" s="442">
        <v>2300.0233399999997</v>
      </c>
      <c r="N329" s="442">
        <v>2259.4956099999999</v>
      </c>
      <c r="O329" s="442">
        <v>-317.96044000000001</v>
      </c>
      <c r="P329" s="442">
        <v>817.77999</v>
      </c>
      <c r="Q329" s="442">
        <v>-39.914480000000005</v>
      </c>
      <c r="R329" s="442">
        <v>-1227.1826899999999</v>
      </c>
      <c r="S329" s="442">
        <v>-441.74146999999999</v>
      </c>
      <c r="T329" s="442">
        <v>1182.8876599999999</v>
      </c>
      <c r="U329" s="442">
        <v>449.94646</v>
      </c>
      <c r="V329" s="442">
        <v>-873.65354000000002</v>
      </c>
      <c r="W329" s="442">
        <v>-273.67881</v>
      </c>
      <c r="X329" s="442">
        <v>-1471.45579</v>
      </c>
      <c r="Y329" s="442">
        <v>186.2517</v>
      </c>
      <c r="Z329" s="442">
        <v>-1003.2277800000001</v>
      </c>
      <c r="AA329" s="442">
        <v>-1046.91678</v>
      </c>
      <c r="AB329" s="442">
        <v>670.40211999999997</v>
      </c>
      <c r="AC329" s="442">
        <v>39.482030000000002</v>
      </c>
      <c r="AD329" s="442">
        <v>93.014539999999997</v>
      </c>
      <c r="AE329" s="442">
        <v>930.69365000000005</v>
      </c>
      <c r="AF329" s="442">
        <v>116.42483</v>
      </c>
      <c r="AG329" s="442">
        <v>-133.79347000000001</v>
      </c>
      <c r="AH329" s="442">
        <v>-511.13078999999999</v>
      </c>
      <c r="AI329" s="442">
        <v>-185.54558</v>
      </c>
      <c r="AJ329" s="442">
        <v>-299.52722</v>
      </c>
      <c r="AK329" s="442">
        <v>611.03731999999991</v>
      </c>
      <c r="AL329" s="442">
        <v>-452.35178999999999</v>
      </c>
      <c r="AM329" s="442">
        <v>4098.4367200000006</v>
      </c>
    </row>
    <row r="330" spans="1:39">
      <c r="A330" s="65" t="s">
        <v>438</v>
      </c>
      <c r="B330" s="59">
        <v>-644.93768999999998</v>
      </c>
      <c r="C330" s="59">
        <v>0</v>
      </c>
      <c r="D330" s="59">
        <v>0</v>
      </c>
      <c r="E330" s="59">
        <v>0</v>
      </c>
      <c r="F330" s="59">
        <v>0</v>
      </c>
      <c r="G330" s="59">
        <v>0</v>
      </c>
      <c r="H330" s="59">
        <v>0</v>
      </c>
      <c r="I330" s="59">
        <v>0</v>
      </c>
      <c r="J330" s="59">
        <v>0</v>
      </c>
      <c r="K330" s="59">
        <v>-173.89</v>
      </c>
      <c r="L330" s="59">
        <v>0</v>
      </c>
      <c r="M330" s="59">
        <v>-679.19567000000006</v>
      </c>
      <c r="N330" s="59">
        <v>0</v>
      </c>
      <c r="O330" s="59">
        <v>0</v>
      </c>
      <c r="P330" s="59">
        <v>-156.95765</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-154.11799999999999</v>
      </c>
      <c r="AL330" s="59">
        <v>0</v>
      </c>
      <c r="AM330" s="59">
        <v>-1809.0990099999999</v>
      </c>
    </row>
    <row r="331" spans="1:39">
      <c r="A331" s="391" t="s">
        <v>970</v>
      </c>
      <c r="B331" s="442">
        <v>362.65861999999998</v>
      </c>
      <c r="C331" s="442">
        <v>-1496.87132</v>
      </c>
      <c r="D331" s="442">
        <v>1798.60545</v>
      </c>
      <c r="E331" s="442">
        <v>724.35742000000005</v>
      </c>
      <c r="F331" s="442">
        <v>800.98735999999997</v>
      </c>
      <c r="G331" s="442">
        <v>273.32713000000001</v>
      </c>
      <c r="H331" s="442">
        <v>818.11023999999998</v>
      </c>
      <c r="I331" s="442">
        <v>-910.93643999999995</v>
      </c>
      <c r="J331" s="442">
        <v>-495.20039000000003</v>
      </c>
      <c r="K331" s="442">
        <v>628.51648</v>
      </c>
      <c r="L331" s="442">
        <v>-603.30413999999996</v>
      </c>
      <c r="M331" s="442">
        <v>1620.8276699999999</v>
      </c>
      <c r="N331" s="442">
        <v>2259.4956099999999</v>
      </c>
      <c r="O331" s="442">
        <v>-317.96044000000001</v>
      </c>
      <c r="P331" s="442">
        <v>660.82233999999994</v>
      </c>
      <c r="Q331" s="442">
        <v>-39.914480000000005</v>
      </c>
      <c r="R331" s="442">
        <v>-1227.1826899999999</v>
      </c>
      <c r="S331" s="442">
        <v>-441.74146999999999</v>
      </c>
      <c r="T331" s="442">
        <v>1182.8876599999999</v>
      </c>
      <c r="U331" s="442">
        <v>449.94646</v>
      </c>
      <c r="V331" s="442">
        <v>-873.65354000000002</v>
      </c>
      <c r="W331" s="442">
        <v>-273.67881</v>
      </c>
      <c r="X331" s="442">
        <v>-1471.45579</v>
      </c>
      <c r="Y331" s="442">
        <v>186.2517</v>
      </c>
      <c r="Z331" s="442">
        <v>-1003.2277800000001</v>
      </c>
      <c r="AA331" s="442">
        <v>-1046.91678</v>
      </c>
      <c r="AB331" s="442">
        <v>670.40211999999997</v>
      </c>
      <c r="AC331" s="442">
        <v>39.482030000000002</v>
      </c>
      <c r="AD331" s="442">
        <v>93.014539999999997</v>
      </c>
      <c r="AE331" s="442">
        <v>930.69365000000005</v>
      </c>
      <c r="AF331" s="442">
        <v>116.42483</v>
      </c>
      <c r="AG331" s="442">
        <v>-133.79347000000001</v>
      </c>
      <c r="AH331" s="442">
        <v>-511.13078999999999</v>
      </c>
      <c r="AI331" s="442">
        <v>-185.54558</v>
      </c>
      <c r="AJ331" s="442">
        <v>-299.52722</v>
      </c>
      <c r="AK331" s="442">
        <v>456.91932000000003</v>
      </c>
      <c r="AL331" s="442">
        <v>-452.35178999999999</v>
      </c>
      <c r="AM331" s="442">
        <v>2289.3377099999998</v>
      </c>
    </row>
    <row r="332" spans="1:39" ht="3.75" customHeight="1" thickBot="1">
      <c r="A332" s="287"/>
      <c r="B332" s="492"/>
      <c r="C332" s="492"/>
      <c r="D332" s="492"/>
      <c r="E332" s="492"/>
      <c r="F332" s="492"/>
      <c r="G332" s="492"/>
      <c r="H332" s="492"/>
      <c r="I332" s="492"/>
      <c r="J332" s="492"/>
      <c r="K332" s="492"/>
      <c r="L332" s="492"/>
      <c r="M332" s="492"/>
      <c r="N332" s="492"/>
      <c r="O332" s="492"/>
      <c r="P332" s="492"/>
      <c r="Q332" s="492"/>
      <c r="R332" s="492"/>
      <c r="S332" s="492"/>
      <c r="T332" s="492"/>
      <c r="U332" s="492"/>
      <c r="V332" s="492"/>
      <c r="W332" s="492"/>
      <c r="X332" s="492"/>
      <c r="Y332" s="492"/>
      <c r="Z332" s="492"/>
      <c r="AA332" s="492"/>
      <c r="AB332" s="492"/>
      <c r="AC332" s="492"/>
      <c r="AD332" s="492"/>
      <c r="AE332" s="492"/>
      <c r="AF332" s="492"/>
      <c r="AG332" s="492"/>
      <c r="AH332" s="492"/>
      <c r="AI332" s="492"/>
      <c r="AJ332" s="492"/>
      <c r="AK332" s="492"/>
      <c r="AL332" s="492"/>
      <c r="AM332" s="492"/>
    </row>
    <row r="333" spans="1:39"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sqref="A1:AM1"/>
    </sheetView>
  </sheetViews>
  <sheetFormatPr defaultRowHeight="15"/>
  <cols>
    <col min="1" max="1" width="99.5703125" style="5" customWidth="1"/>
    <col min="2" max="5" width="8.28515625" style="5" bestFit="1" customWidth="1"/>
    <col min="6" max="6" width="7.85546875" style="5" bestFit="1"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7.28515625" style="5" bestFit="1"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5" width="7.28515625" style="707" bestFit="1" customWidth="1"/>
    <col min="36" max="36" width="8.28515625" style="707" bestFit="1" customWidth="1"/>
    <col min="37" max="37" width="8.28515625" style="722" bestFit="1" customWidth="1"/>
    <col min="38" max="38" width="8.28515625" style="5" bestFit="1" customWidth="1"/>
    <col min="39" max="39" width="9.28515625" style="5" bestFit="1" customWidth="1"/>
    <col min="40" max="16384" width="9.140625" style="5"/>
  </cols>
  <sheetData>
    <row r="1" spans="1:39"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row>
    <row r="2" spans="1:39" ht="18">
      <c r="A2" s="735" t="s">
        <v>989</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row>
    <row r="3" spans="1:39" ht="30" customHeight="1">
      <c r="A3" s="747" t="s">
        <v>1500</v>
      </c>
      <c r="B3" s="747"/>
      <c r="C3" s="747"/>
      <c r="D3" s="747"/>
      <c r="E3" s="747"/>
      <c r="F3" s="747"/>
      <c r="G3" s="747"/>
      <c r="H3" s="747"/>
      <c r="I3" s="747"/>
      <c r="J3" s="747"/>
      <c r="K3" s="747"/>
      <c r="L3" s="747"/>
      <c r="M3" s="747"/>
      <c r="N3" s="747"/>
      <c r="O3" s="747"/>
      <c r="P3" s="747"/>
      <c r="Q3" s="747"/>
      <c r="R3" s="747"/>
      <c r="S3" s="747"/>
      <c r="T3" s="747"/>
      <c r="U3" s="747"/>
      <c r="V3" s="747"/>
      <c r="W3" s="747"/>
      <c r="X3" s="747"/>
      <c r="Y3" s="747"/>
      <c r="Z3" s="747"/>
      <c r="AA3" s="747"/>
      <c r="AB3" s="747"/>
      <c r="AC3" s="747"/>
      <c r="AD3" s="747"/>
      <c r="AE3" s="747"/>
      <c r="AF3" s="747"/>
      <c r="AG3" s="747"/>
      <c r="AH3" s="747"/>
      <c r="AI3" s="747"/>
      <c r="AJ3" s="747"/>
      <c r="AK3" s="747"/>
      <c r="AL3" s="747"/>
      <c r="AM3" s="747"/>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1320</v>
      </c>
      <c r="AH5" s="52" t="s">
        <v>1335</v>
      </c>
      <c r="AI5" s="52" t="s">
        <v>1336</v>
      </c>
      <c r="AJ5" s="52" t="s">
        <v>1352</v>
      </c>
      <c r="AK5" s="52" t="s">
        <v>1353</v>
      </c>
      <c r="AL5" s="52" t="s">
        <v>1484</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0.17879999999999999</v>
      </c>
      <c r="C8" s="106">
        <v>0.1288</v>
      </c>
      <c r="D8" s="106">
        <v>9.1700000000000004E-2</v>
      </c>
      <c r="E8" s="106">
        <v>6.1100000000000002E-2</v>
      </c>
      <c r="F8" s="106">
        <v>0.10290000000000001</v>
      </c>
      <c r="G8" s="106">
        <v>8.4900000000000003E-2</v>
      </c>
      <c r="H8" s="106">
        <v>6.2700000000000006E-2</v>
      </c>
      <c r="I8" s="106">
        <v>4.1700000000000001E-2</v>
      </c>
      <c r="J8" s="106">
        <v>0.08</v>
      </c>
      <c r="K8" s="106">
        <v>8.7099999999999997E-2</v>
      </c>
      <c r="L8" s="106">
        <v>5.04E-2</v>
      </c>
      <c r="M8" s="106">
        <v>4.36E-2</v>
      </c>
      <c r="N8" s="106">
        <v>7.9500000000000001E-2</v>
      </c>
      <c r="O8" s="106">
        <v>0.1089</v>
      </c>
      <c r="P8" s="106">
        <v>8.1199999999999994E-2</v>
      </c>
      <c r="Q8" s="106">
        <v>0.1013</v>
      </c>
      <c r="R8" s="106">
        <v>0.1027</v>
      </c>
      <c r="S8" s="106">
        <v>5.0900000000000001E-2</v>
      </c>
      <c r="T8" s="106">
        <v>6.0400000000000002E-2</v>
      </c>
      <c r="U8" s="106">
        <v>0.11550000000000001</v>
      </c>
      <c r="V8" s="106">
        <v>9.7500000000000003E-2</v>
      </c>
      <c r="W8" s="106">
        <v>7.17E-2</v>
      </c>
      <c r="X8" s="106">
        <v>8.8300000000000003E-2</v>
      </c>
      <c r="Y8" s="106">
        <v>5.0299999999999997E-2</v>
      </c>
      <c r="Z8" s="106">
        <v>5.79E-2</v>
      </c>
      <c r="AA8" s="106">
        <v>3.7100000000000001E-2</v>
      </c>
      <c r="AB8" s="106">
        <v>6.9000000000000006E-2</v>
      </c>
      <c r="AC8" s="106">
        <v>0.1145</v>
      </c>
      <c r="AD8" s="106">
        <v>6.6400000000000001E-2</v>
      </c>
      <c r="AE8" s="106">
        <v>6.3500000000000001E-2</v>
      </c>
      <c r="AF8" s="106">
        <v>7.0599999999999996E-2</v>
      </c>
      <c r="AG8" s="106">
        <v>6.6900000000000001E-2</v>
      </c>
      <c r="AH8" s="106">
        <v>5.9700000000000003E-2</v>
      </c>
      <c r="AI8" s="106">
        <v>3.3599999999999998E-2</v>
      </c>
      <c r="AJ8" s="106">
        <v>9.0700000000000003E-2</v>
      </c>
      <c r="AK8" s="106">
        <v>3.3399999999999999E-2</v>
      </c>
      <c r="AL8" s="106">
        <v>6.2799999999999995E-2</v>
      </c>
      <c r="AM8" s="106">
        <v>0.10059999999999999</v>
      </c>
    </row>
    <row r="9" spans="1:39">
      <c r="A9" s="103" t="s">
        <v>523</v>
      </c>
      <c r="B9" s="106">
        <v>0.65229999999999999</v>
      </c>
      <c r="C9" s="106">
        <v>0.74870000000000003</v>
      </c>
      <c r="D9" s="106">
        <v>0.69969999999999999</v>
      </c>
      <c r="E9" s="106">
        <v>0.78820000000000001</v>
      </c>
      <c r="F9" s="106">
        <v>0.58479999999999999</v>
      </c>
      <c r="G9" s="106">
        <v>0.70579999999999998</v>
      </c>
      <c r="H9" s="106">
        <v>0.77170000000000005</v>
      </c>
      <c r="I9" s="106">
        <v>0.84219999999999995</v>
      </c>
      <c r="J9" s="106">
        <v>0.79320000000000002</v>
      </c>
      <c r="K9" s="106">
        <v>0.78349999999999997</v>
      </c>
      <c r="L9" s="106">
        <v>0.76880000000000004</v>
      </c>
      <c r="M9" s="106">
        <v>0.84460000000000002</v>
      </c>
      <c r="N9" s="106">
        <v>0.81879999999999997</v>
      </c>
      <c r="O9" s="106">
        <v>0.79649999999999999</v>
      </c>
      <c r="P9" s="106">
        <v>0.68289999999999995</v>
      </c>
      <c r="Q9" s="106">
        <v>0.79510000000000003</v>
      </c>
      <c r="R9" s="106">
        <v>0.79830000000000001</v>
      </c>
      <c r="S9" s="106">
        <v>0.81089999999999995</v>
      </c>
      <c r="T9" s="106">
        <v>0.76329999999999998</v>
      </c>
      <c r="U9" s="106">
        <v>0.80510000000000004</v>
      </c>
      <c r="V9" s="106">
        <v>0.80879999999999996</v>
      </c>
      <c r="W9" s="106">
        <v>0.66139999999999999</v>
      </c>
      <c r="X9" s="106">
        <v>0.70430000000000004</v>
      </c>
      <c r="Y9" s="106">
        <v>0.81130000000000002</v>
      </c>
      <c r="Z9" s="106">
        <v>0.79049999999999998</v>
      </c>
      <c r="AA9" s="106">
        <v>0.81340000000000001</v>
      </c>
      <c r="AB9" s="106">
        <v>0.77470000000000006</v>
      </c>
      <c r="AC9" s="106">
        <v>0.74519999999999997</v>
      </c>
      <c r="AD9" s="106">
        <v>0.87780000000000002</v>
      </c>
      <c r="AE9" s="106">
        <v>0.70730000000000004</v>
      </c>
      <c r="AF9" s="106">
        <v>0.80289999999999995</v>
      </c>
      <c r="AG9" s="106">
        <v>0.81230000000000002</v>
      </c>
      <c r="AH9" s="106">
        <v>0.83899999999999997</v>
      </c>
      <c r="AI9" s="106">
        <v>0.73029999999999995</v>
      </c>
      <c r="AJ9" s="106">
        <v>0.72570000000000001</v>
      </c>
      <c r="AK9" s="106">
        <v>0.91080000000000005</v>
      </c>
      <c r="AL9" s="106">
        <v>0.82230000000000003</v>
      </c>
      <c r="AM9" s="106">
        <v>0.74150000000000005</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1409</v>
      </c>
      <c r="B11" s="106">
        <v>0.56510000000000005</v>
      </c>
      <c r="C11" s="106">
        <v>0.71150000000000002</v>
      </c>
      <c r="D11" s="106">
        <v>0.76800000000000002</v>
      </c>
      <c r="E11" s="106">
        <v>0.8347</v>
      </c>
      <c r="F11" s="106">
        <v>0.6452</v>
      </c>
      <c r="G11" s="106">
        <v>0.7046</v>
      </c>
      <c r="H11" s="106">
        <v>0.7127</v>
      </c>
      <c r="I11" s="106">
        <v>0.70299999999999996</v>
      </c>
      <c r="J11" s="106">
        <v>0.748</v>
      </c>
      <c r="K11" s="106">
        <v>0.71830000000000005</v>
      </c>
      <c r="L11" s="106">
        <v>0.71479999999999999</v>
      </c>
      <c r="M11" s="106">
        <v>0.74260000000000004</v>
      </c>
      <c r="N11" s="106">
        <v>0.71840000000000004</v>
      </c>
      <c r="O11" s="106">
        <v>0.82420000000000004</v>
      </c>
      <c r="P11" s="106">
        <v>0.80030000000000001</v>
      </c>
      <c r="Q11" s="106">
        <v>0.84209999999999996</v>
      </c>
      <c r="R11" s="106">
        <v>0.80559999999999998</v>
      </c>
      <c r="S11" s="106">
        <v>0.57540000000000002</v>
      </c>
      <c r="T11" s="106">
        <v>0.78210000000000002</v>
      </c>
      <c r="U11" s="106">
        <v>0.74509999999999998</v>
      </c>
      <c r="V11" s="106">
        <v>0.7873</v>
      </c>
      <c r="W11" s="106">
        <v>0.84889999999999999</v>
      </c>
      <c r="X11" s="106">
        <v>0.76200000000000001</v>
      </c>
      <c r="Y11" s="106">
        <v>0.80300000000000005</v>
      </c>
      <c r="Z11" s="106">
        <v>0.77449999999999997</v>
      </c>
      <c r="AA11" s="106">
        <v>0.72450000000000003</v>
      </c>
      <c r="AB11" s="106">
        <v>0.73319999999999996</v>
      </c>
      <c r="AC11" s="106">
        <v>0.75880000000000003</v>
      </c>
      <c r="AD11" s="106">
        <v>0.7359</v>
      </c>
      <c r="AE11" s="106">
        <v>0.7913</v>
      </c>
      <c r="AF11" s="106">
        <v>0.3468</v>
      </c>
      <c r="AG11" s="106">
        <v>0.79139999999999999</v>
      </c>
      <c r="AH11" s="106">
        <v>0.7601</v>
      </c>
      <c r="AI11" s="106">
        <v>0.51580000000000004</v>
      </c>
      <c r="AJ11" s="106">
        <v>0.87360000000000004</v>
      </c>
      <c r="AK11" s="106">
        <v>0.26379999999999998</v>
      </c>
      <c r="AL11" s="106">
        <v>0.79830000000000001</v>
      </c>
      <c r="AM11" s="106">
        <v>0.71589999999999998</v>
      </c>
    </row>
    <row r="12" spans="1:39">
      <c r="A12" s="108" t="s">
        <v>1410</v>
      </c>
      <c r="B12" s="106">
        <v>0.56520000000000004</v>
      </c>
      <c r="C12" s="106">
        <v>0.7117</v>
      </c>
      <c r="D12" s="106">
        <v>0.76800000000000002</v>
      </c>
      <c r="E12" s="106">
        <v>0.83479999999999999</v>
      </c>
      <c r="F12" s="106">
        <v>0.6452</v>
      </c>
      <c r="G12" s="106">
        <v>0.70479999999999998</v>
      </c>
      <c r="H12" s="106">
        <v>0.7127</v>
      </c>
      <c r="I12" s="106">
        <v>0.70309999999999995</v>
      </c>
      <c r="J12" s="106">
        <v>0.74819999999999998</v>
      </c>
      <c r="K12" s="106">
        <v>0.71830000000000005</v>
      </c>
      <c r="L12" s="106">
        <v>0.71479999999999999</v>
      </c>
      <c r="M12" s="106">
        <v>0.74260000000000004</v>
      </c>
      <c r="N12" s="106">
        <v>0.71860000000000002</v>
      </c>
      <c r="O12" s="106">
        <v>0.8246</v>
      </c>
      <c r="P12" s="106">
        <v>0.80030000000000001</v>
      </c>
      <c r="Q12" s="106">
        <v>0.84219999999999995</v>
      </c>
      <c r="R12" s="106">
        <v>0.80569999999999997</v>
      </c>
      <c r="S12" s="106">
        <v>0.5756</v>
      </c>
      <c r="T12" s="106">
        <v>0.78220000000000001</v>
      </c>
      <c r="U12" s="106">
        <v>0.74539999999999995</v>
      </c>
      <c r="V12" s="106">
        <v>0.7873</v>
      </c>
      <c r="W12" s="106">
        <v>0.84899999999999998</v>
      </c>
      <c r="X12" s="106">
        <v>0.76200000000000001</v>
      </c>
      <c r="Y12" s="106">
        <v>0.80310000000000004</v>
      </c>
      <c r="Z12" s="106">
        <v>0.77449999999999997</v>
      </c>
      <c r="AA12" s="106">
        <v>0.72499999999999998</v>
      </c>
      <c r="AB12" s="106">
        <v>0.73329999999999995</v>
      </c>
      <c r="AC12" s="106">
        <v>0.75919999999999999</v>
      </c>
      <c r="AD12" s="106">
        <v>0.73619999999999997</v>
      </c>
      <c r="AE12" s="106">
        <v>0.7913</v>
      </c>
      <c r="AF12" s="106">
        <v>0.3468</v>
      </c>
      <c r="AG12" s="106">
        <v>0.79139999999999999</v>
      </c>
      <c r="AH12" s="106">
        <v>0.7601</v>
      </c>
      <c r="AI12" s="106">
        <v>0.51580000000000004</v>
      </c>
      <c r="AJ12" s="106">
        <v>0.87360000000000004</v>
      </c>
      <c r="AK12" s="106">
        <v>0.26379999999999998</v>
      </c>
      <c r="AL12" s="106">
        <v>0.79830000000000001</v>
      </c>
      <c r="AM12" s="106">
        <v>0.71599999999999997</v>
      </c>
    </row>
    <row r="13" spans="1:39">
      <c r="A13" s="103" t="s">
        <v>1411</v>
      </c>
      <c r="B13" s="106">
        <v>0.1406</v>
      </c>
      <c r="C13" s="106">
        <v>0.15870000000000001</v>
      </c>
      <c r="D13" s="106">
        <v>6.2E-2</v>
      </c>
      <c r="E13" s="106">
        <v>3.6400000000000002E-2</v>
      </c>
      <c r="F13" s="106">
        <v>0.1419</v>
      </c>
      <c r="G13" s="106">
        <v>7.3099999999999998E-2</v>
      </c>
      <c r="H13" s="106">
        <v>6.1499999999999999E-2</v>
      </c>
      <c r="I13" s="106">
        <v>7.3999999999999996E-2</v>
      </c>
      <c r="J13" s="106">
        <v>4.9099999999999998E-2</v>
      </c>
      <c r="K13" s="106">
        <v>3.2899999999999999E-2</v>
      </c>
      <c r="L13" s="106">
        <v>3.5700000000000003E-2</v>
      </c>
      <c r="M13" s="106">
        <v>1.2200000000000001E-2</v>
      </c>
      <c r="N13" s="106">
        <v>0.1082</v>
      </c>
      <c r="O13" s="106">
        <v>2.1499999999999998E-2</v>
      </c>
      <c r="P13" s="106">
        <v>8.1299999999999997E-2</v>
      </c>
      <c r="Q13" s="106">
        <v>1.7500000000000002E-2</v>
      </c>
      <c r="R13" s="106">
        <v>0</v>
      </c>
      <c r="S13" s="106">
        <v>1.5699999999999999E-2</v>
      </c>
      <c r="T13" s="106">
        <v>3.0499999999999999E-2</v>
      </c>
      <c r="U13" s="106">
        <v>0.10539999999999999</v>
      </c>
      <c r="V13" s="106">
        <v>7.22E-2</v>
      </c>
      <c r="W13" s="106">
        <v>4.0000000000000001E-3</v>
      </c>
      <c r="X13" s="106">
        <v>2.1499999999999998E-2</v>
      </c>
      <c r="Y13" s="106">
        <v>2.5600000000000001E-2</v>
      </c>
      <c r="Z13" s="106">
        <v>8.2299999999999998E-2</v>
      </c>
      <c r="AA13" s="106">
        <v>0.1457</v>
      </c>
      <c r="AB13" s="106">
        <v>0.1399</v>
      </c>
      <c r="AC13" s="106">
        <v>5.7599999999999998E-2</v>
      </c>
      <c r="AD13" s="106">
        <v>0.1295</v>
      </c>
      <c r="AE13" s="106">
        <v>2.8799999999999999E-2</v>
      </c>
      <c r="AF13" s="106">
        <v>0.13869999999999999</v>
      </c>
      <c r="AG13" s="106">
        <v>3.0300000000000001E-2</v>
      </c>
      <c r="AH13" s="106">
        <v>3.5700000000000003E-2</v>
      </c>
      <c r="AI13" s="106">
        <v>3.1600000000000003E-2</v>
      </c>
      <c r="AJ13" s="106">
        <v>0</v>
      </c>
      <c r="AK13" s="106">
        <v>0</v>
      </c>
      <c r="AL13" s="106">
        <v>7.9100000000000004E-2</v>
      </c>
      <c r="AM13" s="106">
        <v>8.3900000000000002E-2</v>
      </c>
    </row>
    <row r="14" spans="1:39">
      <c r="A14" s="108" t="s">
        <v>1412</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6.1000000000000004E-3</v>
      </c>
      <c r="AI14" s="106">
        <v>0</v>
      </c>
      <c r="AJ14" s="106">
        <v>2E-3</v>
      </c>
      <c r="AK14" s="106">
        <v>0</v>
      </c>
      <c r="AL14" s="106">
        <v>1.1000000000000001E-3</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1460</v>
      </c>
      <c r="B16" s="106">
        <v>0.15229999999999999</v>
      </c>
      <c r="C16" s="106">
        <v>5.1799999999999999E-2</v>
      </c>
      <c r="D16" s="106">
        <v>6.7999999999999996E-3</v>
      </c>
      <c r="E16" s="106">
        <v>5.0299999999999997E-2</v>
      </c>
      <c r="F16" s="106">
        <v>3.5400000000000001E-2</v>
      </c>
      <c r="G16" s="106">
        <v>0.1394</v>
      </c>
      <c r="H16" s="106">
        <v>4.53E-2</v>
      </c>
      <c r="I16" s="106">
        <v>5.9799999999999999E-2</v>
      </c>
      <c r="J16" s="106">
        <v>0.13270000000000001</v>
      </c>
      <c r="K16" s="106">
        <v>4.5699999999999998E-2</v>
      </c>
      <c r="L16" s="106">
        <v>0.18490000000000001</v>
      </c>
      <c r="M16" s="106">
        <v>8.6999999999999994E-3</v>
      </c>
      <c r="N16" s="106">
        <v>6.5299999999999997E-2</v>
      </c>
      <c r="O16" s="106">
        <v>0.1137</v>
      </c>
      <c r="P16" s="106">
        <v>6.5600000000000006E-2</v>
      </c>
      <c r="Q16" s="106">
        <v>1.18E-2</v>
      </c>
      <c r="R16" s="106">
        <v>1.2800000000000001E-2</v>
      </c>
      <c r="S16" s="106">
        <v>5.0000000000000001E-3</v>
      </c>
      <c r="T16" s="106">
        <v>4.5999999999999999E-3</v>
      </c>
      <c r="U16" s="106">
        <v>1.49E-2</v>
      </c>
      <c r="V16" s="106">
        <v>1.44E-2</v>
      </c>
      <c r="W16" s="106">
        <v>2.8999999999999998E-3</v>
      </c>
      <c r="X16" s="106">
        <v>3.2399999999999998E-2</v>
      </c>
      <c r="Y16" s="106">
        <v>0.71209999999999996</v>
      </c>
      <c r="Z16" s="106">
        <v>5.67E-2</v>
      </c>
      <c r="AA16" s="106">
        <v>0.35909999999999997</v>
      </c>
      <c r="AB16" s="106">
        <v>3.4799999999999998E-2</v>
      </c>
      <c r="AC16" s="106">
        <v>6.9500000000000006E-2</v>
      </c>
      <c r="AD16" s="106">
        <v>3.1399999999999997E-2</v>
      </c>
      <c r="AE16" s="106">
        <v>1.1299999999999999E-2</v>
      </c>
      <c r="AF16" s="106">
        <v>0</v>
      </c>
      <c r="AG16" s="106">
        <v>1.55E-2</v>
      </c>
      <c r="AH16" s="106">
        <v>1.43E-2</v>
      </c>
      <c r="AI16" s="106">
        <v>4.3E-3</v>
      </c>
      <c r="AJ16" s="106">
        <v>0.21609999999999999</v>
      </c>
      <c r="AK16" s="106">
        <v>2.0000000000000001E-4</v>
      </c>
      <c r="AL16" s="106">
        <v>1.8E-3</v>
      </c>
      <c r="AM16" s="106">
        <v>6.8900000000000003E-2</v>
      </c>
    </row>
    <row r="17" spans="1:39">
      <c r="A17" s="108" t="s">
        <v>1414</v>
      </c>
      <c r="B17" s="106">
        <v>0.84770000000000001</v>
      </c>
      <c r="C17" s="106">
        <v>0.94820000000000004</v>
      </c>
      <c r="D17" s="106">
        <v>0.99319999999999997</v>
      </c>
      <c r="E17" s="106">
        <v>0.94969999999999999</v>
      </c>
      <c r="F17" s="106">
        <v>0.96460000000000001</v>
      </c>
      <c r="G17" s="106">
        <v>0.86060000000000003</v>
      </c>
      <c r="H17" s="106">
        <v>0.95469999999999999</v>
      </c>
      <c r="I17" s="106">
        <v>0.94020000000000004</v>
      </c>
      <c r="J17" s="106">
        <v>0.86729999999999996</v>
      </c>
      <c r="K17" s="106">
        <v>0.95430000000000004</v>
      </c>
      <c r="L17" s="106">
        <v>0.81510000000000005</v>
      </c>
      <c r="M17" s="106">
        <v>0.99129999999999996</v>
      </c>
      <c r="N17" s="106">
        <v>0.93469999999999998</v>
      </c>
      <c r="O17" s="106">
        <v>0.88629999999999998</v>
      </c>
      <c r="P17" s="106">
        <v>0.93440000000000001</v>
      </c>
      <c r="Q17" s="106">
        <v>0.98819999999999997</v>
      </c>
      <c r="R17" s="106">
        <v>0.98719999999999997</v>
      </c>
      <c r="S17" s="106">
        <v>0.995</v>
      </c>
      <c r="T17" s="106">
        <v>0.99539999999999995</v>
      </c>
      <c r="U17" s="106">
        <v>0.98509999999999998</v>
      </c>
      <c r="V17" s="106">
        <v>0.98560000000000003</v>
      </c>
      <c r="W17" s="106">
        <v>0.99709999999999999</v>
      </c>
      <c r="X17" s="106">
        <v>0.96760000000000002</v>
      </c>
      <c r="Y17" s="106">
        <v>0.28789999999999999</v>
      </c>
      <c r="Z17" s="106">
        <v>0.94330000000000003</v>
      </c>
      <c r="AA17" s="106">
        <v>0.64090000000000003</v>
      </c>
      <c r="AB17" s="106">
        <v>0.96519999999999995</v>
      </c>
      <c r="AC17" s="106">
        <v>0.93049999999999999</v>
      </c>
      <c r="AD17" s="106">
        <v>0.96860000000000002</v>
      </c>
      <c r="AE17" s="106">
        <v>0.98870000000000002</v>
      </c>
      <c r="AF17" s="106">
        <v>1</v>
      </c>
      <c r="AG17" s="106">
        <v>0.98450000000000004</v>
      </c>
      <c r="AH17" s="106">
        <v>0.98570000000000002</v>
      </c>
      <c r="AI17" s="106">
        <v>0.99570000000000003</v>
      </c>
      <c r="AJ17" s="106">
        <v>0.78390000000000004</v>
      </c>
      <c r="AK17" s="106">
        <v>0.99980000000000002</v>
      </c>
      <c r="AL17" s="106">
        <v>0.99819999999999998</v>
      </c>
      <c r="AM17" s="106">
        <v>0.93110000000000004</v>
      </c>
    </row>
    <row r="18" spans="1:39">
      <c r="A18" s="108" t="s">
        <v>526</v>
      </c>
      <c r="B18" s="110">
        <v>681.51509999999996</v>
      </c>
      <c r="C18" s="110">
        <v>672.52670000000001</v>
      </c>
      <c r="D18" s="110">
        <v>673.52470000000005</v>
      </c>
      <c r="E18" s="110">
        <v>696.9973</v>
      </c>
      <c r="F18" s="110">
        <v>687.07159999999999</v>
      </c>
      <c r="G18" s="110">
        <v>602.06659999999999</v>
      </c>
      <c r="H18" s="110">
        <v>486.75110000000001</v>
      </c>
      <c r="I18" s="110">
        <v>643.46950000000004</v>
      </c>
      <c r="J18" s="110">
        <v>703.68650000000002</v>
      </c>
      <c r="K18" s="110">
        <v>633.18820000000005</v>
      </c>
      <c r="L18" s="110">
        <v>631.41120000000001</v>
      </c>
      <c r="M18" s="110">
        <v>511.97120000000001</v>
      </c>
      <c r="N18" s="110">
        <v>785.47569999999996</v>
      </c>
      <c r="O18" s="110">
        <v>637.45299999999997</v>
      </c>
      <c r="P18" s="110">
        <v>465.84179999999998</v>
      </c>
      <c r="Q18" s="110">
        <v>843.14689999999996</v>
      </c>
      <c r="R18" s="110">
        <v>651.5806</v>
      </c>
      <c r="S18" s="110">
        <v>577.87959999999998</v>
      </c>
      <c r="T18" s="110">
        <v>437.08879999999999</v>
      </c>
      <c r="U18" s="110">
        <v>492.37060000000002</v>
      </c>
      <c r="V18" s="110">
        <v>512.6961</v>
      </c>
      <c r="W18" s="110">
        <v>537.92939999999999</v>
      </c>
      <c r="X18" s="110">
        <v>456.14150000000001</v>
      </c>
      <c r="Y18" s="110">
        <v>652.00670000000002</v>
      </c>
      <c r="Z18" s="110">
        <v>509.38600000000002</v>
      </c>
      <c r="AA18" s="110">
        <v>811.67600000000004</v>
      </c>
      <c r="AB18" s="110">
        <v>691.76589999999999</v>
      </c>
      <c r="AC18" s="110">
        <v>659.25789999999995</v>
      </c>
      <c r="AD18" s="110">
        <v>618.5308</v>
      </c>
      <c r="AE18" s="110">
        <v>486.25330000000002</v>
      </c>
      <c r="AF18" s="110">
        <v>318.2131</v>
      </c>
      <c r="AG18" s="110">
        <v>594.63009999999997</v>
      </c>
      <c r="AH18" s="110">
        <v>693.68820000000005</v>
      </c>
      <c r="AI18" s="110">
        <v>731.53890000000001</v>
      </c>
      <c r="AJ18" s="110">
        <v>446.01499999999999</v>
      </c>
      <c r="AK18" s="110">
        <v>535.71029999999996</v>
      </c>
      <c r="AL18" s="110">
        <v>703.41780000000006</v>
      </c>
      <c r="AM18" s="110">
        <v>629.19929999999999</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0.97199999999999998</v>
      </c>
      <c r="C20" s="106">
        <v>0.96279999999999999</v>
      </c>
      <c r="D20" s="106">
        <v>0.91890000000000005</v>
      </c>
      <c r="E20" s="106">
        <v>0.97150000000000003</v>
      </c>
      <c r="F20" s="106">
        <v>0.90069999999999995</v>
      </c>
      <c r="G20" s="106">
        <v>0.95399999999999996</v>
      </c>
      <c r="H20" s="106">
        <v>0.9788</v>
      </c>
      <c r="I20" s="106">
        <v>0.94789999999999996</v>
      </c>
      <c r="J20" s="106">
        <v>0.95760000000000001</v>
      </c>
      <c r="K20" s="106">
        <v>0.96279999999999999</v>
      </c>
      <c r="L20" s="106">
        <v>0.95989999999999998</v>
      </c>
      <c r="M20" s="106">
        <v>0.98280000000000001</v>
      </c>
      <c r="N20" s="106">
        <v>0.96730000000000005</v>
      </c>
      <c r="O20" s="106">
        <v>0.98180000000000001</v>
      </c>
      <c r="P20" s="106">
        <v>0.96860000000000002</v>
      </c>
      <c r="Q20" s="106">
        <v>0.97750000000000004</v>
      </c>
      <c r="R20" s="106">
        <v>0.97919999999999996</v>
      </c>
      <c r="S20" s="106">
        <v>0.95509999999999995</v>
      </c>
      <c r="T20" s="106">
        <v>0.98909999999999998</v>
      </c>
      <c r="U20" s="106">
        <v>0.96950000000000003</v>
      </c>
      <c r="V20" s="106">
        <v>0.99129999999999996</v>
      </c>
      <c r="W20" s="106">
        <v>0.98460000000000003</v>
      </c>
      <c r="X20" s="106">
        <v>0.97330000000000005</v>
      </c>
      <c r="Y20" s="106">
        <v>0.9859</v>
      </c>
      <c r="Z20" s="106">
        <v>0.96109999999999995</v>
      </c>
      <c r="AA20" s="106">
        <v>0.96650000000000003</v>
      </c>
      <c r="AB20" s="106">
        <v>0.98909999999999998</v>
      </c>
      <c r="AC20" s="106">
        <v>0.96330000000000005</v>
      </c>
      <c r="AD20" s="106">
        <v>0.99209999999999998</v>
      </c>
      <c r="AE20" s="106">
        <v>0.99609999999999999</v>
      </c>
      <c r="AF20" s="106">
        <v>0.97430000000000005</v>
      </c>
      <c r="AG20" s="106">
        <v>0.98880000000000001</v>
      </c>
      <c r="AH20" s="106">
        <v>0.96120000000000005</v>
      </c>
      <c r="AI20" s="106">
        <v>0.96930000000000005</v>
      </c>
      <c r="AJ20" s="106">
        <v>0.98409999999999997</v>
      </c>
      <c r="AK20" s="106">
        <v>0.995</v>
      </c>
      <c r="AL20" s="106">
        <v>0.97050000000000003</v>
      </c>
      <c r="AM20" s="106">
        <v>0.96840000000000004</v>
      </c>
    </row>
    <row r="21" spans="1:39">
      <c r="A21" s="103" t="s">
        <v>529</v>
      </c>
      <c r="B21" s="106">
        <v>0.26229999999999998</v>
      </c>
      <c r="C21" s="106">
        <v>0.48830000000000001</v>
      </c>
      <c r="D21" s="106">
        <v>0.50749999999999995</v>
      </c>
      <c r="E21" s="106">
        <v>0.55130000000000001</v>
      </c>
      <c r="F21" s="106">
        <v>0.28239999999999998</v>
      </c>
      <c r="G21" s="106">
        <v>0.36349999999999999</v>
      </c>
      <c r="H21" s="106">
        <v>0.29349999999999998</v>
      </c>
      <c r="I21" s="106">
        <v>0.28249999999999997</v>
      </c>
      <c r="J21" s="106">
        <v>0.48949999999999999</v>
      </c>
      <c r="K21" s="106">
        <v>0.2671</v>
      </c>
      <c r="L21" s="106">
        <v>0.4078</v>
      </c>
      <c r="M21" s="106">
        <v>0.13850000000000001</v>
      </c>
      <c r="N21" s="106">
        <v>0.24229999999999999</v>
      </c>
      <c r="O21" s="106">
        <v>0.26929999999999998</v>
      </c>
      <c r="P21" s="106">
        <v>0.4269</v>
      </c>
      <c r="Q21" s="106">
        <v>0.48649999999999999</v>
      </c>
      <c r="R21" s="106">
        <v>0.12479999999999999</v>
      </c>
      <c r="S21" s="106">
        <v>0.10440000000000001</v>
      </c>
      <c r="T21" s="106">
        <v>0.2228</v>
      </c>
      <c r="U21" s="106">
        <v>0.36030000000000001</v>
      </c>
      <c r="V21" s="106">
        <v>0.29730000000000001</v>
      </c>
      <c r="W21" s="106">
        <v>4.7899999999999998E-2</v>
      </c>
      <c r="X21" s="106">
        <v>0.43009999999999998</v>
      </c>
      <c r="Y21" s="106">
        <v>0.27310000000000001</v>
      </c>
      <c r="Z21" s="106">
        <v>0.1734</v>
      </c>
      <c r="AA21" s="106">
        <v>0.4829</v>
      </c>
      <c r="AB21" s="106">
        <v>0.22689999999999999</v>
      </c>
      <c r="AC21" s="106">
        <v>0.24110000000000001</v>
      </c>
      <c r="AD21" s="106">
        <v>0.307</v>
      </c>
      <c r="AE21" s="106">
        <v>9.6100000000000005E-2</v>
      </c>
      <c r="AF21" s="106">
        <v>0.36840000000000001</v>
      </c>
      <c r="AG21" s="106">
        <v>0.22020000000000001</v>
      </c>
      <c r="AH21" s="106">
        <v>0.3841</v>
      </c>
      <c r="AI21" s="106">
        <v>0.3523</v>
      </c>
      <c r="AJ21" s="106">
        <v>6.6299999999999998E-2</v>
      </c>
      <c r="AK21" s="106">
        <v>0.14710000000000001</v>
      </c>
      <c r="AL21" s="106">
        <v>0.24260000000000001</v>
      </c>
      <c r="AM21" s="106">
        <v>0.31040000000000001</v>
      </c>
    </row>
    <row r="22" spans="1:39">
      <c r="A22" s="108" t="s">
        <v>530</v>
      </c>
      <c r="B22" s="106">
        <v>2.8000000000000001E-2</v>
      </c>
      <c r="C22" s="106">
        <v>3.7199999999999997E-2</v>
      </c>
      <c r="D22" s="106">
        <v>8.1100000000000005E-2</v>
      </c>
      <c r="E22" s="106">
        <v>2.8500000000000001E-2</v>
      </c>
      <c r="F22" s="106">
        <v>9.9299999999999999E-2</v>
      </c>
      <c r="G22" s="106">
        <v>4.5999999999999999E-2</v>
      </c>
      <c r="H22" s="106">
        <v>2.12E-2</v>
      </c>
      <c r="I22" s="106">
        <v>5.21E-2</v>
      </c>
      <c r="J22" s="106">
        <v>4.24E-2</v>
      </c>
      <c r="K22" s="106">
        <v>3.7199999999999997E-2</v>
      </c>
      <c r="L22" s="106">
        <v>4.0099999999999997E-2</v>
      </c>
      <c r="M22" s="106">
        <v>1.72E-2</v>
      </c>
      <c r="N22" s="106">
        <v>3.27E-2</v>
      </c>
      <c r="O22" s="106">
        <v>1.8200000000000001E-2</v>
      </c>
      <c r="P22" s="106">
        <v>3.1399999999999997E-2</v>
      </c>
      <c r="Q22" s="106">
        <v>2.2499999999999999E-2</v>
      </c>
      <c r="R22" s="106">
        <v>2.0799999999999999E-2</v>
      </c>
      <c r="S22" s="106">
        <v>4.4900000000000002E-2</v>
      </c>
      <c r="T22" s="106">
        <v>1.09E-2</v>
      </c>
      <c r="U22" s="106">
        <v>3.0499999999999999E-2</v>
      </c>
      <c r="V22" s="106">
        <v>8.6999999999999994E-3</v>
      </c>
      <c r="W22" s="106">
        <v>1.54E-2</v>
      </c>
      <c r="X22" s="106">
        <v>2.6700000000000002E-2</v>
      </c>
      <c r="Y22" s="106">
        <v>1.41E-2</v>
      </c>
      <c r="Z22" s="106">
        <v>3.8899999999999997E-2</v>
      </c>
      <c r="AA22" s="106">
        <v>3.3500000000000002E-2</v>
      </c>
      <c r="AB22" s="106">
        <v>1.09E-2</v>
      </c>
      <c r="AC22" s="106">
        <v>3.6700000000000003E-2</v>
      </c>
      <c r="AD22" s="106">
        <v>7.9000000000000008E-3</v>
      </c>
      <c r="AE22" s="106">
        <v>3.8999999999999998E-3</v>
      </c>
      <c r="AF22" s="106">
        <v>2.5700000000000001E-2</v>
      </c>
      <c r="AG22" s="106">
        <v>1.12E-2</v>
      </c>
      <c r="AH22" s="106">
        <v>3.8800000000000001E-2</v>
      </c>
      <c r="AI22" s="106">
        <v>3.0700000000000002E-2</v>
      </c>
      <c r="AJ22" s="106">
        <v>1.5900000000000001E-2</v>
      </c>
      <c r="AK22" s="106">
        <v>5.0000000000000001E-3</v>
      </c>
      <c r="AL22" s="106">
        <v>2.9499999999999998E-2</v>
      </c>
      <c r="AM22" s="106">
        <v>3.1600000000000003E-2</v>
      </c>
    </row>
    <row r="23" spans="1:39">
      <c r="A23" s="108" t="s">
        <v>531</v>
      </c>
      <c r="B23" s="106">
        <v>0.24990000000000001</v>
      </c>
      <c r="C23" s="106">
        <v>0.48580000000000001</v>
      </c>
      <c r="D23" s="106">
        <v>0.48859999999999998</v>
      </c>
      <c r="E23" s="106">
        <v>0.55210000000000004</v>
      </c>
      <c r="F23" s="106">
        <v>0.3075</v>
      </c>
      <c r="G23" s="106">
        <v>0.35249999999999998</v>
      </c>
      <c r="H23" s="106">
        <v>0.29380000000000001</v>
      </c>
      <c r="I23" s="106">
        <v>0.29770000000000002</v>
      </c>
      <c r="J23" s="106">
        <v>0.49840000000000001</v>
      </c>
      <c r="K23" s="106">
        <v>0.27739999999999998</v>
      </c>
      <c r="L23" s="106">
        <v>0.4214</v>
      </c>
      <c r="M23" s="106">
        <v>0.14050000000000001</v>
      </c>
      <c r="N23" s="106">
        <v>0.2407</v>
      </c>
      <c r="O23" s="106">
        <v>0.2717</v>
      </c>
      <c r="P23" s="106">
        <v>0.41589999999999999</v>
      </c>
      <c r="Q23" s="106">
        <v>0.49509999999999998</v>
      </c>
      <c r="R23" s="106">
        <v>0.1187</v>
      </c>
      <c r="S23" s="106">
        <v>0.1084</v>
      </c>
      <c r="T23" s="106">
        <v>0.22309999999999999</v>
      </c>
      <c r="U23" s="106">
        <v>0.3483</v>
      </c>
      <c r="V23" s="106">
        <v>0.2999</v>
      </c>
      <c r="W23" s="106">
        <v>4.8099999999999997E-2</v>
      </c>
      <c r="X23" s="106">
        <v>0.43330000000000002</v>
      </c>
      <c r="Y23" s="106">
        <v>0.27289999999999998</v>
      </c>
      <c r="Z23" s="106">
        <v>0.17949999999999999</v>
      </c>
      <c r="AA23" s="106">
        <v>0.48930000000000001</v>
      </c>
      <c r="AB23" s="106">
        <v>0.2278</v>
      </c>
      <c r="AC23" s="106">
        <v>0.24279999999999999</v>
      </c>
      <c r="AD23" s="106">
        <v>0.30759999999999998</v>
      </c>
      <c r="AE23" s="106">
        <v>9.5000000000000001E-2</v>
      </c>
      <c r="AF23" s="106">
        <v>0.3589</v>
      </c>
      <c r="AG23" s="106">
        <v>0.2203</v>
      </c>
      <c r="AH23" s="106">
        <v>0.38390000000000002</v>
      </c>
      <c r="AI23" s="106">
        <v>0.3417</v>
      </c>
      <c r="AJ23" s="106">
        <v>6.7400000000000002E-2</v>
      </c>
      <c r="AK23" s="106">
        <v>0.1444</v>
      </c>
      <c r="AL23" s="106">
        <v>0.23699999999999999</v>
      </c>
      <c r="AM23" s="106">
        <v>0.30719999999999997</v>
      </c>
    </row>
    <row r="24" spans="1:39">
      <c r="A24" s="108" t="s">
        <v>532</v>
      </c>
      <c r="B24" s="106">
        <v>7.3899999999999993E-2</v>
      </c>
      <c r="C24" s="106">
        <v>4.2099999999999999E-2</v>
      </c>
      <c r="D24" s="106">
        <v>0.1154</v>
      </c>
      <c r="E24" s="106">
        <v>2.7E-2</v>
      </c>
      <c r="F24" s="106">
        <v>1.95E-2</v>
      </c>
      <c r="G24" s="106">
        <v>7.4899999999999994E-2</v>
      </c>
      <c r="H24" s="106">
        <v>2.01E-2</v>
      </c>
      <c r="I24" s="106">
        <v>1.1999999999999999E-3</v>
      </c>
      <c r="J24" s="106">
        <v>2.4899999999999999E-2</v>
      </c>
      <c r="K24" s="106">
        <v>0</v>
      </c>
      <c r="L24" s="106">
        <v>8.3000000000000001E-3</v>
      </c>
      <c r="M24" s="106">
        <v>2.5000000000000001E-3</v>
      </c>
      <c r="N24" s="106">
        <v>3.9300000000000002E-2</v>
      </c>
      <c r="O24" s="106">
        <v>9.4999999999999998E-3</v>
      </c>
      <c r="P24" s="106">
        <v>5.6399999999999999E-2</v>
      </c>
      <c r="Q24" s="106">
        <v>5.4000000000000003E-3</v>
      </c>
      <c r="R24" s="106">
        <v>6.8500000000000005E-2</v>
      </c>
      <c r="S24" s="106">
        <v>8.2000000000000007E-3</v>
      </c>
      <c r="T24" s="106">
        <v>9.7000000000000003E-3</v>
      </c>
      <c r="U24" s="106">
        <v>6.2799999999999995E-2</v>
      </c>
      <c r="V24" s="106">
        <v>0</v>
      </c>
      <c r="W24" s="106">
        <v>1.14E-2</v>
      </c>
      <c r="X24" s="106">
        <v>1.9400000000000001E-2</v>
      </c>
      <c r="Y24" s="106">
        <v>1.4999999999999999E-2</v>
      </c>
      <c r="Z24" s="106">
        <v>5.0000000000000001E-3</v>
      </c>
      <c r="AA24" s="106">
        <v>2.07E-2</v>
      </c>
      <c r="AB24" s="106">
        <v>6.8999999999999999E-3</v>
      </c>
      <c r="AC24" s="106">
        <v>3.0099999999999998E-2</v>
      </c>
      <c r="AD24" s="106">
        <v>6.0000000000000001E-3</v>
      </c>
      <c r="AE24" s="106">
        <v>1.55E-2</v>
      </c>
      <c r="AF24" s="106">
        <v>5.0900000000000001E-2</v>
      </c>
      <c r="AG24" s="106">
        <v>1.12E-2</v>
      </c>
      <c r="AH24" s="106">
        <v>3.9199999999999999E-2</v>
      </c>
      <c r="AI24" s="106">
        <v>5.9799999999999999E-2</v>
      </c>
      <c r="AJ24" s="106">
        <v>0</v>
      </c>
      <c r="AK24" s="106">
        <v>2.3699999999999999E-2</v>
      </c>
      <c r="AL24" s="106">
        <v>5.1999999999999998E-2</v>
      </c>
      <c r="AM24" s="106">
        <v>4.1700000000000001E-2</v>
      </c>
    </row>
    <row r="25" spans="1:39">
      <c r="A25" s="108" t="s">
        <v>533</v>
      </c>
      <c r="B25" s="106">
        <v>9.4399999999999998E-2</v>
      </c>
      <c r="C25" s="106">
        <v>0.1492</v>
      </c>
      <c r="D25" s="106">
        <v>0.1178</v>
      </c>
      <c r="E25" s="106">
        <v>0.18429999999999999</v>
      </c>
      <c r="F25" s="106">
        <v>9.6100000000000005E-2</v>
      </c>
      <c r="G25" s="106">
        <v>0.12590000000000001</v>
      </c>
      <c r="H25" s="106">
        <v>0.1242</v>
      </c>
      <c r="I25" s="106">
        <v>0.1148</v>
      </c>
      <c r="J25" s="106">
        <v>0.14460000000000001</v>
      </c>
      <c r="K25" s="106">
        <v>0.1145</v>
      </c>
      <c r="L25" s="106">
        <v>0.13469999999999999</v>
      </c>
      <c r="M25" s="106">
        <v>6.0499999999999998E-2</v>
      </c>
      <c r="N25" s="106">
        <v>0.13589999999999999</v>
      </c>
      <c r="O25" s="106">
        <v>0.1318</v>
      </c>
      <c r="P25" s="106">
        <v>0.14630000000000001</v>
      </c>
      <c r="Q25" s="106">
        <v>0.18940000000000001</v>
      </c>
      <c r="R25" s="106">
        <v>8.8300000000000003E-2</v>
      </c>
      <c r="S25" s="106">
        <v>0.20250000000000001</v>
      </c>
      <c r="T25" s="106">
        <v>9.3799999999999994E-2</v>
      </c>
      <c r="U25" s="106">
        <v>0.1686</v>
      </c>
      <c r="V25" s="106">
        <v>9.6799999999999997E-2</v>
      </c>
      <c r="W25" s="106">
        <v>6.9000000000000006E-2</v>
      </c>
      <c r="X25" s="106">
        <v>0.14760000000000001</v>
      </c>
      <c r="Y25" s="106">
        <v>0.1331</v>
      </c>
      <c r="Z25" s="106">
        <v>0.1404</v>
      </c>
      <c r="AA25" s="106">
        <v>0.16270000000000001</v>
      </c>
      <c r="AB25" s="106">
        <v>9.2299999999999993E-2</v>
      </c>
      <c r="AC25" s="106">
        <v>0.122</v>
      </c>
      <c r="AD25" s="106">
        <v>0.15110000000000001</v>
      </c>
      <c r="AE25" s="106">
        <v>9.4500000000000001E-2</v>
      </c>
      <c r="AF25" s="106">
        <v>8.5699999999999998E-2</v>
      </c>
      <c r="AG25" s="106">
        <v>6.6000000000000003E-2</v>
      </c>
      <c r="AH25" s="106">
        <v>0.15970000000000001</v>
      </c>
      <c r="AI25" s="106">
        <v>0.13439999999999999</v>
      </c>
      <c r="AJ25" s="106">
        <v>0.1308</v>
      </c>
      <c r="AK25" s="106">
        <v>0.10290000000000001</v>
      </c>
      <c r="AL25" s="106">
        <v>0.1061</v>
      </c>
      <c r="AM25" s="106">
        <v>0.11849999999999999</v>
      </c>
    </row>
    <row r="26" spans="1:39">
      <c r="A26" s="108" t="s">
        <v>1415</v>
      </c>
      <c r="B26" s="106">
        <v>0.11840000000000001</v>
      </c>
      <c r="C26" s="106">
        <v>7.6999999999999999E-2</v>
      </c>
      <c r="D26" s="106">
        <v>0.1045</v>
      </c>
      <c r="E26" s="106">
        <v>4.0899999999999999E-2</v>
      </c>
      <c r="F26" s="106">
        <v>0.15590000000000001</v>
      </c>
      <c r="G26" s="106">
        <v>7.5499999999999998E-2</v>
      </c>
      <c r="H26" s="106">
        <v>9.9400000000000002E-2</v>
      </c>
      <c r="I26" s="106">
        <v>8.8900000000000007E-2</v>
      </c>
      <c r="J26" s="106">
        <v>0.1012</v>
      </c>
      <c r="K26" s="106">
        <v>7.7100000000000002E-2</v>
      </c>
      <c r="L26" s="106">
        <v>8.77E-2</v>
      </c>
      <c r="M26" s="106">
        <v>7.1400000000000005E-2</v>
      </c>
      <c r="N26" s="106">
        <v>6.8500000000000005E-2</v>
      </c>
      <c r="O26" s="106">
        <v>8.1500000000000003E-2</v>
      </c>
      <c r="P26" s="106">
        <v>8.3799999999999999E-2</v>
      </c>
      <c r="Q26" s="106">
        <v>7.8899999999999998E-2</v>
      </c>
      <c r="R26" s="106">
        <v>0.1198</v>
      </c>
      <c r="S26" s="106">
        <v>0.16089999999999999</v>
      </c>
      <c r="T26" s="106">
        <v>0.1099</v>
      </c>
      <c r="U26" s="106">
        <v>6.3200000000000006E-2</v>
      </c>
      <c r="V26" s="106">
        <v>6.9599999999999995E-2</v>
      </c>
      <c r="W26" s="106">
        <v>0.1305</v>
      </c>
      <c r="X26" s="106">
        <v>9.6500000000000002E-2</v>
      </c>
      <c r="Y26" s="106">
        <v>0.1004</v>
      </c>
      <c r="Z26" s="106">
        <v>7.9799999999999996E-2</v>
      </c>
      <c r="AA26" s="106">
        <v>9.4100000000000003E-2</v>
      </c>
      <c r="AB26" s="106">
        <v>7.8899999999999998E-2</v>
      </c>
      <c r="AC26" s="106">
        <v>0.10290000000000001</v>
      </c>
      <c r="AD26" s="106">
        <v>2.4500000000000001E-2</v>
      </c>
      <c r="AE26" s="106">
        <v>9.5299999999999996E-2</v>
      </c>
      <c r="AF26" s="106">
        <v>0.121</v>
      </c>
      <c r="AG26" s="106">
        <v>5.6300000000000003E-2</v>
      </c>
      <c r="AH26" s="106">
        <v>8.6599999999999996E-2</v>
      </c>
      <c r="AI26" s="106">
        <v>0.19750000000000001</v>
      </c>
      <c r="AJ26" s="106">
        <v>3.7100000000000001E-2</v>
      </c>
      <c r="AK26" s="106">
        <v>2.2499999999999999E-2</v>
      </c>
      <c r="AL26" s="106">
        <v>8.1699999999999995E-2</v>
      </c>
      <c r="AM26" s="106">
        <v>9.4299999999999995E-2</v>
      </c>
    </row>
    <row r="27" spans="1:39">
      <c r="A27" s="108" t="s">
        <v>534</v>
      </c>
      <c r="B27" s="106">
        <v>0.94179999999999997</v>
      </c>
      <c r="C27" s="106">
        <v>0.9496</v>
      </c>
      <c r="D27" s="106">
        <v>0.88780000000000003</v>
      </c>
      <c r="E27" s="106">
        <v>0.9597</v>
      </c>
      <c r="F27" s="106">
        <v>0.86960000000000004</v>
      </c>
      <c r="G27" s="106">
        <v>0.94099999999999995</v>
      </c>
      <c r="H27" s="106">
        <v>0.96460000000000001</v>
      </c>
      <c r="I27" s="106">
        <v>0.93169999999999997</v>
      </c>
      <c r="J27" s="106">
        <v>0.9556</v>
      </c>
      <c r="K27" s="106">
        <v>0.95499999999999996</v>
      </c>
      <c r="L27" s="106">
        <v>0.95940000000000003</v>
      </c>
      <c r="M27" s="106">
        <v>0.98089999999999999</v>
      </c>
      <c r="N27" s="106">
        <v>0.96760000000000002</v>
      </c>
      <c r="O27" s="106">
        <v>0.97609999999999997</v>
      </c>
      <c r="P27" s="106">
        <v>0.94469999999999998</v>
      </c>
      <c r="Q27" s="106">
        <v>0.97319999999999995</v>
      </c>
      <c r="R27" s="106">
        <v>0.97350000000000003</v>
      </c>
      <c r="S27" s="106">
        <v>0.94850000000000001</v>
      </c>
      <c r="T27" s="106">
        <v>0.98150000000000004</v>
      </c>
      <c r="U27" s="106">
        <v>0.93469999999999998</v>
      </c>
      <c r="V27" s="106">
        <v>0.99</v>
      </c>
      <c r="W27" s="106">
        <v>0.97840000000000005</v>
      </c>
      <c r="X27" s="106">
        <v>0.97199999999999998</v>
      </c>
      <c r="Y27" s="106">
        <v>0.98240000000000005</v>
      </c>
      <c r="Z27" s="106">
        <v>0.95789999999999997</v>
      </c>
      <c r="AA27" s="106">
        <v>0.9607</v>
      </c>
      <c r="AB27" s="106">
        <v>0.97629999999999995</v>
      </c>
      <c r="AC27" s="106">
        <v>0.93910000000000005</v>
      </c>
      <c r="AD27" s="106">
        <v>0.98250000000000004</v>
      </c>
      <c r="AE27" s="106">
        <v>0.995</v>
      </c>
      <c r="AF27" s="106">
        <v>0.92349999999999999</v>
      </c>
      <c r="AG27" s="106">
        <v>0.98409999999999997</v>
      </c>
      <c r="AH27" s="106">
        <v>0.95689999999999997</v>
      </c>
      <c r="AI27" s="106">
        <v>0.93169999999999997</v>
      </c>
      <c r="AJ27" s="106">
        <v>0.9839</v>
      </c>
      <c r="AK27" s="106">
        <v>0.97670000000000001</v>
      </c>
      <c r="AL27" s="106">
        <v>0.95520000000000005</v>
      </c>
      <c r="AM27" s="106">
        <v>0.95350000000000001</v>
      </c>
    </row>
    <row r="28" spans="1:39">
      <c r="A28" s="108" t="s">
        <v>535</v>
      </c>
      <c r="B28" s="106">
        <v>1.66E-2</v>
      </c>
      <c r="C28" s="106">
        <v>1.4500000000000001E-2</v>
      </c>
      <c r="D28" s="106">
        <v>2.7900000000000001E-2</v>
      </c>
      <c r="E28" s="106">
        <v>1.17E-2</v>
      </c>
      <c r="F28" s="106">
        <v>3.6299999999999999E-2</v>
      </c>
      <c r="G28" s="106">
        <v>1.32E-2</v>
      </c>
      <c r="H28" s="106">
        <v>1.24E-2</v>
      </c>
      <c r="I28" s="106">
        <v>2.8E-3</v>
      </c>
      <c r="J28" s="106">
        <v>2.9999999999999997E-4</v>
      </c>
      <c r="K28" s="106">
        <v>7.4999999999999997E-3</v>
      </c>
      <c r="L28" s="106">
        <v>2.9999999999999997E-4</v>
      </c>
      <c r="M28" s="106">
        <v>1E-3</v>
      </c>
      <c r="N28" s="106">
        <v>2.5999999999999999E-3</v>
      </c>
      <c r="O28" s="106">
        <v>5.7000000000000002E-3</v>
      </c>
      <c r="P28" s="106">
        <v>2.86E-2</v>
      </c>
      <c r="Q28" s="106">
        <v>4.1999999999999997E-3</v>
      </c>
      <c r="R28" s="106">
        <v>5.1999999999999998E-3</v>
      </c>
      <c r="S28" s="106">
        <v>1.06E-2</v>
      </c>
      <c r="T28" s="106">
        <v>7.6E-3</v>
      </c>
      <c r="U28" s="106">
        <v>3.4700000000000002E-2</v>
      </c>
      <c r="V28" s="106">
        <v>1.2999999999999999E-3</v>
      </c>
      <c r="W28" s="106">
        <v>5.7999999999999996E-3</v>
      </c>
      <c r="X28" s="106">
        <v>1.2999999999999999E-3</v>
      </c>
      <c r="Y28" s="106">
        <v>3.5000000000000001E-3</v>
      </c>
      <c r="Z28" s="106">
        <v>3.2000000000000002E-3</v>
      </c>
      <c r="AA28" s="106">
        <v>9.4000000000000004E-3</v>
      </c>
      <c r="AB28" s="106">
        <v>1.2E-2</v>
      </c>
      <c r="AC28" s="106">
        <v>2.4400000000000002E-2</v>
      </c>
      <c r="AD28" s="106">
        <v>9.5999999999999992E-3</v>
      </c>
      <c r="AE28" s="106">
        <v>1.1000000000000001E-3</v>
      </c>
      <c r="AF28" s="106">
        <v>2.93E-2</v>
      </c>
      <c r="AG28" s="106">
        <v>4.7000000000000002E-3</v>
      </c>
      <c r="AH28" s="106">
        <v>5.4999999999999997E-3</v>
      </c>
      <c r="AI28" s="106">
        <v>4.1000000000000002E-2</v>
      </c>
      <c r="AJ28" s="106">
        <v>2.0000000000000001E-4</v>
      </c>
      <c r="AK28" s="106">
        <v>1.49E-2</v>
      </c>
      <c r="AL28" s="106">
        <v>1.44E-2</v>
      </c>
      <c r="AM28" s="106">
        <v>1.1900000000000001E-2</v>
      </c>
    </row>
    <row r="29" spans="1:39">
      <c r="A29" s="108" t="s">
        <v>536</v>
      </c>
      <c r="B29" s="106">
        <v>3.0000000000000001E-3</v>
      </c>
      <c r="C29" s="106">
        <v>5.0000000000000001E-3</v>
      </c>
      <c r="D29" s="106">
        <v>2.4299999999999999E-2</v>
      </c>
      <c r="E29" s="106">
        <v>3.0000000000000001E-3</v>
      </c>
      <c r="F29" s="106">
        <v>5.4999999999999997E-3</v>
      </c>
      <c r="G29" s="106">
        <v>1.77E-2</v>
      </c>
      <c r="H29" s="106">
        <v>2.8999999999999998E-3</v>
      </c>
      <c r="I29" s="106">
        <v>6.1000000000000004E-3</v>
      </c>
      <c r="J29" s="106">
        <v>2.7000000000000001E-3</v>
      </c>
      <c r="K29" s="106">
        <v>3.5999999999999999E-3</v>
      </c>
      <c r="L29" s="106">
        <v>0</v>
      </c>
      <c r="M29" s="106">
        <v>1.4E-3</v>
      </c>
      <c r="N29" s="106">
        <v>8.9999999999999998E-4</v>
      </c>
      <c r="O29" s="106">
        <v>4.5999999999999999E-3</v>
      </c>
      <c r="P29" s="106">
        <v>5.1999999999999998E-3</v>
      </c>
      <c r="Q29" s="106">
        <v>0</v>
      </c>
      <c r="R29" s="106">
        <v>4.3E-3</v>
      </c>
      <c r="S29" s="106">
        <v>2.7000000000000001E-3</v>
      </c>
      <c r="T29" s="106">
        <v>1.8E-3</v>
      </c>
      <c r="U29" s="106">
        <v>6.8999999999999999E-3</v>
      </c>
      <c r="V29" s="106">
        <v>0</v>
      </c>
      <c r="W29" s="106">
        <v>2.5000000000000001E-3</v>
      </c>
      <c r="X29" s="106">
        <v>1.6999999999999999E-3</v>
      </c>
      <c r="Y29" s="106">
        <v>1E-3</v>
      </c>
      <c r="Z29" s="106">
        <v>8.9999999999999998E-4</v>
      </c>
      <c r="AA29" s="106">
        <v>5.0000000000000001E-4</v>
      </c>
      <c r="AB29" s="106">
        <v>1.1000000000000001E-3</v>
      </c>
      <c r="AC29" s="106">
        <v>8.0000000000000004E-4</v>
      </c>
      <c r="AD29" s="106">
        <v>1.8E-3</v>
      </c>
      <c r="AE29" s="106">
        <v>1.1999999999999999E-3</v>
      </c>
      <c r="AF29" s="106">
        <v>9.5999999999999992E-3</v>
      </c>
      <c r="AG29" s="106">
        <v>1.9E-3</v>
      </c>
      <c r="AH29" s="106">
        <v>0</v>
      </c>
      <c r="AI29" s="106">
        <v>1.01E-2</v>
      </c>
      <c r="AJ29" s="106">
        <v>0</v>
      </c>
      <c r="AK29" s="106">
        <v>6.8999999999999999E-3</v>
      </c>
      <c r="AL29" s="106">
        <v>3.5999999999999999E-3</v>
      </c>
      <c r="AM29" s="106">
        <v>4.4999999999999997E-3</v>
      </c>
    </row>
    <row r="30" spans="1:39">
      <c r="A30" s="108" t="s">
        <v>537</v>
      </c>
      <c r="B30" s="106">
        <v>5.4000000000000003E-3</v>
      </c>
      <c r="C30" s="106">
        <v>1E-4</v>
      </c>
      <c r="D30" s="106">
        <v>5.7000000000000002E-3</v>
      </c>
      <c r="E30" s="106">
        <v>5.9999999999999995E-4</v>
      </c>
      <c r="F30" s="106">
        <v>5.5999999999999999E-3</v>
      </c>
      <c r="G30" s="106">
        <v>4.0000000000000002E-4</v>
      </c>
      <c r="H30" s="106">
        <v>2.9999999999999997E-4</v>
      </c>
      <c r="I30" s="106">
        <v>0</v>
      </c>
      <c r="J30" s="106">
        <v>0</v>
      </c>
      <c r="K30" s="106">
        <v>0</v>
      </c>
      <c r="L30" s="106">
        <v>0</v>
      </c>
      <c r="M30" s="106">
        <v>1.8E-3</v>
      </c>
      <c r="N30" s="106">
        <v>1.2999999999999999E-3</v>
      </c>
      <c r="O30" s="106">
        <v>1.2999999999999999E-3</v>
      </c>
      <c r="P30" s="106">
        <v>4.7000000000000002E-3</v>
      </c>
      <c r="Q30" s="106">
        <v>0</v>
      </c>
      <c r="R30" s="106">
        <v>1.9E-3</v>
      </c>
      <c r="S30" s="106">
        <v>6.9999999999999999E-4</v>
      </c>
      <c r="T30" s="106">
        <v>1E-4</v>
      </c>
      <c r="U30" s="106">
        <v>0</v>
      </c>
      <c r="V30" s="106">
        <v>0</v>
      </c>
      <c r="W30" s="106">
        <v>2.9999999999999997E-4</v>
      </c>
      <c r="X30" s="106">
        <v>2.9999999999999997E-4</v>
      </c>
      <c r="Y30" s="106">
        <v>2.0000000000000001E-4</v>
      </c>
      <c r="Z30" s="106">
        <v>0</v>
      </c>
      <c r="AA30" s="106">
        <v>0</v>
      </c>
      <c r="AB30" s="106">
        <v>8.9999999999999998E-4</v>
      </c>
      <c r="AC30" s="106">
        <v>2.0000000000000001E-4</v>
      </c>
      <c r="AD30" s="106">
        <v>1E-4</v>
      </c>
      <c r="AE30" s="106">
        <v>0</v>
      </c>
      <c r="AF30" s="106">
        <v>1.2999999999999999E-3</v>
      </c>
      <c r="AG30" s="106">
        <v>0</v>
      </c>
      <c r="AH30" s="106">
        <v>0</v>
      </c>
      <c r="AI30" s="106">
        <v>1.5E-3</v>
      </c>
      <c r="AJ30" s="106">
        <v>0</v>
      </c>
      <c r="AK30" s="106">
        <v>2.9999999999999997E-4</v>
      </c>
      <c r="AL30" s="106">
        <v>3.2000000000000002E-3</v>
      </c>
      <c r="AM30" s="106">
        <v>1.6999999999999999E-3</v>
      </c>
    </row>
    <row r="31" spans="1:39">
      <c r="A31" s="108" t="s">
        <v>538</v>
      </c>
      <c r="B31" s="106">
        <v>4.3E-3</v>
      </c>
      <c r="C31" s="106">
        <v>1.4E-3</v>
      </c>
      <c r="D31" s="106">
        <v>4.7000000000000002E-3</v>
      </c>
      <c r="E31" s="106">
        <v>8.9999999999999998E-4</v>
      </c>
      <c r="F31" s="106">
        <v>2.9999999999999997E-4</v>
      </c>
      <c r="G31" s="106">
        <v>5.0000000000000001E-4</v>
      </c>
      <c r="H31" s="106">
        <v>0</v>
      </c>
      <c r="I31" s="106">
        <v>4.0000000000000002E-4</v>
      </c>
      <c r="J31" s="106">
        <v>2.9999999999999997E-4</v>
      </c>
      <c r="K31" s="106">
        <v>1E-4</v>
      </c>
      <c r="L31" s="106">
        <v>4.0000000000000002E-4</v>
      </c>
      <c r="M31" s="106">
        <v>0</v>
      </c>
      <c r="N31" s="106">
        <v>2.0999999999999999E-3</v>
      </c>
      <c r="O31" s="106">
        <v>6.9999999999999999E-4</v>
      </c>
      <c r="P31" s="106">
        <v>4.0000000000000002E-4</v>
      </c>
      <c r="Q31" s="106">
        <v>2.0000000000000001E-4</v>
      </c>
      <c r="R31" s="106">
        <v>1E-4</v>
      </c>
      <c r="S31" s="106">
        <v>8.9999999999999998E-4</v>
      </c>
      <c r="T31" s="106">
        <v>4.0000000000000002E-4</v>
      </c>
      <c r="U31" s="106">
        <v>0</v>
      </c>
      <c r="V31" s="106">
        <v>1E-4</v>
      </c>
      <c r="W31" s="106">
        <v>2.0000000000000001E-4</v>
      </c>
      <c r="X31" s="106">
        <v>2.0000000000000001E-4</v>
      </c>
      <c r="Y31" s="106">
        <v>6.9999999999999999E-4</v>
      </c>
      <c r="Z31" s="106">
        <v>1E-4</v>
      </c>
      <c r="AA31" s="106">
        <v>1.1000000000000001E-3</v>
      </c>
      <c r="AB31" s="106">
        <v>1E-4</v>
      </c>
      <c r="AC31" s="106">
        <v>4.1000000000000003E-3</v>
      </c>
      <c r="AD31" s="106">
        <v>8.0000000000000004E-4</v>
      </c>
      <c r="AE31" s="106">
        <v>1E-4</v>
      </c>
      <c r="AF31" s="106">
        <v>1.6999999999999999E-3</v>
      </c>
      <c r="AG31" s="106">
        <v>0</v>
      </c>
      <c r="AH31" s="106">
        <v>0</v>
      </c>
      <c r="AI31" s="106">
        <v>0</v>
      </c>
      <c r="AJ31" s="106">
        <v>0</v>
      </c>
      <c r="AK31" s="106">
        <v>0</v>
      </c>
      <c r="AL31" s="106">
        <v>1.9E-3</v>
      </c>
      <c r="AM31" s="106">
        <v>1.5E-3</v>
      </c>
    </row>
    <row r="32" spans="1:39">
      <c r="A32" s="108" t="s">
        <v>539</v>
      </c>
      <c r="B32" s="106">
        <v>2.9000000000000001E-2</v>
      </c>
      <c r="C32" s="106">
        <v>2.93E-2</v>
      </c>
      <c r="D32" s="106">
        <v>4.9500000000000002E-2</v>
      </c>
      <c r="E32" s="106">
        <v>2.41E-2</v>
      </c>
      <c r="F32" s="106">
        <v>8.2600000000000007E-2</v>
      </c>
      <c r="G32" s="106">
        <v>2.7199999999999998E-2</v>
      </c>
      <c r="H32" s="106">
        <v>1.9800000000000002E-2</v>
      </c>
      <c r="I32" s="106">
        <v>5.91E-2</v>
      </c>
      <c r="J32" s="106">
        <v>4.1000000000000002E-2</v>
      </c>
      <c r="K32" s="106">
        <v>3.39E-2</v>
      </c>
      <c r="L32" s="106">
        <v>3.9800000000000002E-2</v>
      </c>
      <c r="M32" s="106">
        <v>1.4999999999999999E-2</v>
      </c>
      <c r="N32" s="106">
        <v>2.5499999999999998E-2</v>
      </c>
      <c r="O32" s="106">
        <v>1.1599999999999999E-2</v>
      </c>
      <c r="P32" s="106">
        <v>1.6299999999999999E-2</v>
      </c>
      <c r="Q32" s="106">
        <v>2.23E-2</v>
      </c>
      <c r="R32" s="106">
        <v>1.5100000000000001E-2</v>
      </c>
      <c r="S32" s="106">
        <v>3.6600000000000001E-2</v>
      </c>
      <c r="T32" s="106">
        <v>8.6E-3</v>
      </c>
      <c r="U32" s="106">
        <v>2.3699999999999999E-2</v>
      </c>
      <c r="V32" s="106">
        <v>8.6E-3</v>
      </c>
      <c r="W32" s="106">
        <v>1.2699999999999999E-2</v>
      </c>
      <c r="X32" s="106">
        <v>2.4500000000000001E-2</v>
      </c>
      <c r="Y32" s="106">
        <v>1.21E-2</v>
      </c>
      <c r="Z32" s="106">
        <v>3.7900000000000003E-2</v>
      </c>
      <c r="AA32" s="106">
        <v>2.8299999999999999E-2</v>
      </c>
      <c r="AB32" s="106">
        <v>9.4999999999999998E-3</v>
      </c>
      <c r="AC32" s="106">
        <v>3.1399999999999997E-2</v>
      </c>
      <c r="AD32" s="106">
        <v>5.1000000000000004E-3</v>
      </c>
      <c r="AE32" s="106">
        <v>2.5999999999999999E-3</v>
      </c>
      <c r="AF32" s="106">
        <v>3.4500000000000003E-2</v>
      </c>
      <c r="AG32" s="106">
        <v>9.2999999999999992E-3</v>
      </c>
      <c r="AH32" s="106">
        <v>3.7600000000000001E-2</v>
      </c>
      <c r="AI32" s="106">
        <v>1.5699999999999999E-2</v>
      </c>
      <c r="AJ32" s="106">
        <v>1.5900000000000001E-2</v>
      </c>
      <c r="AK32" s="106">
        <v>1.1000000000000001E-3</v>
      </c>
      <c r="AL32" s="106">
        <v>2.18E-2</v>
      </c>
      <c r="AM32" s="106">
        <v>2.69E-2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0.81320000000000003</v>
      </c>
      <c r="C34" s="106">
        <v>0.68530000000000002</v>
      </c>
      <c r="D34" s="106">
        <v>0.42980000000000002</v>
      </c>
      <c r="E34" s="106">
        <v>0.38890000000000002</v>
      </c>
      <c r="F34" s="106">
        <v>0.3846</v>
      </c>
      <c r="G34" s="106">
        <v>0.46850000000000003</v>
      </c>
      <c r="H34" s="106">
        <v>0.25259999999999999</v>
      </c>
      <c r="I34" s="106">
        <v>0.1343</v>
      </c>
      <c r="J34" s="106">
        <v>0.46700000000000003</v>
      </c>
      <c r="K34" s="106">
        <v>0.47289999999999999</v>
      </c>
      <c r="L34" s="106">
        <v>0.29809999999999998</v>
      </c>
      <c r="M34" s="106">
        <v>0.1517</v>
      </c>
      <c r="N34" s="106">
        <v>0.31979999999999997</v>
      </c>
      <c r="O34" s="106">
        <v>0.35930000000000001</v>
      </c>
      <c r="P34" s="106">
        <v>0.75539999999999996</v>
      </c>
      <c r="Q34" s="106">
        <v>0.30559999999999998</v>
      </c>
      <c r="R34" s="106">
        <v>0.34810000000000002</v>
      </c>
      <c r="S34" s="106">
        <v>0.22159999999999999</v>
      </c>
      <c r="T34" s="106">
        <v>0.22539999999999999</v>
      </c>
      <c r="U34" s="106">
        <v>0.51370000000000005</v>
      </c>
      <c r="V34" s="106">
        <v>0.3448</v>
      </c>
      <c r="W34" s="106">
        <v>0.14419999999999999</v>
      </c>
      <c r="X34" s="106">
        <v>0.4073</v>
      </c>
      <c r="Y34" s="106">
        <v>0.21179999999999999</v>
      </c>
      <c r="Z34" s="106">
        <v>0.21659999999999999</v>
      </c>
      <c r="AA34" s="106">
        <v>0.19769999999999999</v>
      </c>
      <c r="AB34" s="106">
        <v>0.34329999999999999</v>
      </c>
      <c r="AC34" s="106">
        <v>0.38929999999999998</v>
      </c>
      <c r="AD34" s="106">
        <v>0.34799999999999998</v>
      </c>
      <c r="AE34" s="106">
        <v>0.187</v>
      </c>
      <c r="AF34" s="106">
        <v>0.31979999999999997</v>
      </c>
      <c r="AG34" s="106">
        <v>0.18509999999999999</v>
      </c>
      <c r="AH34" s="106">
        <v>0.36299999999999999</v>
      </c>
      <c r="AI34" s="106">
        <v>0.25269999999999998</v>
      </c>
      <c r="AJ34" s="106">
        <v>0.61839999999999995</v>
      </c>
      <c r="AK34" s="106">
        <v>0.41320000000000001</v>
      </c>
      <c r="AL34" s="106">
        <v>0.30220000000000002</v>
      </c>
      <c r="AM34" s="106">
        <v>0.42430000000000001</v>
      </c>
    </row>
    <row r="35" spans="1:39">
      <c r="A35" s="108" t="s">
        <v>542</v>
      </c>
      <c r="B35" s="106">
        <v>1.0813999999999999</v>
      </c>
      <c r="C35" s="106">
        <v>0.8458</v>
      </c>
      <c r="D35" s="106">
        <v>0.70679999999999998</v>
      </c>
      <c r="E35" s="106">
        <v>0.62319999999999998</v>
      </c>
      <c r="F35" s="106">
        <v>0.79339999999999999</v>
      </c>
      <c r="G35" s="106">
        <v>0.96830000000000005</v>
      </c>
      <c r="H35" s="106">
        <v>0.62270000000000003</v>
      </c>
      <c r="I35" s="106">
        <v>0.34210000000000002</v>
      </c>
      <c r="J35" s="106">
        <v>0.95320000000000005</v>
      </c>
      <c r="K35" s="106">
        <v>0.87390000000000001</v>
      </c>
      <c r="L35" s="106">
        <v>1.0451999999999999</v>
      </c>
      <c r="M35" s="106">
        <v>0.39029999999999998</v>
      </c>
      <c r="N35" s="106">
        <v>0.54859999999999998</v>
      </c>
      <c r="O35" s="106">
        <v>0.48089999999999999</v>
      </c>
      <c r="P35" s="106">
        <v>1.6455</v>
      </c>
      <c r="Q35" s="106">
        <v>0.37930000000000003</v>
      </c>
      <c r="R35" s="106">
        <v>0.54879999999999995</v>
      </c>
      <c r="S35" s="106">
        <v>0.57820000000000005</v>
      </c>
      <c r="T35" s="106">
        <v>0.71460000000000001</v>
      </c>
      <c r="U35" s="106">
        <v>0.63360000000000005</v>
      </c>
      <c r="V35" s="106">
        <v>0.57640000000000002</v>
      </c>
      <c r="W35" s="106">
        <v>0.49440000000000001</v>
      </c>
      <c r="X35" s="106">
        <v>0.77880000000000005</v>
      </c>
      <c r="Y35" s="106">
        <v>0.61</v>
      </c>
      <c r="Z35" s="106">
        <v>0.43840000000000001</v>
      </c>
      <c r="AA35" s="106">
        <v>0.79079999999999995</v>
      </c>
      <c r="AB35" s="106">
        <v>0.8498</v>
      </c>
      <c r="AC35" s="106">
        <v>0.51470000000000005</v>
      </c>
      <c r="AD35" s="106">
        <v>0.47520000000000001</v>
      </c>
      <c r="AE35" s="106">
        <v>0.71430000000000005</v>
      </c>
      <c r="AF35" s="106">
        <v>0.6048</v>
      </c>
      <c r="AG35" s="106">
        <v>0.42859999999999998</v>
      </c>
      <c r="AH35" s="106">
        <v>0.66620000000000001</v>
      </c>
      <c r="AI35" s="106">
        <v>0.96519999999999995</v>
      </c>
      <c r="AJ35" s="106">
        <v>1.5288999999999999</v>
      </c>
      <c r="AK35" s="106">
        <v>0.82169999999999999</v>
      </c>
      <c r="AL35" s="106">
        <v>0.46929999999999999</v>
      </c>
      <c r="AM35" s="106">
        <v>0.73250000000000004</v>
      </c>
    </row>
    <row r="36" spans="1:39">
      <c r="A36" s="108" t="s">
        <v>543</v>
      </c>
      <c r="B36" s="106">
        <v>0.29189999999999999</v>
      </c>
      <c r="C36" s="106">
        <v>0.17810000000000001</v>
      </c>
      <c r="D36" s="106">
        <v>0.1754</v>
      </c>
      <c r="E36" s="106">
        <v>0.10920000000000001</v>
      </c>
      <c r="F36" s="106">
        <v>0.26019999999999999</v>
      </c>
      <c r="G36" s="106">
        <v>0.21390000000000001</v>
      </c>
      <c r="H36" s="106">
        <v>0.18340000000000001</v>
      </c>
      <c r="I36" s="106">
        <v>0.13039999999999999</v>
      </c>
      <c r="J36" s="106">
        <v>0.19650000000000001</v>
      </c>
      <c r="K36" s="106">
        <v>0.2079</v>
      </c>
      <c r="L36" s="106">
        <v>0.2208</v>
      </c>
      <c r="M36" s="106">
        <v>0.14280000000000001</v>
      </c>
      <c r="N36" s="106">
        <v>0.15870000000000001</v>
      </c>
      <c r="O36" s="106">
        <v>0.1663</v>
      </c>
      <c r="P36" s="106">
        <v>0.19359999999999999</v>
      </c>
      <c r="Q36" s="106">
        <v>0.14050000000000001</v>
      </c>
      <c r="R36" s="106">
        <v>0.18579999999999999</v>
      </c>
      <c r="S36" s="106">
        <v>0.19969999999999999</v>
      </c>
      <c r="T36" s="106">
        <v>0.21579999999999999</v>
      </c>
      <c r="U36" s="106">
        <v>0.1628</v>
      </c>
      <c r="V36" s="106">
        <v>0.1807</v>
      </c>
      <c r="W36" s="106">
        <v>0.27539999999999998</v>
      </c>
      <c r="X36" s="106">
        <v>0.2049</v>
      </c>
      <c r="Y36" s="106">
        <v>0.16619999999999999</v>
      </c>
      <c r="Z36" s="106">
        <v>0.13139999999999999</v>
      </c>
      <c r="AA36" s="106">
        <v>0.1628</v>
      </c>
      <c r="AB36" s="106">
        <v>0.18529999999999999</v>
      </c>
      <c r="AC36" s="106">
        <v>0.17749999999999999</v>
      </c>
      <c r="AD36" s="106">
        <v>0.1009</v>
      </c>
      <c r="AE36" s="106">
        <v>0.27779999999999999</v>
      </c>
      <c r="AF36" s="106">
        <v>0.2387</v>
      </c>
      <c r="AG36" s="106">
        <v>0.1832</v>
      </c>
      <c r="AH36" s="106">
        <v>0.13109999999999999</v>
      </c>
      <c r="AI36" s="106">
        <v>0.19120000000000001</v>
      </c>
      <c r="AJ36" s="106">
        <v>0.24660000000000001</v>
      </c>
      <c r="AK36" s="106">
        <v>0.18890000000000001</v>
      </c>
      <c r="AL36" s="106">
        <v>0.10829999999999999</v>
      </c>
      <c r="AM36" s="106">
        <v>0.2039</v>
      </c>
    </row>
    <row r="37" spans="1:39">
      <c r="A37" s="108" t="s">
        <v>544</v>
      </c>
      <c r="B37" s="106">
        <v>0.23780000000000001</v>
      </c>
      <c r="C37" s="106">
        <v>0.159</v>
      </c>
      <c r="D37" s="106">
        <v>0.15079999999999999</v>
      </c>
      <c r="E37" s="106">
        <v>9.7900000000000001E-2</v>
      </c>
      <c r="F37" s="106">
        <v>0.21229999999999999</v>
      </c>
      <c r="G37" s="106">
        <v>0.17549999999999999</v>
      </c>
      <c r="H37" s="106">
        <v>0.1547</v>
      </c>
      <c r="I37" s="106">
        <v>0.10630000000000001</v>
      </c>
      <c r="J37" s="106">
        <v>0.1633</v>
      </c>
      <c r="K37" s="106">
        <v>0.16089999999999999</v>
      </c>
      <c r="L37" s="106">
        <v>0.1767</v>
      </c>
      <c r="M37" s="106">
        <v>0.11219999999999999</v>
      </c>
      <c r="N37" s="106">
        <v>0.13639999999999999</v>
      </c>
      <c r="O37" s="106">
        <v>0.1457</v>
      </c>
      <c r="P37" s="106">
        <v>0.17680000000000001</v>
      </c>
      <c r="Q37" s="106">
        <v>0.12570000000000001</v>
      </c>
      <c r="R37" s="106">
        <v>0.16189999999999999</v>
      </c>
      <c r="S37" s="106">
        <v>0.13289999999999999</v>
      </c>
      <c r="T37" s="106">
        <v>0.1915</v>
      </c>
      <c r="U37" s="106">
        <v>0.1424</v>
      </c>
      <c r="V37" s="106">
        <v>0.16289999999999999</v>
      </c>
      <c r="W37" s="106">
        <v>0.2457</v>
      </c>
      <c r="X37" s="106">
        <v>0.16889999999999999</v>
      </c>
      <c r="Y37" s="106">
        <v>0.14480000000000001</v>
      </c>
      <c r="Z37" s="106">
        <v>0.1173</v>
      </c>
      <c r="AA37" s="106">
        <v>0.14829999999999999</v>
      </c>
      <c r="AB37" s="106">
        <v>0.17080000000000001</v>
      </c>
      <c r="AC37" s="106">
        <v>0.15129999999999999</v>
      </c>
      <c r="AD37" s="106">
        <v>9.0700000000000003E-2</v>
      </c>
      <c r="AE37" s="106">
        <v>0.2424</v>
      </c>
      <c r="AF37" s="106">
        <v>0.13350000000000001</v>
      </c>
      <c r="AG37" s="106">
        <v>0.15490000000000001</v>
      </c>
      <c r="AH37" s="106">
        <v>0.1096</v>
      </c>
      <c r="AI37" s="106">
        <v>0.12839999999999999</v>
      </c>
      <c r="AJ37" s="106">
        <v>0.2243</v>
      </c>
      <c r="AK37" s="106">
        <v>6.6400000000000001E-2</v>
      </c>
      <c r="AL37" s="106">
        <v>9.7600000000000006E-2</v>
      </c>
      <c r="AM37" s="106">
        <v>0.1736</v>
      </c>
    </row>
    <row r="38" spans="1:39">
      <c r="A38" s="103" t="s">
        <v>1501</v>
      </c>
      <c r="B38" s="106">
        <v>0.73609999999999998</v>
      </c>
      <c r="C38" s="106">
        <v>0.48799999999999999</v>
      </c>
      <c r="D38" s="106">
        <v>0.70669999999999999</v>
      </c>
      <c r="E38" s="106">
        <v>0.39610000000000001</v>
      </c>
      <c r="F38" s="106">
        <v>0.49530000000000002</v>
      </c>
      <c r="G38" s="106">
        <v>0.65229999999999999</v>
      </c>
      <c r="H38" s="106">
        <v>0.4395</v>
      </c>
      <c r="I38" s="106">
        <v>0.30869999999999997</v>
      </c>
      <c r="J38" s="106">
        <v>0.89890000000000003</v>
      </c>
      <c r="K38" s="106">
        <v>0.79320000000000002</v>
      </c>
      <c r="L38" s="106">
        <v>0.86439999999999995</v>
      </c>
      <c r="M38" s="106">
        <v>0.35980000000000001</v>
      </c>
      <c r="N38" s="106">
        <v>0.42580000000000001</v>
      </c>
      <c r="O38" s="106">
        <v>0.45029999999999998</v>
      </c>
      <c r="P38" s="106">
        <v>1.2337</v>
      </c>
      <c r="Q38" s="106">
        <v>0.32650000000000001</v>
      </c>
      <c r="R38" s="106">
        <v>0.54879999999999995</v>
      </c>
      <c r="S38" s="106">
        <v>0.5413</v>
      </c>
      <c r="T38" s="106">
        <v>0.7167</v>
      </c>
      <c r="U38" s="106">
        <v>0.43930000000000002</v>
      </c>
      <c r="V38" s="106">
        <v>0.57630000000000003</v>
      </c>
      <c r="W38" s="106">
        <v>0.4864</v>
      </c>
      <c r="X38" s="106">
        <v>0.68959999999999999</v>
      </c>
      <c r="Y38" s="106">
        <v>0.61</v>
      </c>
      <c r="Z38" s="106">
        <v>0.3604</v>
      </c>
      <c r="AA38" s="106">
        <v>0.53269999999999995</v>
      </c>
      <c r="AB38" s="106">
        <v>0.61040000000000005</v>
      </c>
      <c r="AC38" s="106">
        <v>0.4486</v>
      </c>
      <c r="AD38" s="106">
        <v>0.47520000000000001</v>
      </c>
      <c r="AE38" s="106">
        <v>0.64270000000000005</v>
      </c>
      <c r="AF38" s="106">
        <v>0.6048</v>
      </c>
      <c r="AG38" s="106">
        <v>0.41539999999999999</v>
      </c>
      <c r="AH38" s="106">
        <v>0.54339999999999999</v>
      </c>
      <c r="AI38" s="106">
        <v>0.96519999999999995</v>
      </c>
      <c r="AJ38" s="106">
        <v>1.4966999999999999</v>
      </c>
      <c r="AK38" s="106">
        <v>0.82169999999999999</v>
      </c>
      <c r="AL38" s="106">
        <v>0.37359999999999999</v>
      </c>
      <c r="AM38" s="106">
        <v>0.58289999999999997</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0.18529999999999999</v>
      </c>
      <c r="C40" s="106">
        <v>0.1069</v>
      </c>
      <c r="D40" s="106">
        <v>0.13980000000000001</v>
      </c>
      <c r="E40" s="106">
        <v>0.10299999999999999</v>
      </c>
      <c r="F40" s="106">
        <v>0.184</v>
      </c>
      <c r="G40" s="106">
        <v>0.17949999999999999</v>
      </c>
      <c r="H40" s="106">
        <v>0.1565</v>
      </c>
      <c r="I40" s="106">
        <v>0.1852</v>
      </c>
      <c r="J40" s="106">
        <v>0.1686</v>
      </c>
      <c r="K40" s="106">
        <v>0.22600000000000001</v>
      </c>
      <c r="L40" s="106">
        <v>0.19969999999999999</v>
      </c>
      <c r="M40" s="106">
        <v>0.21440000000000001</v>
      </c>
      <c r="N40" s="106">
        <v>0.1409</v>
      </c>
      <c r="O40" s="106">
        <v>0.1236</v>
      </c>
      <c r="P40" s="106">
        <v>8.6300000000000002E-2</v>
      </c>
      <c r="Q40" s="106">
        <v>0.10580000000000001</v>
      </c>
      <c r="R40" s="106">
        <v>0.12859999999999999</v>
      </c>
      <c r="S40" s="106">
        <v>0.33439999999999998</v>
      </c>
      <c r="T40" s="106">
        <v>0.11260000000000001</v>
      </c>
      <c r="U40" s="106">
        <v>0.12529999999999999</v>
      </c>
      <c r="V40" s="106">
        <v>9.8500000000000004E-2</v>
      </c>
      <c r="W40" s="106">
        <v>0.10780000000000001</v>
      </c>
      <c r="X40" s="106">
        <v>0.17560000000000001</v>
      </c>
      <c r="Y40" s="106">
        <v>0.12909999999999999</v>
      </c>
      <c r="Z40" s="106">
        <v>0.1076</v>
      </c>
      <c r="AA40" s="106">
        <v>8.8700000000000001E-2</v>
      </c>
      <c r="AB40" s="106">
        <v>7.8399999999999997E-2</v>
      </c>
      <c r="AC40" s="106">
        <v>0.14749999999999999</v>
      </c>
      <c r="AD40" s="106">
        <v>0.1012</v>
      </c>
      <c r="AE40" s="106">
        <v>0.1273</v>
      </c>
      <c r="AF40" s="106">
        <v>0.44069999999999998</v>
      </c>
      <c r="AG40" s="106">
        <v>0.1542</v>
      </c>
      <c r="AH40" s="106">
        <v>0.16370000000000001</v>
      </c>
      <c r="AI40" s="106">
        <v>0.32869999999999999</v>
      </c>
      <c r="AJ40" s="106">
        <v>9.0499999999999997E-2</v>
      </c>
      <c r="AK40" s="106">
        <v>0.64839999999999998</v>
      </c>
      <c r="AL40" s="106">
        <v>9.9199999999999997E-2</v>
      </c>
      <c r="AM40" s="106">
        <v>0.14849999999999999</v>
      </c>
    </row>
    <row r="41" spans="1:39">
      <c r="A41" s="108" t="s">
        <v>547</v>
      </c>
      <c r="B41" s="106">
        <v>0.18379999999999999</v>
      </c>
      <c r="C41" s="106">
        <v>0.1069</v>
      </c>
      <c r="D41" s="106">
        <v>0.13980000000000001</v>
      </c>
      <c r="E41" s="106">
        <v>0.10299999999999999</v>
      </c>
      <c r="F41" s="106">
        <v>0.184</v>
      </c>
      <c r="G41" s="106">
        <v>0.17949999999999999</v>
      </c>
      <c r="H41" s="106">
        <v>0.1565</v>
      </c>
      <c r="I41" s="106">
        <v>0.1852</v>
      </c>
      <c r="J41" s="106">
        <v>0.1686</v>
      </c>
      <c r="K41" s="106">
        <v>0.22600000000000001</v>
      </c>
      <c r="L41" s="106">
        <v>0.19969999999999999</v>
      </c>
      <c r="M41" s="106">
        <v>0.21440000000000001</v>
      </c>
      <c r="N41" s="106">
        <v>0.1409</v>
      </c>
      <c r="O41" s="106">
        <v>0.1236</v>
      </c>
      <c r="P41" s="106">
        <v>8.6300000000000002E-2</v>
      </c>
      <c r="Q41" s="106">
        <v>0.10580000000000001</v>
      </c>
      <c r="R41" s="106">
        <v>0.12859999999999999</v>
      </c>
      <c r="S41" s="106">
        <v>0.33439999999999998</v>
      </c>
      <c r="T41" s="106">
        <v>0.11260000000000001</v>
      </c>
      <c r="U41" s="106">
        <v>0.12529999999999999</v>
      </c>
      <c r="V41" s="106">
        <v>9.8500000000000004E-2</v>
      </c>
      <c r="W41" s="106">
        <v>0.10780000000000001</v>
      </c>
      <c r="X41" s="106">
        <v>0.17560000000000001</v>
      </c>
      <c r="Y41" s="106">
        <v>0.12909999999999999</v>
      </c>
      <c r="Z41" s="106">
        <v>0.1076</v>
      </c>
      <c r="AA41" s="106">
        <v>8.8700000000000001E-2</v>
      </c>
      <c r="AB41" s="106">
        <v>7.8399999999999997E-2</v>
      </c>
      <c r="AC41" s="106">
        <v>0.14749999999999999</v>
      </c>
      <c r="AD41" s="106">
        <v>0.1012</v>
      </c>
      <c r="AE41" s="106">
        <v>0.1273</v>
      </c>
      <c r="AF41" s="106">
        <v>0.44069999999999998</v>
      </c>
      <c r="AG41" s="106">
        <v>0.1542</v>
      </c>
      <c r="AH41" s="106">
        <v>0.16370000000000001</v>
      </c>
      <c r="AI41" s="106">
        <v>0.32869999999999999</v>
      </c>
      <c r="AJ41" s="106">
        <v>9.0499999999999997E-2</v>
      </c>
      <c r="AK41" s="106">
        <v>0.64839999999999998</v>
      </c>
      <c r="AL41" s="106">
        <v>9.9199999999999997E-2</v>
      </c>
      <c r="AM41" s="106">
        <v>0.14829999999999999</v>
      </c>
    </row>
    <row r="42" spans="1:39">
      <c r="A42" s="108" t="s">
        <v>548</v>
      </c>
      <c r="B42" s="106">
        <v>9.7299999999999998E-2</v>
      </c>
      <c r="C42" s="106">
        <v>0.2419</v>
      </c>
      <c r="D42" s="106">
        <v>0.39369999999999999</v>
      </c>
      <c r="E42" s="106">
        <v>0.19059999999999999</v>
      </c>
      <c r="F42" s="106">
        <v>0.33389999999999997</v>
      </c>
      <c r="G42" s="106">
        <v>0.1696</v>
      </c>
      <c r="H42" s="106">
        <v>0.1021</v>
      </c>
      <c r="I42" s="106">
        <v>0.23119999999999999</v>
      </c>
      <c r="J42" s="106">
        <v>0.1895</v>
      </c>
      <c r="K42" s="106">
        <v>0.124</v>
      </c>
      <c r="L42" s="106">
        <v>0.14760000000000001</v>
      </c>
      <c r="M42" s="106">
        <v>6.8699999999999997E-2</v>
      </c>
      <c r="N42" s="106">
        <v>0.17780000000000001</v>
      </c>
      <c r="O42" s="106">
        <v>0.1108</v>
      </c>
      <c r="P42" s="106">
        <v>0.2303</v>
      </c>
      <c r="Q42" s="106">
        <v>0.15029999999999999</v>
      </c>
      <c r="R42" s="106">
        <v>0.12709999999999999</v>
      </c>
      <c r="S42" s="106">
        <v>0.1007</v>
      </c>
      <c r="T42" s="106">
        <v>7.2900000000000006E-2</v>
      </c>
      <c r="U42" s="106">
        <v>0.17630000000000001</v>
      </c>
      <c r="V42" s="106">
        <v>6.83E-2</v>
      </c>
      <c r="W42" s="106">
        <v>9.8000000000000004E-2</v>
      </c>
      <c r="X42" s="106">
        <v>0.1007</v>
      </c>
      <c r="Y42" s="106">
        <v>8.4400000000000003E-2</v>
      </c>
      <c r="Z42" s="106">
        <v>0.26819999999999999</v>
      </c>
      <c r="AA42" s="106">
        <v>0.28170000000000001</v>
      </c>
      <c r="AB42" s="106">
        <v>0.1033</v>
      </c>
      <c r="AC42" s="106">
        <v>0.1812</v>
      </c>
      <c r="AD42" s="106">
        <v>6.0600000000000001E-2</v>
      </c>
      <c r="AE42" s="106">
        <v>2.0899999999999998E-2</v>
      </c>
      <c r="AF42" s="106">
        <v>4.7699999999999999E-2</v>
      </c>
      <c r="AG42" s="106">
        <v>5.8599999999999999E-2</v>
      </c>
      <c r="AH42" s="106">
        <v>0.18490000000000001</v>
      </c>
      <c r="AI42" s="106">
        <v>6.4600000000000005E-2</v>
      </c>
      <c r="AJ42" s="106">
        <v>0.1167</v>
      </c>
      <c r="AK42" s="106">
        <v>6.6E-3</v>
      </c>
      <c r="AL42" s="106">
        <v>0.23860000000000001</v>
      </c>
      <c r="AM42" s="106">
        <v>0.1515</v>
      </c>
    </row>
    <row r="43" spans="1:39">
      <c r="A43" s="108" t="s">
        <v>549</v>
      </c>
      <c r="B43" s="106">
        <v>6.7299999999999999E-2</v>
      </c>
      <c r="C43" s="106">
        <v>0.13370000000000001</v>
      </c>
      <c r="D43" s="106">
        <v>0.28410000000000002</v>
      </c>
      <c r="E43" s="106">
        <v>9.9699999999999997E-2</v>
      </c>
      <c r="F43" s="106">
        <v>1.8499999999999999E-2</v>
      </c>
      <c r="G43" s="106">
        <v>0.1004</v>
      </c>
      <c r="H43" s="106">
        <v>2.8299999999999999E-2</v>
      </c>
      <c r="I43" s="106">
        <v>1.5E-3</v>
      </c>
      <c r="J43" s="106">
        <v>5.4399999999999997E-2</v>
      </c>
      <c r="K43" s="106">
        <v>0</v>
      </c>
      <c r="L43" s="106">
        <v>1.2500000000000001E-2</v>
      </c>
      <c r="M43" s="106">
        <v>1.4E-3</v>
      </c>
      <c r="N43" s="106">
        <v>5.1799999999999999E-2</v>
      </c>
      <c r="O43" s="106">
        <v>1.5599999999999999E-2</v>
      </c>
      <c r="P43" s="106">
        <v>0.17630000000000001</v>
      </c>
      <c r="Q43" s="106">
        <v>1.7500000000000002E-2</v>
      </c>
      <c r="R43" s="106">
        <v>5.2299999999999999E-2</v>
      </c>
      <c r="S43" s="106">
        <v>1.9E-3</v>
      </c>
      <c r="T43" s="106">
        <v>1.46E-2</v>
      </c>
      <c r="U43" s="106">
        <v>0.13059999999999999</v>
      </c>
      <c r="V43" s="106">
        <v>0</v>
      </c>
      <c r="W43" s="106">
        <v>3.5000000000000001E-3</v>
      </c>
      <c r="X43" s="106">
        <v>3.1399999999999997E-2</v>
      </c>
      <c r="Y43" s="106">
        <v>2.4500000000000001E-2</v>
      </c>
      <c r="Z43" s="106">
        <v>6.0000000000000001E-3</v>
      </c>
      <c r="AA43" s="106">
        <v>8.43E-2</v>
      </c>
      <c r="AB43" s="106">
        <v>1.4800000000000001E-2</v>
      </c>
      <c r="AC43" s="106">
        <v>3.5900000000000001E-2</v>
      </c>
      <c r="AD43" s="106">
        <v>1.4200000000000001E-2</v>
      </c>
      <c r="AE43" s="106">
        <v>8.0000000000000002E-3</v>
      </c>
      <c r="AF43" s="106">
        <v>3.49E-2</v>
      </c>
      <c r="AG43" s="106">
        <v>1.2800000000000001E-2</v>
      </c>
      <c r="AH43" s="106">
        <v>7.1800000000000003E-2</v>
      </c>
      <c r="AI43" s="106">
        <v>4.4400000000000002E-2</v>
      </c>
      <c r="AJ43" s="106">
        <v>0</v>
      </c>
      <c r="AK43" s="106">
        <v>4.4999999999999997E-3</v>
      </c>
      <c r="AL43" s="106">
        <v>0.10199999999999999</v>
      </c>
      <c r="AM43" s="106">
        <v>6.2E-2</v>
      </c>
    </row>
    <row r="44" spans="1:39">
      <c r="A44" s="108" t="s">
        <v>550</v>
      </c>
      <c r="B44" s="106">
        <v>3.9899999999999998E-2</v>
      </c>
      <c r="C44" s="106">
        <v>7.4399999999999994E-2</v>
      </c>
      <c r="D44" s="106">
        <v>0.2278</v>
      </c>
      <c r="E44" s="106">
        <v>8.5000000000000006E-2</v>
      </c>
      <c r="F44" s="106">
        <v>0.1208</v>
      </c>
      <c r="G44" s="106">
        <v>0.1038</v>
      </c>
      <c r="H44" s="106">
        <v>2.0199999999999999E-2</v>
      </c>
      <c r="I44" s="106">
        <v>0.1041</v>
      </c>
      <c r="J44" s="106">
        <v>6.6500000000000004E-2</v>
      </c>
      <c r="K44" s="106">
        <v>0.05</v>
      </c>
      <c r="L44" s="106">
        <v>1.44E-2</v>
      </c>
      <c r="M44" s="106">
        <v>1.7100000000000001E-2</v>
      </c>
      <c r="N44" s="106">
        <v>4.58E-2</v>
      </c>
      <c r="O44" s="106">
        <v>5.2200000000000003E-2</v>
      </c>
      <c r="P44" s="106">
        <v>0.113</v>
      </c>
      <c r="Q44" s="106">
        <v>3.1199999999999999E-2</v>
      </c>
      <c r="R44" s="106">
        <v>6.4199999999999993E-2</v>
      </c>
      <c r="S44" s="106">
        <v>4.1500000000000002E-2</v>
      </c>
      <c r="T44" s="106">
        <v>1.49E-2</v>
      </c>
      <c r="U44" s="106">
        <v>8.4199999999999997E-2</v>
      </c>
      <c r="V44" s="106">
        <v>8.0000000000000004E-4</v>
      </c>
      <c r="W44" s="106">
        <v>2.1600000000000001E-2</v>
      </c>
      <c r="X44" s="106">
        <v>3.4500000000000003E-2</v>
      </c>
      <c r="Y44" s="106">
        <v>7.9000000000000008E-3</v>
      </c>
      <c r="Z44" s="106">
        <v>7.2900000000000006E-2</v>
      </c>
      <c r="AA44" s="106">
        <v>8.9300000000000004E-2</v>
      </c>
      <c r="AB44" s="106">
        <v>3.95E-2</v>
      </c>
      <c r="AC44" s="106">
        <v>5.79E-2</v>
      </c>
      <c r="AD44" s="106">
        <v>1.9E-2</v>
      </c>
      <c r="AE44" s="106">
        <v>1.03E-2</v>
      </c>
      <c r="AF44" s="106">
        <v>2.1700000000000001E-2</v>
      </c>
      <c r="AG44" s="106">
        <v>1.3899999999999999E-2</v>
      </c>
      <c r="AH44" s="106">
        <v>5.9499999999999997E-2</v>
      </c>
      <c r="AI44" s="106">
        <v>3.8600000000000002E-2</v>
      </c>
      <c r="AJ44" s="106">
        <v>4.3099999999999999E-2</v>
      </c>
      <c r="AK44" s="106">
        <v>4.3E-3</v>
      </c>
      <c r="AL44" s="106">
        <v>6.5100000000000005E-2</v>
      </c>
      <c r="AM44" s="106">
        <v>5.9700000000000003E-2</v>
      </c>
    </row>
    <row r="45" spans="1:39">
      <c r="A45" s="108" t="s">
        <v>551</v>
      </c>
      <c r="B45" s="106">
        <v>0.20399999999999999</v>
      </c>
      <c r="C45" s="106">
        <v>0.14699999999999999</v>
      </c>
      <c r="D45" s="106">
        <v>0.2079</v>
      </c>
      <c r="E45" s="106">
        <v>0.13250000000000001</v>
      </c>
      <c r="F45" s="106">
        <v>0.31709999999999999</v>
      </c>
      <c r="G45" s="106">
        <v>0.27789999999999998</v>
      </c>
      <c r="H45" s="106">
        <v>0.191</v>
      </c>
      <c r="I45" s="106">
        <v>0.22800000000000001</v>
      </c>
      <c r="J45" s="106">
        <v>0.21829999999999999</v>
      </c>
      <c r="K45" s="106">
        <v>0.29509999999999997</v>
      </c>
      <c r="L45" s="106">
        <v>0.25490000000000002</v>
      </c>
      <c r="M45" s="106">
        <v>0.23849999999999999</v>
      </c>
      <c r="N45" s="106">
        <v>0.16880000000000001</v>
      </c>
      <c r="O45" s="106">
        <v>0.15529999999999999</v>
      </c>
      <c r="P45" s="106">
        <v>0.13500000000000001</v>
      </c>
      <c r="Q45" s="106">
        <v>0.1502</v>
      </c>
      <c r="R45" s="106">
        <v>0.20730000000000001</v>
      </c>
      <c r="S45" s="106">
        <v>0.4274</v>
      </c>
      <c r="T45" s="106">
        <v>0.1595</v>
      </c>
      <c r="U45" s="106">
        <v>0.1636</v>
      </c>
      <c r="V45" s="106">
        <v>0.14460000000000001</v>
      </c>
      <c r="W45" s="106">
        <v>0.18</v>
      </c>
      <c r="X45" s="106">
        <v>0.21870000000000001</v>
      </c>
      <c r="Y45" s="106">
        <v>0.1598</v>
      </c>
      <c r="Z45" s="106">
        <v>0.14119999999999999</v>
      </c>
      <c r="AA45" s="106">
        <v>0.1331</v>
      </c>
      <c r="AB45" s="106">
        <v>0.1196</v>
      </c>
      <c r="AC45" s="106">
        <v>0.17899999999999999</v>
      </c>
      <c r="AD45" s="106">
        <v>0.1134</v>
      </c>
      <c r="AE45" s="106">
        <v>0.1946</v>
      </c>
      <c r="AF45" s="106">
        <v>0.5635</v>
      </c>
      <c r="AG45" s="106">
        <v>0.18010000000000001</v>
      </c>
      <c r="AH45" s="106">
        <v>0.21199999999999999</v>
      </c>
      <c r="AI45" s="106">
        <v>0.40960000000000002</v>
      </c>
      <c r="AJ45" s="106">
        <v>0.11509999999999999</v>
      </c>
      <c r="AK45" s="106">
        <v>0.71589999999999998</v>
      </c>
      <c r="AL45" s="106">
        <v>0.1326</v>
      </c>
      <c r="AM45" s="106">
        <v>0.19370000000000001</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0.73060000000000003</v>
      </c>
      <c r="C47" s="106">
        <v>0.75029999999999997</v>
      </c>
      <c r="D47" s="106">
        <v>0.77890000000000004</v>
      </c>
      <c r="E47" s="106">
        <v>0.76480000000000004</v>
      </c>
      <c r="F47" s="106">
        <v>0.82189999999999996</v>
      </c>
      <c r="G47" s="106">
        <v>0.81089999999999995</v>
      </c>
      <c r="H47" s="106">
        <v>0.86409999999999998</v>
      </c>
      <c r="I47" s="106">
        <v>0.86299999999999999</v>
      </c>
      <c r="J47" s="106">
        <v>0.81530000000000002</v>
      </c>
      <c r="K47" s="106">
        <v>0.83440000000000003</v>
      </c>
      <c r="L47" s="106">
        <v>0.86299999999999999</v>
      </c>
      <c r="M47" s="106">
        <v>0.92459999999999998</v>
      </c>
      <c r="N47" s="106">
        <v>0.79830000000000001</v>
      </c>
      <c r="O47" s="106">
        <v>0.79600000000000004</v>
      </c>
      <c r="P47" s="106">
        <v>0.80189999999999995</v>
      </c>
      <c r="Q47" s="106">
        <v>0.75139999999999996</v>
      </c>
      <c r="R47" s="106">
        <v>0.84089999999999998</v>
      </c>
      <c r="S47" s="106">
        <v>0.80220000000000002</v>
      </c>
      <c r="T47" s="106">
        <v>0.89180000000000004</v>
      </c>
      <c r="U47" s="106">
        <v>0.73070000000000002</v>
      </c>
      <c r="V47" s="106">
        <v>0.84189999999999998</v>
      </c>
      <c r="W47" s="106">
        <v>0.91249999999999998</v>
      </c>
      <c r="X47" s="106">
        <v>0.75149999999999995</v>
      </c>
      <c r="Y47" s="106">
        <v>0.86499999999999999</v>
      </c>
      <c r="Z47" s="106">
        <v>0.83009999999999995</v>
      </c>
      <c r="AA47" s="106">
        <v>0.84599999999999997</v>
      </c>
      <c r="AB47" s="106">
        <v>0.86980000000000002</v>
      </c>
      <c r="AC47" s="106">
        <v>0.76959999999999995</v>
      </c>
      <c r="AD47" s="106">
        <v>0.79690000000000005</v>
      </c>
      <c r="AE47" s="106">
        <v>0.87649999999999995</v>
      </c>
      <c r="AF47" s="106">
        <v>0.84609999999999996</v>
      </c>
      <c r="AG47" s="106">
        <v>0.87829999999999997</v>
      </c>
      <c r="AH47" s="106">
        <v>0.79869999999999997</v>
      </c>
      <c r="AI47" s="106">
        <v>0.7702</v>
      </c>
      <c r="AJ47" s="106">
        <v>0.79159999999999997</v>
      </c>
      <c r="AK47" s="106">
        <v>0.86799999999999999</v>
      </c>
      <c r="AL47" s="106">
        <v>0.84199999999999997</v>
      </c>
      <c r="AM47" s="106">
        <v>0.8034</v>
      </c>
    </row>
    <row r="48" spans="1:39">
      <c r="A48" s="108" t="s">
        <v>554</v>
      </c>
      <c r="B48" s="106">
        <v>0.85009999999999997</v>
      </c>
      <c r="C48" s="106">
        <v>0.94869999999999999</v>
      </c>
      <c r="D48" s="106">
        <v>0.94479999999999997</v>
      </c>
      <c r="E48" s="106">
        <v>0.94310000000000005</v>
      </c>
      <c r="F48" s="106">
        <v>0.95189999999999997</v>
      </c>
      <c r="G48" s="106">
        <v>0.93720000000000003</v>
      </c>
      <c r="H48" s="106">
        <v>0.90310000000000001</v>
      </c>
      <c r="I48" s="106">
        <v>0.93500000000000005</v>
      </c>
      <c r="J48" s="106">
        <v>0.9446</v>
      </c>
      <c r="K48" s="106">
        <v>0.94479999999999997</v>
      </c>
      <c r="L48" s="106">
        <v>0.91930000000000001</v>
      </c>
      <c r="M48" s="106">
        <v>0.94079999999999997</v>
      </c>
      <c r="N48" s="106">
        <v>0.9536</v>
      </c>
      <c r="O48" s="106">
        <v>0.94769999999999999</v>
      </c>
      <c r="P48" s="106">
        <v>0.94910000000000005</v>
      </c>
      <c r="Q48" s="106">
        <v>0.94550000000000001</v>
      </c>
      <c r="R48" s="106">
        <v>0.89670000000000005</v>
      </c>
      <c r="S48" s="106">
        <v>0.86180000000000001</v>
      </c>
      <c r="T48" s="106">
        <v>0.90269999999999995</v>
      </c>
      <c r="U48" s="106">
        <v>0.95579999999999998</v>
      </c>
      <c r="V48" s="106">
        <v>0.92659999999999998</v>
      </c>
      <c r="W48" s="106">
        <v>0.94299999999999995</v>
      </c>
      <c r="X48" s="106">
        <v>0.92949999999999999</v>
      </c>
      <c r="Y48" s="106">
        <v>0.93759999999999999</v>
      </c>
      <c r="Z48" s="106">
        <v>0.94669999999999999</v>
      </c>
      <c r="AA48" s="106">
        <v>0.94520000000000004</v>
      </c>
      <c r="AB48" s="106">
        <v>0.93389999999999995</v>
      </c>
      <c r="AC48" s="106">
        <v>0.94069999999999998</v>
      </c>
      <c r="AD48" s="106">
        <v>0.9466</v>
      </c>
      <c r="AE48" s="106">
        <v>0.92820000000000003</v>
      </c>
      <c r="AF48" s="106">
        <v>0.85929999999999995</v>
      </c>
      <c r="AG48" s="106">
        <v>0.95330000000000004</v>
      </c>
      <c r="AH48" s="106">
        <v>0.9425</v>
      </c>
      <c r="AI48" s="106">
        <v>0.80330000000000001</v>
      </c>
      <c r="AJ48" s="106">
        <v>0.94899999999999995</v>
      </c>
      <c r="AK48" s="106">
        <v>0.7339</v>
      </c>
      <c r="AL48" s="106">
        <v>0.95889999999999997</v>
      </c>
      <c r="AM48" s="106">
        <v>0.91990000000000005</v>
      </c>
    </row>
    <row r="49" spans="1:39">
      <c r="A49" s="108" t="s">
        <v>555</v>
      </c>
      <c r="B49" s="106">
        <v>-3.4599999999999999E-2</v>
      </c>
      <c r="C49" s="106">
        <v>-0.1145</v>
      </c>
      <c r="D49" s="106">
        <v>-4.1599999999999998E-2</v>
      </c>
      <c r="E49" s="106">
        <v>-9.5899999999999999E-2</v>
      </c>
      <c r="F49" s="106">
        <v>5.8200000000000002E-2</v>
      </c>
      <c r="G49" s="106">
        <v>5.45E-2</v>
      </c>
      <c r="H49" s="106">
        <v>0.13439999999999999</v>
      </c>
      <c r="I49" s="106">
        <v>0.1328</v>
      </c>
      <c r="J49" s="106">
        <v>3.8199999999999998E-2</v>
      </c>
      <c r="K49" s="106">
        <v>0.14099999999999999</v>
      </c>
      <c r="L49" s="106">
        <v>0.17299999999999999</v>
      </c>
      <c r="M49" s="106">
        <v>0.251</v>
      </c>
      <c r="N49" s="106">
        <v>-2.5499999999999998E-2</v>
      </c>
      <c r="O49" s="106">
        <v>-4.1599999999999998E-2</v>
      </c>
      <c r="P49" s="106">
        <v>-7.5300000000000006E-2</v>
      </c>
      <c r="Q49" s="106">
        <v>-0.11119999999999999</v>
      </c>
      <c r="R49" s="106">
        <v>7.6100000000000001E-2</v>
      </c>
      <c r="S49" s="106">
        <v>0.39839999999999998</v>
      </c>
      <c r="T49" s="106">
        <v>0.1133</v>
      </c>
      <c r="U49" s="106">
        <v>-0.126</v>
      </c>
      <c r="V49" s="106">
        <v>7.9000000000000008E-3</v>
      </c>
      <c r="W49" s="106">
        <v>8.4500000000000006E-2</v>
      </c>
      <c r="X49" s="106">
        <v>-1.9300000000000001E-2</v>
      </c>
      <c r="Y49" s="106">
        <v>5.9299999999999999E-2</v>
      </c>
      <c r="Z49" s="106">
        <v>-1.7500000000000002E-2</v>
      </c>
      <c r="AA49" s="106">
        <v>-1.78E-2</v>
      </c>
      <c r="AB49" s="106">
        <v>1.06E-2</v>
      </c>
      <c r="AC49" s="106">
        <v>-4.0300000000000002E-2</v>
      </c>
      <c r="AD49" s="106">
        <v>-6.3399999999999998E-2</v>
      </c>
      <c r="AE49" s="106">
        <v>8.2100000000000006E-2</v>
      </c>
      <c r="AF49" s="106">
        <v>0.76049999999999995</v>
      </c>
      <c r="AG49" s="106">
        <v>8.9300000000000004E-2</v>
      </c>
      <c r="AH49" s="106">
        <v>1.3299999999999999E-2</v>
      </c>
      <c r="AI49" s="106">
        <v>0.42820000000000003</v>
      </c>
      <c r="AJ49" s="106">
        <v>-8.2900000000000001E-2</v>
      </c>
      <c r="AK49" s="106">
        <v>2.3637999999999999</v>
      </c>
      <c r="AL49" s="106">
        <v>-2.53E-2</v>
      </c>
      <c r="AM49" s="106">
        <v>8.9999999999999993E-3</v>
      </c>
    </row>
    <row r="50" spans="1:39" ht="15.75" thickBot="1">
      <c r="A50" s="288" t="s">
        <v>556</v>
      </c>
      <c r="B50" s="112">
        <v>1.4658</v>
      </c>
      <c r="C50" s="112">
        <v>2.3361000000000001</v>
      </c>
      <c r="D50" s="112">
        <v>1.5813999999999999</v>
      </c>
      <c r="E50" s="112">
        <v>2.2837000000000001</v>
      </c>
      <c r="F50" s="112">
        <v>0.9677</v>
      </c>
      <c r="G50" s="112">
        <v>1.0539000000000001</v>
      </c>
      <c r="H50" s="112">
        <v>0.86819999999999997</v>
      </c>
      <c r="I50" s="112">
        <v>0.7399</v>
      </c>
      <c r="J50" s="112">
        <v>1.0956999999999999</v>
      </c>
      <c r="K50" s="112">
        <v>0.73270000000000002</v>
      </c>
      <c r="L50" s="112">
        <v>0.68589999999999995</v>
      </c>
      <c r="M50" s="112">
        <v>0.35170000000000001</v>
      </c>
      <c r="N50" s="112">
        <v>1.4314</v>
      </c>
      <c r="O50" s="112">
        <v>1.65</v>
      </c>
      <c r="P50" s="112">
        <v>2.2948</v>
      </c>
      <c r="Q50" s="112">
        <v>2.3488000000000002</v>
      </c>
      <c r="R50" s="112">
        <v>1.2374000000000001</v>
      </c>
      <c r="S50" s="112">
        <v>0.5917</v>
      </c>
      <c r="T50" s="112">
        <v>0.96120000000000005</v>
      </c>
      <c r="U50" s="112">
        <v>2.1488</v>
      </c>
      <c r="V50" s="112">
        <v>1.6041000000000001</v>
      </c>
      <c r="W50" s="112">
        <v>0.81230000000000002</v>
      </c>
      <c r="X50" s="112">
        <v>1.415</v>
      </c>
      <c r="Y50" s="112">
        <v>1.046</v>
      </c>
      <c r="Z50" s="112">
        <v>1.5794999999999999</v>
      </c>
      <c r="AA50" s="112">
        <v>1.7363</v>
      </c>
      <c r="AB50" s="112">
        <v>1.6616</v>
      </c>
      <c r="AC50" s="112">
        <v>1.5615000000000001</v>
      </c>
      <c r="AD50" s="112">
        <v>2.0072999999999999</v>
      </c>
      <c r="AE50" s="112">
        <v>0.97019999999999995</v>
      </c>
      <c r="AF50" s="112">
        <v>0.3493</v>
      </c>
      <c r="AG50" s="112">
        <v>0.78910000000000002</v>
      </c>
      <c r="AH50" s="112">
        <v>1.2299</v>
      </c>
      <c r="AI50" s="112">
        <v>0.69920000000000004</v>
      </c>
      <c r="AJ50" s="112">
        <v>2.3033000000000001</v>
      </c>
      <c r="AK50" s="112">
        <v>0.2036</v>
      </c>
      <c r="AL50" s="112">
        <v>1.5938000000000001</v>
      </c>
      <c r="AM50" s="112">
        <v>1.3261000000000001</v>
      </c>
    </row>
    <row r="51" spans="1:39" ht="15.75" thickTop="1">
      <c r="A51" s="787" t="s">
        <v>557</v>
      </c>
      <c r="B51" s="787"/>
      <c r="C51" s="787"/>
      <c r="D51" s="787"/>
      <c r="E51" s="787"/>
      <c r="F51" s="787"/>
      <c r="G51" s="787"/>
      <c r="H51" s="787"/>
      <c r="I51" s="787"/>
      <c r="J51" s="787"/>
      <c r="K51" s="787"/>
      <c r="L51" s="787"/>
      <c r="M51" s="787"/>
      <c r="N51" s="787"/>
      <c r="O51" s="787"/>
      <c r="P51" s="787"/>
      <c r="Q51" s="787"/>
      <c r="R51" s="787"/>
      <c r="S51" s="787"/>
      <c r="T51" s="787"/>
      <c r="U51" s="787"/>
      <c r="V51" s="787"/>
      <c r="W51" s="787"/>
      <c r="X51" s="787"/>
      <c r="Y51" s="787"/>
      <c r="Z51" s="787"/>
      <c r="AA51" s="787"/>
      <c r="AB51" s="787"/>
      <c r="AC51" s="787"/>
      <c r="AD51" s="787"/>
      <c r="AE51" s="787"/>
      <c r="AF51" s="787"/>
      <c r="AG51" s="787"/>
      <c r="AH51" s="787"/>
      <c r="AI51" s="787"/>
      <c r="AJ51" s="787"/>
      <c r="AK51" s="787"/>
      <c r="AL51" s="787"/>
      <c r="AM51" s="787"/>
    </row>
    <row r="52" spans="1:39" ht="37.5" customHeight="1">
      <c r="A52" s="746" t="s">
        <v>558</v>
      </c>
      <c r="B52" s="746"/>
      <c r="C52" s="746"/>
      <c r="D52" s="746"/>
      <c r="E52" s="746"/>
      <c r="F52" s="746"/>
      <c r="G52" s="746"/>
      <c r="H52" s="746"/>
      <c r="I52" s="746"/>
      <c r="J52" s="746"/>
      <c r="K52" s="746"/>
      <c r="L52" s="746"/>
      <c r="M52" s="746"/>
      <c r="N52" s="746"/>
      <c r="O52" s="746"/>
      <c r="P52" s="746"/>
      <c r="Q52" s="746"/>
      <c r="R52" s="746"/>
      <c r="S52" s="746"/>
      <c r="T52" s="746"/>
      <c r="U52" s="746"/>
      <c r="V52" s="746"/>
      <c r="W52" s="746"/>
      <c r="X52" s="746"/>
      <c r="Y52" s="746"/>
      <c r="Z52" s="746"/>
      <c r="AA52" s="746"/>
      <c r="AB52" s="746"/>
      <c r="AC52" s="746"/>
      <c r="AD52" s="746"/>
      <c r="AE52" s="746"/>
      <c r="AF52" s="746"/>
      <c r="AG52" s="746"/>
      <c r="AH52" s="746"/>
      <c r="AI52" s="746"/>
      <c r="AJ52" s="746"/>
      <c r="AK52" s="746"/>
      <c r="AL52" s="746"/>
      <c r="AM52" s="746"/>
    </row>
    <row r="53" spans="1:39" ht="26.25" customHeight="1">
      <c r="A53" s="746" t="s">
        <v>559</v>
      </c>
      <c r="B53" s="746"/>
      <c r="C53" s="746"/>
      <c r="D53" s="746"/>
      <c r="E53" s="746"/>
      <c r="F53" s="746"/>
      <c r="G53" s="746"/>
      <c r="H53" s="746"/>
      <c r="I53" s="746"/>
      <c r="J53" s="746"/>
      <c r="K53" s="746"/>
      <c r="L53" s="746"/>
      <c r="M53" s="746"/>
      <c r="N53" s="746"/>
      <c r="O53" s="746"/>
      <c r="P53" s="746"/>
      <c r="Q53" s="746"/>
      <c r="R53" s="746"/>
      <c r="S53" s="746"/>
      <c r="T53" s="746"/>
      <c r="U53" s="746"/>
      <c r="V53" s="746"/>
      <c r="W53" s="746"/>
      <c r="X53" s="746"/>
      <c r="Y53" s="746"/>
      <c r="Z53" s="746"/>
      <c r="AA53" s="746"/>
      <c r="AB53" s="746"/>
      <c r="AC53" s="746"/>
      <c r="AD53" s="746"/>
      <c r="AE53" s="746"/>
      <c r="AF53" s="746"/>
      <c r="AG53" s="746"/>
      <c r="AH53" s="746"/>
      <c r="AI53" s="746"/>
      <c r="AJ53" s="746"/>
      <c r="AK53" s="746"/>
      <c r="AL53" s="746"/>
      <c r="AM53" s="746"/>
    </row>
    <row r="54" spans="1:39">
      <c r="A54" s="744" t="s">
        <v>1461</v>
      </c>
      <c r="B54" s="744"/>
      <c r="C54" s="744"/>
      <c r="D54" s="744"/>
      <c r="E54" s="744"/>
      <c r="F54" s="744"/>
      <c r="G54" s="744"/>
      <c r="H54" s="744"/>
      <c r="I54" s="744"/>
      <c r="J54" s="744"/>
      <c r="K54" s="744"/>
      <c r="L54" s="744"/>
      <c r="M54" s="744"/>
      <c r="N54" s="744"/>
      <c r="O54" s="744"/>
      <c r="P54" s="744"/>
      <c r="Q54" s="744"/>
      <c r="R54" s="744"/>
      <c r="S54" s="744"/>
      <c r="T54" s="744"/>
      <c r="U54" s="744"/>
      <c r="V54" s="744"/>
      <c r="W54" s="744"/>
      <c r="X54" s="744"/>
      <c r="Y54" s="744"/>
      <c r="Z54" s="744"/>
      <c r="AA54" s="744"/>
      <c r="AB54" s="744"/>
      <c r="AC54" s="744"/>
      <c r="AD54" s="744"/>
      <c r="AE54" s="744"/>
      <c r="AF54" s="744"/>
      <c r="AG54" s="744"/>
      <c r="AH54" s="744"/>
      <c r="AI54" s="744"/>
      <c r="AJ54" s="744"/>
      <c r="AK54" s="744"/>
      <c r="AL54" s="744"/>
      <c r="AM54" s="744"/>
    </row>
    <row r="55" spans="1:39">
      <c r="A55" s="744" t="s">
        <v>561</v>
      </c>
      <c r="B55" s="744"/>
      <c r="C55" s="744"/>
      <c r="D55" s="744"/>
      <c r="E55" s="744"/>
      <c r="F55" s="744"/>
      <c r="G55" s="744"/>
      <c r="H55" s="744"/>
      <c r="I55" s="744"/>
      <c r="J55" s="744"/>
      <c r="K55" s="744"/>
      <c r="L55" s="744"/>
      <c r="M55" s="744"/>
      <c r="N55" s="744"/>
      <c r="O55" s="744"/>
      <c r="P55" s="744"/>
      <c r="Q55" s="744"/>
      <c r="R55" s="744"/>
      <c r="S55" s="744"/>
      <c r="T55" s="744"/>
      <c r="U55" s="744"/>
      <c r="V55" s="744"/>
      <c r="W55" s="744"/>
      <c r="X55" s="744"/>
      <c r="Y55" s="744"/>
      <c r="Z55" s="744"/>
      <c r="AA55" s="744"/>
      <c r="AB55" s="744"/>
      <c r="AC55" s="744"/>
      <c r="AD55" s="744"/>
      <c r="AE55" s="744"/>
      <c r="AF55" s="744"/>
      <c r="AG55" s="744"/>
      <c r="AH55" s="744"/>
      <c r="AI55" s="744"/>
      <c r="AJ55" s="744"/>
      <c r="AK55" s="744"/>
      <c r="AL55" s="744"/>
      <c r="AM55" s="744"/>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1320</v>
      </c>
      <c r="AH57" s="68" t="s">
        <v>1335</v>
      </c>
      <c r="AI57" s="68" t="s">
        <v>1336</v>
      </c>
      <c r="AJ57" s="68" t="s">
        <v>1352</v>
      </c>
      <c r="AK57" s="68" t="s">
        <v>1353</v>
      </c>
      <c r="AL57" s="68" t="s">
        <v>1484</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4" t="s">
        <v>892</v>
      </c>
      <c r="B60" s="160">
        <v>5.8900000000000001E-2</v>
      </c>
      <c r="C60" s="160">
        <v>5.9900000000000002E-2</v>
      </c>
      <c r="D60" s="160">
        <v>6.2300000000000001E-2</v>
      </c>
      <c r="E60" s="160">
        <v>5.7599999999999998E-2</v>
      </c>
      <c r="F60" s="160">
        <v>6.3399999999999998E-2</v>
      </c>
      <c r="G60" s="160">
        <v>4.4499999999999998E-2</v>
      </c>
      <c r="H60" s="160">
        <v>8.1699999999999995E-2</v>
      </c>
      <c r="I60" s="160">
        <v>6.8000000000000005E-2</v>
      </c>
      <c r="J60" s="160">
        <v>5.1400000000000001E-2</v>
      </c>
      <c r="K60" s="160">
        <v>5.8099999999999999E-2</v>
      </c>
      <c r="L60" s="160">
        <v>5.6800000000000003E-2</v>
      </c>
      <c r="M60" s="160">
        <v>7.51E-2</v>
      </c>
      <c r="N60" s="160">
        <v>0.10150000000000001</v>
      </c>
      <c r="O60" s="160">
        <v>7.0199999999999999E-2</v>
      </c>
      <c r="P60" s="160">
        <v>6.9900000000000004E-2</v>
      </c>
      <c r="Q60" s="160">
        <v>6.1400000000000003E-2</v>
      </c>
      <c r="R60" s="160">
        <v>6.7799999999999999E-2</v>
      </c>
      <c r="S60" s="160">
        <v>0.1181</v>
      </c>
      <c r="T60" s="160">
        <v>7.5200000000000003E-2</v>
      </c>
      <c r="U60" s="160">
        <v>8.8400000000000006E-2</v>
      </c>
      <c r="V60" s="160">
        <v>5.8799999999999998E-2</v>
      </c>
      <c r="W60" s="160">
        <v>5.8900000000000001E-2</v>
      </c>
      <c r="X60" s="160">
        <v>4.7E-2</v>
      </c>
      <c r="Y60" s="160">
        <v>7.2499999999999995E-2</v>
      </c>
      <c r="Z60" s="160">
        <v>5.4699999999999999E-2</v>
      </c>
      <c r="AA60" s="160">
        <v>5.0299999999999997E-2</v>
      </c>
      <c r="AB60" s="160">
        <v>4.9000000000000002E-2</v>
      </c>
      <c r="AC60" s="160">
        <v>7.6499999999999999E-2</v>
      </c>
      <c r="AD60" s="160">
        <v>0.12670000000000001</v>
      </c>
      <c r="AE60" s="644">
        <v>7.3300000000000004E-2</v>
      </c>
      <c r="AF60" s="160">
        <v>9.5899999999999999E-2</v>
      </c>
      <c r="AG60" s="160">
        <v>7.2099999999999997E-2</v>
      </c>
      <c r="AH60" s="160">
        <v>7.1400000000000005E-2</v>
      </c>
      <c r="AI60" s="160">
        <v>9.01E-2</v>
      </c>
      <c r="AJ60" s="160">
        <v>5.8200000000000002E-2</v>
      </c>
      <c r="AK60" s="160">
        <v>0.1724</v>
      </c>
      <c r="AL60" s="160">
        <v>6.0499999999999998E-2</v>
      </c>
      <c r="AM60" s="160">
        <v>6.4500000000000002E-2</v>
      </c>
    </row>
    <row r="61" spans="1:39">
      <c r="A61" s="714" t="s">
        <v>1416</v>
      </c>
      <c r="B61" s="160">
        <v>6.3399999999999998E-2</v>
      </c>
      <c r="C61" s="160">
        <v>6.6100000000000006E-2</v>
      </c>
      <c r="D61" s="160">
        <v>6.1400000000000003E-2</v>
      </c>
      <c r="E61" s="160">
        <v>6.3200000000000006E-2</v>
      </c>
      <c r="F61" s="160">
        <v>6.5100000000000005E-2</v>
      </c>
      <c r="G61" s="160">
        <v>4.9700000000000001E-2</v>
      </c>
      <c r="H61" s="160">
        <v>8.1199999999999994E-2</v>
      </c>
      <c r="I61" s="160">
        <v>7.0000000000000007E-2</v>
      </c>
      <c r="J61" s="160">
        <v>5.3199999999999997E-2</v>
      </c>
      <c r="K61" s="160">
        <v>5.9299999999999999E-2</v>
      </c>
      <c r="L61" s="160">
        <v>5.6899999999999999E-2</v>
      </c>
      <c r="M61" s="160">
        <v>7.6799999999999993E-2</v>
      </c>
      <c r="N61" s="160">
        <v>0.1053</v>
      </c>
      <c r="O61" s="160">
        <v>7.9799999999999996E-2</v>
      </c>
      <c r="P61" s="160">
        <v>6.8900000000000003E-2</v>
      </c>
      <c r="Q61" s="160">
        <v>6.1800000000000001E-2</v>
      </c>
      <c r="R61" s="160">
        <v>6.8199999999999997E-2</v>
      </c>
      <c r="S61" s="160">
        <v>0.1052</v>
      </c>
      <c r="T61" s="160">
        <v>7.4499999999999997E-2</v>
      </c>
      <c r="U61" s="160">
        <v>8.8499999999999995E-2</v>
      </c>
      <c r="V61" s="160">
        <v>5.9200000000000003E-2</v>
      </c>
      <c r="W61" s="160">
        <v>5.9499999999999997E-2</v>
      </c>
      <c r="X61" s="160">
        <v>4.6899999999999997E-2</v>
      </c>
      <c r="Y61" s="160">
        <v>7.2800000000000004E-2</v>
      </c>
      <c r="Z61" s="160">
        <v>5.6800000000000003E-2</v>
      </c>
      <c r="AA61" s="160">
        <v>5.2200000000000003E-2</v>
      </c>
      <c r="AB61" s="160">
        <v>4.82E-2</v>
      </c>
      <c r="AC61" s="160">
        <v>8.1000000000000003E-2</v>
      </c>
      <c r="AD61" s="160">
        <v>0.13009999999999999</v>
      </c>
      <c r="AE61" s="160">
        <v>7.3400000000000007E-2</v>
      </c>
      <c r="AF61" s="160">
        <v>9.3200000000000005E-2</v>
      </c>
      <c r="AG61" s="160">
        <v>7.3099999999999998E-2</v>
      </c>
      <c r="AH61" s="160">
        <v>7.2800000000000004E-2</v>
      </c>
      <c r="AI61" s="160">
        <v>0.09</v>
      </c>
      <c r="AJ61" s="160">
        <v>6.4399999999999999E-2</v>
      </c>
      <c r="AK61" s="160">
        <v>0.17280000000000001</v>
      </c>
      <c r="AL61" s="160">
        <v>6.2700000000000006E-2</v>
      </c>
      <c r="AM61" s="160">
        <v>6.6799999999999998E-2</v>
      </c>
    </row>
    <row r="62" spans="1:39">
      <c r="A62" s="714" t="s">
        <v>1417</v>
      </c>
      <c r="B62" s="160">
        <v>4.3499999999999997E-2</v>
      </c>
      <c r="C62" s="160">
        <v>6.3700000000000007E-2</v>
      </c>
      <c r="D62" s="160">
        <v>4.4400000000000002E-2</v>
      </c>
      <c r="E62" s="160">
        <v>5.9900000000000002E-2</v>
      </c>
      <c r="F62" s="160">
        <v>5.3100000000000001E-2</v>
      </c>
      <c r="G62" s="160">
        <v>3.2899999999999999E-2</v>
      </c>
      <c r="H62" s="160">
        <v>7.2999999999999995E-2</v>
      </c>
      <c r="I62" s="160">
        <v>6.5199999999999994E-2</v>
      </c>
      <c r="J62" s="160">
        <v>5.1400000000000001E-2</v>
      </c>
      <c r="K62" s="160">
        <v>5.8000000000000003E-2</v>
      </c>
      <c r="L62" s="160">
        <v>5.5500000000000001E-2</v>
      </c>
      <c r="M62" s="160">
        <v>7.5999999999999998E-2</v>
      </c>
      <c r="N62" s="160">
        <v>9.9599999999999994E-2</v>
      </c>
      <c r="O62" s="160">
        <v>7.4099999999999999E-2</v>
      </c>
      <c r="P62" s="160">
        <v>3.4599999999999999E-2</v>
      </c>
      <c r="Q62" s="160">
        <v>6.2399999999999997E-2</v>
      </c>
      <c r="R62" s="160">
        <v>5.3499999999999999E-2</v>
      </c>
      <c r="S62" s="160">
        <v>0.106</v>
      </c>
      <c r="T62" s="160">
        <v>7.2700000000000001E-2</v>
      </c>
      <c r="U62" s="160">
        <v>5.2499999999999998E-2</v>
      </c>
      <c r="V62" s="160">
        <v>5.3499999999999999E-2</v>
      </c>
      <c r="W62" s="160">
        <v>5.9499999999999997E-2</v>
      </c>
      <c r="X62" s="160">
        <v>4.3200000000000002E-2</v>
      </c>
      <c r="Y62" s="160">
        <v>7.4899999999999994E-2</v>
      </c>
      <c r="Z62" s="160">
        <v>5.6500000000000002E-2</v>
      </c>
      <c r="AA62" s="160">
        <v>4.19E-2</v>
      </c>
      <c r="AB62" s="160">
        <v>4.48E-2</v>
      </c>
      <c r="AC62" s="160">
        <v>7.8200000000000006E-2</v>
      </c>
      <c r="AD62" s="160">
        <v>0.11890000000000001</v>
      </c>
      <c r="AE62" s="160">
        <v>7.3800000000000004E-2</v>
      </c>
      <c r="AF62" s="160">
        <v>6.0400000000000002E-2</v>
      </c>
      <c r="AG62" s="160">
        <v>6.6900000000000001E-2</v>
      </c>
      <c r="AH62" s="160">
        <v>6.5100000000000005E-2</v>
      </c>
      <c r="AI62" s="160">
        <v>8.4699999999999998E-2</v>
      </c>
      <c r="AJ62" s="160">
        <v>6.2199999999999998E-2</v>
      </c>
      <c r="AK62" s="160">
        <v>0.1671</v>
      </c>
      <c r="AL62" s="160">
        <v>6.08E-2</v>
      </c>
      <c r="AM62" s="160">
        <v>5.7500000000000002E-2</v>
      </c>
    </row>
    <row r="63" spans="1:39">
      <c r="A63" s="714" t="s">
        <v>1418</v>
      </c>
      <c r="B63" s="160">
        <v>-1.34E-2</v>
      </c>
      <c r="C63" s="160">
        <v>3.2000000000000002E-3</v>
      </c>
      <c r="D63" s="160">
        <v>-8.8999999999999999E-3</v>
      </c>
      <c r="E63" s="160">
        <v>-7.7000000000000002E-3</v>
      </c>
      <c r="F63" s="160">
        <v>-9.2999999999999992E-3</v>
      </c>
      <c r="G63" s="160">
        <v>-8.3999999999999995E-3</v>
      </c>
      <c r="H63" s="160">
        <v>-5.8999999999999999E-3</v>
      </c>
      <c r="I63" s="160">
        <v>5.8999999999999999E-3</v>
      </c>
      <c r="J63" s="160">
        <v>-6.3E-3</v>
      </c>
      <c r="K63" s="160">
        <v>8.0000000000000002E-3</v>
      </c>
      <c r="L63" s="160">
        <v>2.2000000000000001E-3</v>
      </c>
      <c r="M63" s="160">
        <v>1.1900000000000001E-2</v>
      </c>
      <c r="N63" s="160">
        <v>-4.7000000000000002E-3</v>
      </c>
      <c r="O63" s="160">
        <v>1.5299999999999999E-2</v>
      </c>
      <c r="P63" s="160">
        <v>-8.6999999999999994E-3</v>
      </c>
      <c r="Q63" s="160">
        <v>-6.4000000000000003E-3</v>
      </c>
      <c r="R63" s="160">
        <v>5.3E-3</v>
      </c>
      <c r="S63" s="160">
        <v>2.3900000000000001E-2</v>
      </c>
      <c r="T63" s="160">
        <v>8.0000000000000004E-4</v>
      </c>
      <c r="U63" s="160">
        <v>-3.2599999999999997E-2</v>
      </c>
      <c r="V63" s="160">
        <v>6.7999999999999996E-3</v>
      </c>
      <c r="W63" s="160">
        <v>1.4E-2</v>
      </c>
      <c r="X63" s="160">
        <v>-2.3099999999999999E-2</v>
      </c>
      <c r="Y63" s="160">
        <v>1.2999999999999999E-2</v>
      </c>
      <c r="Z63" s="160">
        <v>-4.8999999999999998E-3</v>
      </c>
      <c r="AA63" s="160">
        <v>-1.78E-2</v>
      </c>
      <c r="AB63" s="160">
        <v>4.4999999999999997E-3</v>
      </c>
      <c r="AC63" s="160">
        <v>-1.9E-3</v>
      </c>
      <c r="AD63" s="160">
        <v>4.3E-3</v>
      </c>
      <c r="AE63" s="160">
        <v>6.7000000000000002E-3</v>
      </c>
      <c r="AF63" s="160">
        <v>4.0000000000000001E-3</v>
      </c>
      <c r="AG63" s="160">
        <v>-4.8999999999999998E-3</v>
      </c>
      <c r="AH63" s="160">
        <v>-1.83E-2</v>
      </c>
      <c r="AI63" s="160">
        <v>-1.43E-2</v>
      </c>
      <c r="AJ63" s="160">
        <v>-1.34E-2</v>
      </c>
      <c r="AK63" s="160">
        <v>7.17E-2</v>
      </c>
      <c r="AL63" s="160">
        <v>-8.0000000000000002E-3</v>
      </c>
      <c r="AM63" s="160">
        <v>-2.0999999999999999E-3</v>
      </c>
    </row>
    <row r="64" spans="1:39">
      <c r="A64" s="714" t="s">
        <v>1419</v>
      </c>
      <c r="B64" s="160">
        <v>1.2999999999999999E-3</v>
      </c>
      <c r="C64" s="160">
        <v>4.0000000000000001E-3</v>
      </c>
      <c r="D64" s="160">
        <v>-6.8999999999999999E-3</v>
      </c>
      <c r="E64" s="160">
        <v>-7.7000000000000002E-3</v>
      </c>
      <c r="F64" s="160">
        <v>-1.03E-2</v>
      </c>
      <c r="G64" s="160">
        <v>-7.9000000000000008E-3</v>
      </c>
      <c r="H64" s="160">
        <v>-5.0000000000000001E-3</v>
      </c>
      <c r="I64" s="160">
        <v>4.3E-3</v>
      </c>
      <c r="J64" s="160">
        <v>-5.0000000000000001E-3</v>
      </c>
      <c r="K64" s="160">
        <v>8.3000000000000001E-3</v>
      </c>
      <c r="L64" s="160">
        <v>3.0999999999999999E-3</v>
      </c>
      <c r="M64" s="160">
        <v>1.3299999999999999E-2</v>
      </c>
      <c r="N64" s="160">
        <v>-1.2999999999999999E-3</v>
      </c>
      <c r="O64" s="160">
        <v>1.21E-2</v>
      </c>
      <c r="P64" s="160">
        <v>-1.18E-2</v>
      </c>
      <c r="Q64" s="160">
        <v>-1.0500000000000001E-2</v>
      </c>
      <c r="R64" s="160">
        <v>6.1999999999999998E-3</v>
      </c>
      <c r="S64" s="160">
        <v>2.23E-2</v>
      </c>
      <c r="T64" s="160">
        <v>3.3999999999999998E-3</v>
      </c>
      <c r="U64" s="160">
        <v>-3.4799999999999998E-2</v>
      </c>
      <c r="V64" s="160">
        <v>1.6400000000000001E-2</v>
      </c>
      <c r="W64" s="160">
        <v>1.43E-2</v>
      </c>
      <c r="X64" s="160">
        <v>-2.4299999999999999E-2</v>
      </c>
      <c r="Y64" s="160">
        <v>5.1000000000000004E-3</v>
      </c>
      <c r="Z64" s="160">
        <v>-5.4000000000000003E-3</v>
      </c>
      <c r="AA64" s="160">
        <v>-1.7600000000000001E-2</v>
      </c>
      <c r="AB64" s="160">
        <v>4.3E-3</v>
      </c>
      <c r="AC64" s="160">
        <v>2.9999999999999997E-4</v>
      </c>
      <c r="AD64" s="160">
        <v>2.8E-3</v>
      </c>
      <c r="AE64" s="160">
        <v>6.7999999999999996E-3</v>
      </c>
      <c r="AF64" s="160">
        <v>4.0000000000000001E-3</v>
      </c>
      <c r="AG64" s="160">
        <v>-4.4999999999999997E-3</v>
      </c>
      <c r="AH64" s="160">
        <v>-1.67E-2</v>
      </c>
      <c r="AI64" s="160">
        <v>-1.5699999999999999E-2</v>
      </c>
      <c r="AJ64" s="160">
        <v>-1.4800000000000001E-2</v>
      </c>
      <c r="AK64" s="160">
        <v>7.17E-2</v>
      </c>
      <c r="AL64" s="160">
        <v>-8.0000000000000002E-3</v>
      </c>
      <c r="AM64" s="160">
        <v>1E-3</v>
      </c>
    </row>
    <row r="65" spans="1:39">
      <c r="A65" s="714" t="s">
        <v>1420</v>
      </c>
      <c r="B65" s="160">
        <v>5.0000000000000001E-4</v>
      </c>
      <c r="C65" s="160">
        <v>4.0000000000000001E-3</v>
      </c>
      <c r="D65" s="160">
        <v>-6.8999999999999999E-3</v>
      </c>
      <c r="E65" s="160">
        <v>-7.7000000000000002E-3</v>
      </c>
      <c r="F65" s="160">
        <v>-1.03E-2</v>
      </c>
      <c r="G65" s="160">
        <v>-7.9000000000000008E-3</v>
      </c>
      <c r="H65" s="160">
        <v>-5.0000000000000001E-3</v>
      </c>
      <c r="I65" s="160">
        <v>4.3E-3</v>
      </c>
      <c r="J65" s="160">
        <v>-5.0000000000000001E-3</v>
      </c>
      <c r="K65" s="160">
        <v>8.3000000000000001E-3</v>
      </c>
      <c r="L65" s="160">
        <v>3.0999999999999999E-3</v>
      </c>
      <c r="M65" s="160">
        <v>1.3299999999999999E-2</v>
      </c>
      <c r="N65" s="160">
        <v>-1.2999999999999999E-3</v>
      </c>
      <c r="O65" s="160">
        <v>9.7999999999999997E-3</v>
      </c>
      <c r="P65" s="160">
        <v>-1.18E-2</v>
      </c>
      <c r="Q65" s="160">
        <v>-1.0500000000000001E-2</v>
      </c>
      <c r="R65" s="160">
        <v>4.8999999999999998E-3</v>
      </c>
      <c r="S65" s="160">
        <v>2.23E-2</v>
      </c>
      <c r="T65" s="160">
        <v>3.3999999999999998E-3</v>
      </c>
      <c r="U65" s="160">
        <v>-3.4799999999999998E-2</v>
      </c>
      <c r="V65" s="160">
        <v>1.15E-2</v>
      </c>
      <c r="W65" s="160">
        <v>1.43E-2</v>
      </c>
      <c r="X65" s="160">
        <v>-2.4299999999999999E-2</v>
      </c>
      <c r="Y65" s="160">
        <v>5.1000000000000004E-3</v>
      </c>
      <c r="Z65" s="160">
        <v>-5.4000000000000003E-3</v>
      </c>
      <c r="AA65" s="160">
        <v>-1.7600000000000001E-2</v>
      </c>
      <c r="AB65" s="160">
        <v>4.3E-3</v>
      </c>
      <c r="AC65" s="160">
        <v>2.9999999999999997E-4</v>
      </c>
      <c r="AD65" s="160">
        <v>2.8E-3</v>
      </c>
      <c r="AE65" s="160">
        <v>6.7999999999999996E-3</v>
      </c>
      <c r="AF65" s="160">
        <v>4.0000000000000001E-3</v>
      </c>
      <c r="AG65" s="160">
        <v>-4.4999999999999997E-3</v>
      </c>
      <c r="AH65" s="160">
        <v>-1.67E-2</v>
      </c>
      <c r="AI65" s="160">
        <v>-1.5699999999999999E-2</v>
      </c>
      <c r="AJ65" s="160">
        <v>-1.4800000000000001E-2</v>
      </c>
      <c r="AK65" s="160">
        <v>5.3600000000000002E-2</v>
      </c>
      <c r="AL65" s="160">
        <v>-8.0000000000000002E-3</v>
      </c>
      <c r="AM65" s="160">
        <v>5.9999999999999995E-4</v>
      </c>
    </row>
    <row r="66" spans="1:39">
      <c r="A66" s="714" t="s">
        <v>1421</v>
      </c>
      <c r="B66" s="160">
        <v>4.4000000000000003E-3</v>
      </c>
      <c r="C66" s="160">
        <v>3.7100000000000001E-2</v>
      </c>
      <c r="D66" s="160">
        <v>-4.9099999999999998E-2</v>
      </c>
      <c r="E66" s="160">
        <v>-7.4700000000000003E-2</v>
      </c>
      <c r="F66" s="160">
        <v>-5.5599999999999997E-2</v>
      </c>
      <c r="G66" s="160">
        <v>-4.2900000000000001E-2</v>
      </c>
      <c r="H66" s="160">
        <v>-3.1399999999999997E-2</v>
      </c>
      <c r="I66" s="160">
        <v>2.3099999999999999E-2</v>
      </c>
      <c r="J66" s="160">
        <v>-2.9600000000000001E-2</v>
      </c>
      <c r="K66" s="160">
        <v>3.6700000000000003E-2</v>
      </c>
      <c r="L66" s="160">
        <v>1.5599999999999999E-2</v>
      </c>
      <c r="M66" s="160">
        <v>6.3399999999999998E-2</v>
      </c>
      <c r="N66" s="160">
        <v>-9.4000000000000004E-3</v>
      </c>
      <c r="O66" s="160">
        <v>7.8299999999999995E-2</v>
      </c>
      <c r="P66" s="160">
        <v>-0.1318</v>
      </c>
      <c r="Q66" s="160">
        <v>-9.7100000000000006E-2</v>
      </c>
      <c r="R66" s="160">
        <v>3.7999999999999999E-2</v>
      </c>
      <c r="S66" s="160">
        <v>6.6799999999999998E-2</v>
      </c>
      <c r="T66" s="160">
        <v>2.9700000000000001E-2</v>
      </c>
      <c r="U66" s="160">
        <v>-0.25850000000000001</v>
      </c>
      <c r="V66" s="160">
        <v>0.1163</v>
      </c>
      <c r="W66" s="160">
        <v>0.13669999999999999</v>
      </c>
      <c r="X66" s="160">
        <v>-0.13469999999999999</v>
      </c>
      <c r="Y66" s="160">
        <v>3.9399999999999998E-2</v>
      </c>
      <c r="Z66" s="160">
        <v>-5.0099999999999999E-2</v>
      </c>
      <c r="AA66" s="160">
        <v>-0.1903</v>
      </c>
      <c r="AB66" s="160">
        <v>5.4600000000000003E-2</v>
      </c>
      <c r="AC66" s="160">
        <v>2.0999999999999999E-3</v>
      </c>
      <c r="AD66" s="160">
        <v>2.6499999999999999E-2</v>
      </c>
      <c r="AE66" s="160">
        <v>5.3600000000000002E-2</v>
      </c>
      <c r="AF66" s="160">
        <v>9.1000000000000004E-3</v>
      </c>
      <c r="AG66" s="160">
        <v>-2.8299999999999999E-2</v>
      </c>
      <c r="AH66" s="160">
        <v>-9.8699999999999996E-2</v>
      </c>
      <c r="AI66" s="160">
        <v>-4.6300000000000001E-2</v>
      </c>
      <c r="AJ66" s="160">
        <v>-0.15279999999999999</v>
      </c>
      <c r="AK66" s="160">
        <v>8.2199999999999995E-2</v>
      </c>
      <c r="AL66" s="160">
        <v>-7.7899999999999997E-2</v>
      </c>
      <c r="AM66" s="160">
        <v>4.1999999999999997E-3</v>
      </c>
    </row>
    <row r="67" spans="1:39">
      <c r="A67" s="715"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4" t="s">
        <v>900</v>
      </c>
      <c r="B68" s="160">
        <v>8.9300000000000004E-2</v>
      </c>
      <c r="C68" s="160">
        <v>9.9000000000000005E-2</v>
      </c>
      <c r="D68" s="160">
        <v>8.7599999999999997E-2</v>
      </c>
      <c r="E68" s="160">
        <v>9.7000000000000003E-2</v>
      </c>
      <c r="F68" s="160">
        <v>7.9699999999999993E-2</v>
      </c>
      <c r="G68" s="160">
        <v>8.0100000000000005E-2</v>
      </c>
      <c r="H68" s="160">
        <v>0.1133</v>
      </c>
      <c r="I68" s="160">
        <v>9.7699999999999995E-2</v>
      </c>
      <c r="J68" s="160">
        <v>9.1499999999999998E-2</v>
      </c>
      <c r="K68" s="160">
        <v>0.09</v>
      </c>
      <c r="L68" s="160">
        <v>9.1899999999999996E-2</v>
      </c>
      <c r="M68" s="160">
        <v>0.1011</v>
      </c>
      <c r="N68" s="160">
        <v>0.14419999999999999</v>
      </c>
      <c r="O68" s="160">
        <v>0.10630000000000001</v>
      </c>
      <c r="P68" s="160">
        <v>0.1171</v>
      </c>
      <c r="Q68" s="160">
        <v>9.5899999999999999E-2</v>
      </c>
      <c r="R68" s="160">
        <v>0.1075</v>
      </c>
      <c r="S68" s="160">
        <v>0.1401</v>
      </c>
      <c r="T68" s="160">
        <v>0.1119</v>
      </c>
      <c r="U68" s="160">
        <v>0.12959999999999999</v>
      </c>
      <c r="V68" s="160">
        <v>9.8900000000000002E-2</v>
      </c>
      <c r="W68" s="160">
        <v>9.1300000000000006E-2</v>
      </c>
      <c r="X68" s="160">
        <v>8.0600000000000005E-2</v>
      </c>
      <c r="Y68" s="160">
        <v>0.1162</v>
      </c>
      <c r="Z68" s="160">
        <v>8.77E-2</v>
      </c>
      <c r="AA68" s="160">
        <v>9.7500000000000003E-2</v>
      </c>
      <c r="AB68" s="160">
        <v>8.8700000000000001E-2</v>
      </c>
      <c r="AC68" s="160">
        <v>0.1071</v>
      </c>
      <c r="AD68" s="160">
        <v>0.17730000000000001</v>
      </c>
      <c r="AE68" s="160">
        <v>0.1057</v>
      </c>
      <c r="AF68" s="160">
        <v>0.1211</v>
      </c>
      <c r="AG68" s="160">
        <v>0.1045</v>
      </c>
      <c r="AH68" s="160">
        <v>0.1169</v>
      </c>
      <c r="AI68" s="160">
        <v>0.11849999999999999</v>
      </c>
      <c r="AJ68" s="160">
        <v>9.9099999999999994E-2</v>
      </c>
      <c r="AK68" s="160">
        <v>0.18490000000000001</v>
      </c>
      <c r="AL68" s="160">
        <v>9.7199999999999995E-2</v>
      </c>
      <c r="AM68" s="160">
        <v>9.9299999999999999E-2</v>
      </c>
    </row>
    <row r="69" spans="1:39">
      <c r="A69" s="714" t="s">
        <v>902</v>
      </c>
      <c r="B69" s="160">
        <v>-3.0499999999999999E-2</v>
      </c>
      <c r="C69" s="160">
        <v>-3.9100000000000003E-2</v>
      </c>
      <c r="D69" s="160">
        <v>-2.53E-2</v>
      </c>
      <c r="E69" s="160">
        <v>-3.9399999999999998E-2</v>
      </c>
      <c r="F69" s="160">
        <v>-1.6299999999999999E-2</v>
      </c>
      <c r="G69" s="160">
        <v>-3.56E-2</v>
      </c>
      <c r="H69" s="160">
        <v>-3.1600000000000003E-2</v>
      </c>
      <c r="I69" s="160">
        <v>-2.9700000000000001E-2</v>
      </c>
      <c r="J69" s="160">
        <v>-4.0099999999999997E-2</v>
      </c>
      <c r="K69" s="160">
        <v>-3.1899999999999998E-2</v>
      </c>
      <c r="L69" s="160">
        <v>-3.5099999999999999E-2</v>
      </c>
      <c r="M69" s="160">
        <v>-2.6100000000000002E-2</v>
      </c>
      <c r="N69" s="160">
        <v>-4.2700000000000002E-2</v>
      </c>
      <c r="O69" s="160">
        <v>-3.5999999999999997E-2</v>
      </c>
      <c r="P69" s="160">
        <v>-4.7199999999999999E-2</v>
      </c>
      <c r="Q69" s="160">
        <v>-3.4500000000000003E-2</v>
      </c>
      <c r="R69" s="160">
        <v>-3.9800000000000002E-2</v>
      </c>
      <c r="S69" s="160">
        <v>-2.1999999999999999E-2</v>
      </c>
      <c r="T69" s="160">
        <v>-3.6700000000000003E-2</v>
      </c>
      <c r="U69" s="160">
        <v>-4.1200000000000001E-2</v>
      </c>
      <c r="V69" s="160">
        <v>-4.02E-2</v>
      </c>
      <c r="W69" s="160">
        <v>-3.2399999999999998E-2</v>
      </c>
      <c r="X69" s="160">
        <v>-3.3500000000000002E-2</v>
      </c>
      <c r="Y69" s="160">
        <v>-4.3700000000000003E-2</v>
      </c>
      <c r="Z69" s="160">
        <v>-3.3000000000000002E-2</v>
      </c>
      <c r="AA69" s="160">
        <v>-4.7199999999999999E-2</v>
      </c>
      <c r="AB69" s="160">
        <v>-3.9800000000000002E-2</v>
      </c>
      <c r="AC69" s="160">
        <v>-3.0499999999999999E-2</v>
      </c>
      <c r="AD69" s="160">
        <v>-5.0599999999999999E-2</v>
      </c>
      <c r="AE69" s="160">
        <v>-3.2399999999999998E-2</v>
      </c>
      <c r="AF69" s="160">
        <v>-2.52E-2</v>
      </c>
      <c r="AG69" s="160">
        <v>-3.2399999999999998E-2</v>
      </c>
      <c r="AH69" s="160">
        <v>-4.5499999999999999E-2</v>
      </c>
      <c r="AI69" s="160">
        <v>-2.8400000000000002E-2</v>
      </c>
      <c r="AJ69" s="160">
        <v>-4.0800000000000003E-2</v>
      </c>
      <c r="AK69" s="160">
        <v>-1.26E-2</v>
      </c>
      <c r="AL69" s="160">
        <v>-3.6700000000000003E-2</v>
      </c>
      <c r="AM69" s="160">
        <v>-3.4799999999999998E-2</v>
      </c>
    </row>
    <row r="70" spans="1:39">
      <c r="A70" s="714" t="s">
        <v>904</v>
      </c>
      <c r="B70" s="160">
        <v>4.02E-2</v>
      </c>
      <c r="C70" s="160">
        <v>4.6600000000000003E-2</v>
      </c>
      <c r="D70" s="160">
        <v>3.1600000000000003E-2</v>
      </c>
      <c r="E70" s="160">
        <v>4.7300000000000002E-2</v>
      </c>
      <c r="F70" s="160">
        <v>2.0899999999999998E-2</v>
      </c>
      <c r="G70" s="160">
        <v>4.6800000000000001E-2</v>
      </c>
      <c r="H70" s="160">
        <v>4.1500000000000002E-2</v>
      </c>
      <c r="I70" s="160">
        <v>3.8899999999999997E-2</v>
      </c>
      <c r="J70" s="160">
        <v>5.2699999999999997E-2</v>
      </c>
      <c r="K70" s="160">
        <v>4.3700000000000003E-2</v>
      </c>
      <c r="L70" s="160">
        <v>4.7699999999999999E-2</v>
      </c>
      <c r="M70" s="160">
        <v>3.5200000000000002E-2</v>
      </c>
      <c r="N70" s="160">
        <v>5.2400000000000002E-2</v>
      </c>
      <c r="O70" s="160">
        <v>4.3499999999999997E-2</v>
      </c>
      <c r="P70" s="160">
        <v>5.4800000000000001E-2</v>
      </c>
      <c r="Q70" s="160">
        <v>4.1000000000000002E-2</v>
      </c>
      <c r="R70" s="160">
        <v>5.0900000000000001E-2</v>
      </c>
      <c r="S70" s="160">
        <v>3.8699999999999998E-2</v>
      </c>
      <c r="T70" s="160">
        <v>4.5900000000000003E-2</v>
      </c>
      <c r="U70" s="160">
        <v>4.9799999999999997E-2</v>
      </c>
      <c r="V70" s="160">
        <v>4.8099999999999997E-2</v>
      </c>
      <c r="W70" s="160">
        <v>3.85E-2</v>
      </c>
      <c r="X70" s="160">
        <v>4.4200000000000003E-2</v>
      </c>
      <c r="Y70" s="160">
        <v>5.3600000000000002E-2</v>
      </c>
      <c r="Z70" s="160">
        <v>3.9E-2</v>
      </c>
      <c r="AA70" s="160">
        <v>5.5300000000000002E-2</v>
      </c>
      <c r="AB70" s="160">
        <v>4.6300000000000001E-2</v>
      </c>
      <c r="AC70" s="160">
        <v>3.8399999999999997E-2</v>
      </c>
      <c r="AD70" s="160">
        <v>5.9799999999999999E-2</v>
      </c>
      <c r="AE70" s="160">
        <v>4.0099999999999997E-2</v>
      </c>
      <c r="AF70" s="160">
        <v>5.2699999999999997E-2</v>
      </c>
      <c r="AG70" s="160">
        <v>4.0500000000000001E-2</v>
      </c>
      <c r="AH70" s="160">
        <v>5.8400000000000001E-2</v>
      </c>
      <c r="AI70" s="160">
        <v>5.4100000000000002E-2</v>
      </c>
      <c r="AJ70" s="160">
        <v>4.7800000000000002E-2</v>
      </c>
      <c r="AK70" s="160">
        <v>5.0700000000000002E-2</v>
      </c>
      <c r="AL70" s="160">
        <v>4.2799999999999998E-2</v>
      </c>
      <c r="AM70" s="160">
        <v>4.3999999999999997E-2</v>
      </c>
    </row>
    <row r="71" spans="1:39">
      <c r="A71" s="714" t="s">
        <v>906</v>
      </c>
      <c r="B71" s="160">
        <v>0</v>
      </c>
      <c r="C71" s="160">
        <v>0</v>
      </c>
      <c r="D71" s="160">
        <v>2.0000000000000001E-4</v>
      </c>
      <c r="E71" s="160">
        <v>0</v>
      </c>
      <c r="F71" s="160">
        <v>0</v>
      </c>
      <c r="G71" s="160">
        <v>0</v>
      </c>
      <c r="H71" s="160">
        <v>0</v>
      </c>
      <c r="I71" s="160">
        <v>0</v>
      </c>
      <c r="J71" s="160">
        <v>0</v>
      </c>
      <c r="K71" s="160">
        <v>0</v>
      </c>
      <c r="L71" s="160">
        <v>0</v>
      </c>
      <c r="M71" s="160">
        <v>0</v>
      </c>
      <c r="N71" s="160">
        <v>0</v>
      </c>
      <c r="O71" s="160">
        <v>0</v>
      </c>
      <c r="P71" s="160">
        <v>5.0000000000000001E-4</v>
      </c>
      <c r="Q71" s="160">
        <v>1E-4</v>
      </c>
      <c r="R71" s="160">
        <v>0</v>
      </c>
      <c r="S71" s="160">
        <v>0</v>
      </c>
      <c r="T71" s="160">
        <v>0</v>
      </c>
      <c r="U71" s="160">
        <v>0</v>
      </c>
      <c r="V71" s="160">
        <v>0</v>
      </c>
      <c r="W71" s="160">
        <v>0</v>
      </c>
      <c r="X71" s="160">
        <v>0</v>
      </c>
      <c r="Y71" s="160">
        <v>0</v>
      </c>
      <c r="Z71" s="160">
        <v>0</v>
      </c>
      <c r="AA71" s="160">
        <v>0</v>
      </c>
      <c r="AB71" s="160">
        <v>0</v>
      </c>
      <c r="AC71" s="160">
        <v>0</v>
      </c>
      <c r="AD71" s="160">
        <v>0</v>
      </c>
      <c r="AE71" s="160">
        <v>0</v>
      </c>
      <c r="AF71" s="160">
        <v>0</v>
      </c>
      <c r="AG71" s="160">
        <v>0</v>
      </c>
      <c r="AH71" s="160">
        <v>0</v>
      </c>
      <c r="AI71" s="160">
        <v>0</v>
      </c>
      <c r="AJ71" s="160">
        <v>0</v>
      </c>
      <c r="AK71" s="160">
        <v>0</v>
      </c>
      <c r="AL71" s="160">
        <v>0</v>
      </c>
      <c r="AM71" s="160">
        <v>0</v>
      </c>
    </row>
    <row r="72" spans="1:39">
      <c r="A72" s="714" t="s">
        <v>1422</v>
      </c>
      <c r="B72" s="160">
        <v>-1.9900000000000001E-2</v>
      </c>
      <c r="C72" s="160">
        <v>-2.5000000000000001E-3</v>
      </c>
      <c r="D72" s="160">
        <v>-1.7000000000000001E-2</v>
      </c>
      <c r="E72" s="160">
        <v>-3.3E-3</v>
      </c>
      <c r="F72" s="160">
        <v>-1.21E-2</v>
      </c>
      <c r="G72" s="160">
        <v>-1.6799999999999999E-2</v>
      </c>
      <c r="H72" s="160">
        <v>-8.0999999999999996E-3</v>
      </c>
      <c r="I72" s="160">
        <v>-4.7000000000000002E-3</v>
      </c>
      <c r="J72" s="160">
        <v>-1.8E-3</v>
      </c>
      <c r="K72" s="160">
        <v>-1.2999999999999999E-3</v>
      </c>
      <c r="L72" s="160">
        <v>-1.4E-3</v>
      </c>
      <c r="M72" s="160">
        <v>-8.0000000000000004E-4</v>
      </c>
      <c r="N72" s="160">
        <v>-5.7000000000000002E-3</v>
      </c>
      <c r="O72" s="160">
        <v>-5.7000000000000002E-3</v>
      </c>
      <c r="P72" s="160">
        <v>-3.4299999999999997E-2</v>
      </c>
      <c r="Q72" s="160">
        <v>5.9999999999999995E-4</v>
      </c>
      <c r="R72" s="160">
        <v>-1.47E-2</v>
      </c>
      <c r="S72" s="160">
        <v>8.0000000000000004E-4</v>
      </c>
      <c r="T72" s="160">
        <v>-1.8E-3</v>
      </c>
      <c r="U72" s="160">
        <v>-3.5999999999999997E-2</v>
      </c>
      <c r="V72" s="160">
        <v>-5.7000000000000002E-3</v>
      </c>
      <c r="W72" s="160">
        <v>0</v>
      </c>
      <c r="X72" s="160">
        <v>-3.7000000000000002E-3</v>
      </c>
      <c r="Y72" s="160">
        <v>2.2000000000000001E-3</v>
      </c>
      <c r="Z72" s="160">
        <v>-2.9999999999999997E-4</v>
      </c>
      <c r="AA72" s="160">
        <v>-1.03E-2</v>
      </c>
      <c r="AB72" s="160">
        <v>-3.3999999999999998E-3</v>
      </c>
      <c r="AC72" s="160">
        <v>-2.8999999999999998E-3</v>
      </c>
      <c r="AD72" s="160">
        <v>-1.12E-2</v>
      </c>
      <c r="AE72" s="160">
        <v>4.0000000000000002E-4</v>
      </c>
      <c r="AF72" s="160">
        <v>-3.27E-2</v>
      </c>
      <c r="AG72" s="160">
        <v>-6.1999999999999998E-3</v>
      </c>
      <c r="AH72" s="160">
        <v>-7.7000000000000002E-3</v>
      </c>
      <c r="AI72" s="160">
        <v>-5.3E-3</v>
      </c>
      <c r="AJ72" s="160">
        <v>-2.2000000000000001E-3</v>
      </c>
      <c r="AK72" s="160">
        <v>-5.5999999999999999E-3</v>
      </c>
      <c r="AL72" s="160">
        <v>-2E-3</v>
      </c>
      <c r="AM72" s="160">
        <v>-9.2999999999999992E-3</v>
      </c>
    </row>
    <row r="73" spans="1:39">
      <c r="A73" s="714" t="s">
        <v>1423</v>
      </c>
      <c r="B73" s="160">
        <v>4.5999999999999999E-3</v>
      </c>
      <c r="C73" s="160">
        <v>6.1999999999999998E-3</v>
      </c>
      <c r="D73" s="160">
        <v>-8.9999999999999998E-4</v>
      </c>
      <c r="E73" s="160">
        <v>5.5999999999999999E-3</v>
      </c>
      <c r="F73" s="160">
        <v>1.6999999999999999E-3</v>
      </c>
      <c r="G73" s="160">
        <v>5.1000000000000004E-3</v>
      </c>
      <c r="H73" s="160">
        <v>-5.0000000000000001E-4</v>
      </c>
      <c r="I73" s="160">
        <v>2E-3</v>
      </c>
      <c r="J73" s="160">
        <v>1.6999999999999999E-3</v>
      </c>
      <c r="K73" s="160">
        <v>1.1999999999999999E-3</v>
      </c>
      <c r="L73" s="160">
        <v>1E-4</v>
      </c>
      <c r="M73" s="160">
        <v>1.6999999999999999E-3</v>
      </c>
      <c r="N73" s="160">
        <v>3.8E-3</v>
      </c>
      <c r="O73" s="160">
        <v>9.5999999999999992E-3</v>
      </c>
      <c r="P73" s="160">
        <v>-1E-3</v>
      </c>
      <c r="Q73" s="160">
        <v>4.0000000000000002E-4</v>
      </c>
      <c r="R73" s="160">
        <v>4.0000000000000002E-4</v>
      </c>
      <c r="S73" s="160">
        <v>-1.29E-2</v>
      </c>
      <c r="T73" s="160">
        <v>-8.0000000000000004E-4</v>
      </c>
      <c r="U73" s="160">
        <v>1E-4</v>
      </c>
      <c r="V73" s="160">
        <v>5.0000000000000001E-4</v>
      </c>
      <c r="W73" s="160">
        <v>5.9999999999999995E-4</v>
      </c>
      <c r="X73" s="160">
        <v>-1E-4</v>
      </c>
      <c r="Y73" s="160">
        <v>2.0000000000000001E-4</v>
      </c>
      <c r="Z73" s="160">
        <v>2.0999999999999999E-3</v>
      </c>
      <c r="AA73" s="160">
        <v>1.9E-3</v>
      </c>
      <c r="AB73" s="160">
        <v>-6.9999999999999999E-4</v>
      </c>
      <c r="AC73" s="160">
        <v>4.4999999999999997E-3</v>
      </c>
      <c r="AD73" s="160">
        <v>3.3999999999999998E-3</v>
      </c>
      <c r="AE73" s="160">
        <v>0</v>
      </c>
      <c r="AF73" s="160">
        <v>-2.7000000000000001E-3</v>
      </c>
      <c r="AG73" s="160">
        <v>1.1000000000000001E-3</v>
      </c>
      <c r="AH73" s="160">
        <v>1.4E-3</v>
      </c>
      <c r="AI73" s="160">
        <v>-2.0000000000000001E-4</v>
      </c>
      <c r="AJ73" s="160">
        <v>6.1999999999999998E-3</v>
      </c>
      <c r="AK73" s="160">
        <v>4.0000000000000002E-4</v>
      </c>
      <c r="AL73" s="160">
        <v>2.2000000000000001E-3</v>
      </c>
      <c r="AM73" s="160">
        <v>2.3999999999999998E-3</v>
      </c>
    </row>
    <row r="74" spans="1:39">
      <c r="A74" s="714" t="s">
        <v>1424</v>
      </c>
      <c r="B74" s="160">
        <v>-5.6899999999999999E-2</v>
      </c>
      <c r="C74" s="160">
        <v>-6.0400000000000002E-2</v>
      </c>
      <c r="D74" s="160">
        <v>-5.33E-2</v>
      </c>
      <c r="E74" s="160">
        <v>-6.7599999999999993E-2</v>
      </c>
      <c r="F74" s="160">
        <v>-6.2300000000000001E-2</v>
      </c>
      <c r="G74" s="160">
        <v>-4.1300000000000003E-2</v>
      </c>
      <c r="H74" s="160">
        <v>-7.9000000000000001E-2</v>
      </c>
      <c r="I74" s="160">
        <v>-5.9299999999999999E-2</v>
      </c>
      <c r="J74" s="160">
        <v>-5.7700000000000001E-2</v>
      </c>
      <c r="K74" s="160">
        <v>-0.05</v>
      </c>
      <c r="L74" s="160">
        <v>-5.33E-2</v>
      </c>
      <c r="M74" s="160">
        <v>-6.4100000000000004E-2</v>
      </c>
      <c r="N74" s="160">
        <v>-0.1042</v>
      </c>
      <c r="O74" s="160">
        <v>-5.8799999999999998E-2</v>
      </c>
      <c r="P74" s="160">
        <v>-4.3299999999999998E-2</v>
      </c>
      <c r="Q74" s="160">
        <v>-6.88E-2</v>
      </c>
      <c r="R74" s="160">
        <v>-4.82E-2</v>
      </c>
      <c r="S74" s="160">
        <v>-8.2100000000000006E-2</v>
      </c>
      <c r="T74" s="160">
        <v>-7.1900000000000006E-2</v>
      </c>
      <c r="U74" s="160">
        <v>-8.5099999999999995E-2</v>
      </c>
      <c r="V74" s="160">
        <v>-4.6699999999999998E-2</v>
      </c>
      <c r="W74" s="160">
        <v>-4.5499999999999999E-2</v>
      </c>
      <c r="X74" s="160">
        <v>-6.6400000000000001E-2</v>
      </c>
      <c r="Y74" s="160">
        <v>-6.2E-2</v>
      </c>
      <c r="Z74" s="160">
        <v>-6.13E-2</v>
      </c>
      <c r="AA74" s="160">
        <v>-5.9700000000000003E-2</v>
      </c>
      <c r="AB74" s="160">
        <v>-4.0300000000000002E-2</v>
      </c>
      <c r="AC74" s="160">
        <v>-0.08</v>
      </c>
      <c r="AD74" s="160">
        <v>-0.11459999999999999</v>
      </c>
      <c r="AE74" s="160">
        <v>-6.7100000000000007E-2</v>
      </c>
      <c r="AF74" s="160">
        <v>-5.6399999999999999E-2</v>
      </c>
      <c r="AG74" s="160">
        <v>-7.1800000000000003E-2</v>
      </c>
      <c r="AH74" s="160">
        <v>-8.3500000000000005E-2</v>
      </c>
      <c r="AI74" s="160">
        <v>-9.9000000000000005E-2</v>
      </c>
      <c r="AJ74" s="160">
        <v>-7.5600000000000001E-2</v>
      </c>
      <c r="AK74" s="160">
        <v>-9.5500000000000002E-2</v>
      </c>
      <c r="AL74" s="160">
        <v>-6.88E-2</v>
      </c>
      <c r="AM74" s="160">
        <v>-5.96E-2</v>
      </c>
    </row>
    <row r="75" spans="1:39">
      <c r="A75" s="714" t="s">
        <v>1425</v>
      </c>
      <c r="B75" s="160">
        <v>1.47E-2</v>
      </c>
      <c r="C75" s="160">
        <v>8.0000000000000004E-4</v>
      </c>
      <c r="D75" s="160">
        <v>1.6999999999999999E-3</v>
      </c>
      <c r="E75" s="160">
        <v>0</v>
      </c>
      <c r="F75" s="160">
        <v>-1E-3</v>
      </c>
      <c r="G75" s="160">
        <v>5.0000000000000001E-4</v>
      </c>
      <c r="H75" s="160">
        <v>8.9999999999999998E-4</v>
      </c>
      <c r="I75" s="160">
        <v>-1.6000000000000001E-3</v>
      </c>
      <c r="J75" s="160">
        <v>1.2999999999999999E-3</v>
      </c>
      <c r="K75" s="160">
        <v>2.9999999999999997E-4</v>
      </c>
      <c r="L75" s="160">
        <v>1E-3</v>
      </c>
      <c r="M75" s="160">
        <v>1.5E-3</v>
      </c>
      <c r="N75" s="160">
        <v>3.3E-3</v>
      </c>
      <c r="O75" s="160">
        <v>-3.2000000000000002E-3</v>
      </c>
      <c r="P75" s="160">
        <v>-3.5999999999999999E-3</v>
      </c>
      <c r="Q75" s="160">
        <v>-4.1000000000000003E-3</v>
      </c>
      <c r="R75" s="160">
        <v>1E-3</v>
      </c>
      <c r="S75" s="160">
        <v>-1.6000000000000001E-3</v>
      </c>
      <c r="T75" s="160">
        <v>2.5999999999999999E-3</v>
      </c>
      <c r="U75" s="160">
        <v>-2.3E-3</v>
      </c>
      <c r="V75" s="160">
        <v>9.5999999999999992E-3</v>
      </c>
      <c r="W75" s="160">
        <v>2.9999999999999997E-4</v>
      </c>
      <c r="X75" s="160">
        <v>-1.1999999999999999E-3</v>
      </c>
      <c r="Y75" s="160">
        <v>-7.9000000000000008E-3</v>
      </c>
      <c r="Z75" s="160">
        <v>-5.0000000000000001E-4</v>
      </c>
      <c r="AA75" s="160">
        <v>1E-4</v>
      </c>
      <c r="AB75" s="160">
        <v>-2.0000000000000001E-4</v>
      </c>
      <c r="AC75" s="160">
        <v>2.2000000000000001E-3</v>
      </c>
      <c r="AD75" s="160">
        <v>-1.5E-3</v>
      </c>
      <c r="AE75" s="160">
        <v>1E-4</v>
      </c>
      <c r="AF75" s="160">
        <v>0</v>
      </c>
      <c r="AG75" s="160">
        <v>4.0000000000000002E-4</v>
      </c>
      <c r="AH75" s="160">
        <v>1.6000000000000001E-3</v>
      </c>
      <c r="AI75" s="160">
        <v>-1.4E-3</v>
      </c>
      <c r="AJ75" s="160">
        <v>-1.4E-3</v>
      </c>
      <c r="AK75" s="160">
        <v>0</v>
      </c>
      <c r="AL75" s="160">
        <v>1E-4</v>
      </c>
      <c r="AM75" s="160">
        <v>3.0999999999999999E-3</v>
      </c>
    </row>
    <row r="76" spans="1:39">
      <c r="A76" s="714" t="s">
        <v>1426</v>
      </c>
      <c r="B76" s="160">
        <v>0.109</v>
      </c>
      <c r="C76" s="160">
        <v>0.17369999999999999</v>
      </c>
      <c r="D76" s="160">
        <v>7.5200000000000003E-2</v>
      </c>
      <c r="E76" s="160">
        <v>7.4399999999999994E-2</v>
      </c>
      <c r="F76" s="160">
        <v>7.4200000000000002E-2</v>
      </c>
      <c r="G76" s="160">
        <v>0.1905</v>
      </c>
      <c r="H76" s="160">
        <v>0.2412</v>
      </c>
      <c r="I76" s="160">
        <v>0.25530000000000003</v>
      </c>
      <c r="J76" s="160">
        <v>0.18459999999999999</v>
      </c>
      <c r="K76" s="160">
        <v>0.18490000000000001</v>
      </c>
      <c r="L76" s="160">
        <v>0.1323</v>
      </c>
      <c r="M76" s="160">
        <v>0.18160000000000001</v>
      </c>
      <c r="N76" s="160">
        <v>0.1474</v>
      </c>
      <c r="O76" s="160">
        <v>0.16919999999999999</v>
      </c>
      <c r="P76" s="160">
        <v>0.1124</v>
      </c>
      <c r="Q76" s="160">
        <v>0.2127</v>
      </c>
      <c r="R76" s="160">
        <v>0.22359999999999999</v>
      </c>
      <c r="S76" s="160">
        <v>0.28389999999999999</v>
      </c>
      <c r="T76" s="160">
        <v>0.38450000000000001</v>
      </c>
      <c r="U76" s="160">
        <v>0.1615</v>
      </c>
      <c r="V76" s="160">
        <v>0.19689999999999999</v>
      </c>
      <c r="W76" s="160">
        <v>0.1681</v>
      </c>
      <c r="X76" s="160">
        <v>4.53E-2</v>
      </c>
      <c r="Y76" s="160">
        <v>0.18129999999999999</v>
      </c>
      <c r="Z76" s="160">
        <v>0.1198</v>
      </c>
      <c r="AA76" s="160">
        <v>0.20419999999999999</v>
      </c>
      <c r="AB76" s="160">
        <v>0.10829999999999999</v>
      </c>
      <c r="AC76" s="160">
        <v>0.1008</v>
      </c>
      <c r="AD76" s="160">
        <v>0.27410000000000001</v>
      </c>
      <c r="AE76" s="160">
        <v>0.24690000000000001</v>
      </c>
      <c r="AF76" s="160">
        <v>0.21079999999999999</v>
      </c>
      <c r="AG76" s="160">
        <v>0.13239999999999999</v>
      </c>
      <c r="AH76" s="160">
        <v>0.13950000000000001</v>
      </c>
      <c r="AI76" s="160">
        <v>8.5999999999999993E-2</v>
      </c>
      <c r="AJ76" s="160">
        <v>8.48E-2</v>
      </c>
      <c r="AK76" s="160">
        <v>0.35</v>
      </c>
      <c r="AL76" s="160">
        <v>0.1027</v>
      </c>
      <c r="AM76" s="160">
        <v>0.1366</v>
      </c>
    </row>
    <row r="77" spans="1:39">
      <c r="A77" s="715"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4" t="s">
        <v>1427</v>
      </c>
      <c r="B78" s="160">
        <v>0.1467</v>
      </c>
      <c r="C78" s="160">
        <v>0.14799999999999999</v>
      </c>
      <c r="D78" s="160">
        <v>0.12189999999999999</v>
      </c>
      <c r="E78" s="160">
        <v>0.1416</v>
      </c>
      <c r="F78" s="160">
        <v>0.17449999999999999</v>
      </c>
      <c r="G78" s="160">
        <v>0.1749</v>
      </c>
      <c r="H78" s="160">
        <v>0.15440000000000001</v>
      </c>
      <c r="I78" s="160">
        <v>0.1351</v>
      </c>
      <c r="J78" s="160">
        <v>0.25829999999999997</v>
      </c>
      <c r="K78" s="160">
        <v>0.1193</v>
      </c>
      <c r="L78" s="160">
        <v>0.1744</v>
      </c>
      <c r="M78" s="160">
        <v>0.121</v>
      </c>
      <c r="N78" s="160">
        <v>0.19120000000000001</v>
      </c>
      <c r="O78" s="160">
        <v>0.19650000000000001</v>
      </c>
      <c r="P78" s="160">
        <v>0.17810000000000001</v>
      </c>
      <c r="Q78" s="160">
        <v>0.13289999999999999</v>
      </c>
      <c r="R78" s="160">
        <v>0.13650000000000001</v>
      </c>
      <c r="S78" s="160">
        <v>0.191</v>
      </c>
      <c r="T78" s="160">
        <v>0.14729999999999999</v>
      </c>
      <c r="U78" s="160">
        <v>0.1794</v>
      </c>
      <c r="V78" s="160">
        <v>0.17460000000000001</v>
      </c>
      <c r="W78" s="160">
        <v>0.13100000000000001</v>
      </c>
      <c r="X78" s="160">
        <v>0.1174</v>
      </c>
      <c r="Y78" s="160">
        <v>0.16869999999999999</v>
      </c>
      <c r="Z78" s="160">
        <v>0.1053</v>
      </c>
      <c r="AA78" s="160">
        <v>0.12609999999999999</v>
      </c>
      <c r="AB78" s="160">
        <v>0.1174</v>
      </c>
      <c r="AC78" s="160">
        <v>0.15290000000000001</v>
      </c>
      <c r="AD78" s="160">
        <v>0.19439999999999999</v>
      </c>
      <c r="AE78" s="160">
        <v>0.14460000000000001</v>
      </c>
      <c r="AF78" s="160">
        <v>0.2369</v>
      </c>
      <c r="AG78" s="160">
        <v>0.1353</v>
      </c>
      <c r="AH78" s="160">
        <v>0.14449999999999999</v>
      </c>
      <c r="AI78" s="160">
        <v>0.17</v>
      </c>
      <c r="AJ78" s="160">
        <v>0.14480000000000001</v>
      </c>
      <c r="AK78" s="160">
        <v>0.21260000000000001</v>
      </c>
      <c r="AL78" s="160">
        <v>0.10340000000000001</v>
      </c>
      <c r="AM78" s="160">
        <v>0.15060000000000001</v>
      </c>
    </row>
    <row r="79" spans="1:39">
      <c r="A79" s="714" t="s">
        <v>1428</v>
      </c>
      <c r="B79" s="160">
        <v>0.1148</v>
      </c>
      <c r="C79" s="160">
        <v>0.13009999999999999</v>
      </c>
      <c r="D79" s="160">
        <v>0.112</v>
      </c>
      <c r="E79" s="160">
        <v>0.1429</v>
      </c>
      <c r="F79" s="160">
        <v>0</v>
      </c>
      <c r="G79" s="160">
        <v>0</v>
      </c>
      <c r="H79" s="160">
        <v>0.14760000000000001</v>
      </c>
      <c r="I79" s="160">
        <v>8.9899999999999994E-2</v>
      </c>
      <c r="J79" s="160">
        <v>0</v>
      </c>
      <c r="K79" s="160">
        <v>0.1208</v>
      </c>
      <c r="L79" s="160">
        <v>5.28E-2</v>
      </c>
      <c r="M79" s="160">
        <v>0.1021</v>
      </c>
      <c r="N79" s="160">
        <v>0.15290000000000001</v>
      </c>
      <c r="O79" s="160">
        <v>0</v>
      </c>
      <c r="P79" s="160">
        <v>2.5000000000000001E-3</v>
      </c>
      <c r="Q79" s="160">
        <v>0.13600000000000001</v>
      </c>
      <c r="R79" s="160">
        <v>0.1216</v>
      </c>
      <c r="S79" s="160">
        <v>0.16919999999999999</v>
      </c>
      <c r="T79" s="160">
        <v>0.13900000000000001</v>
      </c>
      <c r="U79" s="160">
        <v>0.13189999999999999</v>
      </c>
      <c r="V79" s="160">
        <v>0</v>
      </c>
      <c r="W79" s="160">
        <v>0</v>
      </c>
      <c r="X79" s="160">
        <v>0.1236</v>
      </c>
      <c r="Y79" s="160">
        <v>9.1700000000000004E-2</v>
      </c>
      <c r="Z79" s="160">
        <v>0.21929999999999999</v>
      </c>
      <c r="AA79" s="160">
        <v>0.124</v>
      </c>
      <c r="AB79" s="160">
        <v>0.1111</v>
      </c>
      <c r="AC79" s="160">
        <v>0.12590000000000001</v>
      </c>
      <c r="AD79" s="160">
        <v>0.27829999999999999</v>
      </c>
      <c r="AE79" s="160">
        <v>0.1419</v>
      </c>
      <c r="AF79" s="160">
        <v>8.0000000000000004E-4</v>
      </c>
      <c r="AG79" s="160">
        <v>0.1124</v>
      </c>
      <c r="AH79" s="160">
        <v>0.15060000000000001</v>
      </c>
      <c r="AI79" s="160">
        <v>0.15770000000000001</v>
      </c>
      <c r="AJ79" s="160">
        <v>0.14319999999999999</v>
      </c>
      <c r="AK79" s="160">
        <v>0.21690000000000001</v>
      </c>
      <c r="AL79" s="160">
        <v>0.13980000000000001</v>
      </c>
      <c r="AM79" s="160">
        <v>9.9500000000000005E-2</v>
      </c>
    </row>
    <row r="80" spans="1:39">
      <c r="A80" s="714" t="s">
        <v>1429</v>
      </c>
      <c r="B80" s="160">
        <v>0.24440000000000001</v>
      </c>
      <c r="C80" s="160">
        <v>7.5499999999999998E-2</v>
      </c>
      <c r="D80" s="160">
        <v>0.29880000000000001</v>
      </c>
      <c r="E80" s="160">
        <v>2.3599999999999999E-2</v>
      </c>
      <c r="F80" s="160">
        <v>4.6600000000000003E-2</v>
      </c>
      <c r="G80" s="160">
        <v>0.29980000000000001</v>
      </c>
      <c r="H80" s="160">
        <v>1.9800000000000002E-2</v>
      </c>
      <c r="I80" s="160">
        <v>2.4799999999999999E-2</v>
      </c>
      <c r="J80" s="160">
        <v>3.5000000000000003E-2</v>
      </c>
      <c r="K80" s="160">
        <v>3.9600000000000003E-2</v>
      </c>
      <c r="L80" s="160">
        <v>1.26E-2</v>
      </c>
      <c r="M80" s="160">
        <v>0.1595</v>
      </c>
      <c r="N80" s="160">
        <v>0.2303</v>
      </c>
      <c r="O80" s="160">
        <v>6.8900000000000003E-2</v>
      </c>
      <c r="P80" s="160">
        <v>9.8224999999999998</v>
      </c>
      <c r="Q80" s="160">
        <v>4.7199999999999999E-2</v>
      </c>
      <c r="R80" s="160">
        <v>0.20680000000000001</v>
      </c>
      <c r="S80" s="160">
        <v>5.3100000000000001E-2</v>
      </c>
      <c r="T80" s="160">
        <v>3.5000000000000003E-2</v>
      </c>
      <c r="U80" s="160">
        <v>0.1368</v>
      </c>
      <c r="V80" s="160">
        <v>4.0000000000000002E-4</v>
      </c>
      <c r="W80" s="160">
        <v>5.3499999999999999E-2</v>
      </c>
      <c r="X80" s="160">
        <v>4.7800000000000002E-2</v>
      </c>
      <c r="Y80" s="160">
        <v>0</v>
      </c>
      <c r="Z80" s="160">
        <v>1.3299999999999999E-2</v>
      </c>
      <c r="AA80" s="160">
        <v>0.17430000000000001</v>
      </c>
      <c r="AB80" s="160">
        <v>0.14729999999999999</v>
      </c>
      <c r="AC80" s="160">
        <v>3.3099999999999997E-2</v>
      </c>
      <c r="AD80" s="160">
        <v>0.99429999999999996</v>
      </c>
      <c r="AE80" s="160">
        <v>0.10589999999999999</v>
      </c>
      <c r="AF80" s="160">
        <v>0.30630000000000002</v>
      </c>
      <c r="AG80" s="160">
        <v>5.28E-2</v>
      </c>
      <c r="AH80" s="160">
        <v>0.1062</v>
      </c>
      <c r="AI80" s="160">
        <v>0.36609999999999998</v>
      </c>
      <c r="AJ80" s="160">
        <v>8.6999999999999994E-3</v>
      </c>
      <c r="AK80" s="160">
        <v>1.8116000000000001</v>
      </c>
      <c r="AL80" s="160">
        <v>6.8099999999999994E-2</v>
      </c>
      <c r="AM80" s="160">
        <v>0.21249999999999999</v>
      </c>
    </row>
    <row r="81" spans="1:39">
      <c r="A81" s="714" t="s">
        <v>1430</v>
      </c>
      <c r="B81" s="160">
        <v>8.4900000000000003E-2</v>
      </c>
      <c r="C81" s="160">
        <v>0.21079999999999999</v>
      </c>
      <c r="D81" s="160">
        <v>0.23400000000000001</v>
      </c>
      <c r="E81" s="160">
        <v>0.26019999999999999</v>
      </c>
      <c r="F81" s="160">
        <v>0</v>
      </c>
      <c r="G81" s="160">
        <v>0</v>
      </c>
      <c r="H81" s="160">
        <v>8.3900000000000002E-2</v>
      </c>
      <c r="I81" s="160">
        <v>0</v>
      </c>
      <c r="J81" s="160">
        <v>0</v>
      </c>
      <c r="K81" s="160">
        <v>0</v>
      </c>
      <c r="L81" s="160">
        <v>1.72E-2</v>
      </c>
      <c r="M81" s="160">
        <v>0.2175</v>
      </c>
      <c r="N81" s="160">
        <v>0.7369</v>
      </c>
      <c r="O81" s="160">
        <v>6.2100000000000002E-2</v>
      </c>
      <c r="P81" s="160">
        <v>0</v>
      </c>
      <c r="Q81" s="160">
        <v>0.34029999999999999</v>
      </c>
      <c r="R81" s="160">
        <v>1.0999999999999999E-2</v>
      </c>
      <c r="S81" s="160">
        <v>6.2899999999999998E-2</v>
      </c>
      <c r="T81" s="160">
        <v>0.1234</v>
      </c>
      <c r="U81" s="160">
        <v>1.2092000000000001</v>
      </c>
      <c r="V81" s="160">
        <v>0</v>
      </c>
      <c r="W81" s="160">
        <v>0</v>
      </c>
      <c r="X81" s="160">
        <v>0.11550000000000001</v>
      </c>
      <c r="Y81" s="160">
        <v>0</v>
      </c>
      <c r="Z81" s="160">
        <v>0.495</v>
      </c>
      <c r="AA81" s="160">
        <v>1.11E-2</v>
      </c>
      <c r="AB81" s="160">
        <v>0.1905</v>
      </c>
      <c r="AC81" s="160">
        <v>0.23230000000000001</v>
      </c>
      <c r="AD81" s="160">
        <v>0.31859999999999999</v>
      </c>
      <c r="AE81" s="160">
        <v>0</v>
      </c>
      <c r="AF81" s="160">
        <v>0.42780000000000001</v>
      </c>
      <c r="AG81" s="160">
        <v>0.30049999999999999</v>
      </c>
      <c r="AH81" s="160">
        <v>0.35859999999999997</v>
      </c>
      <c r="AI81" s="160">
        <v>8.14E-2</v>
      </c>
      <c r="AJ81" s="160">
        <v>0</v>
      </c>
      <c r="AK81" s="160">
        <v>2.9399999999999999E-2</v>
      </c>
      <c r="AL81" s="160">
        <v>0.73140000000000005</v>
      </c>
      <c r="AM81" s="160">
        <v>0.1729</v>
      </c>
    </row>
    <row r="82" spans="1:39">
      <c r="A82" s="714" t="s">
        <v>1431</v>
      </c>
      <c r="B82" s="160">
        <v>4.5999999999999999E-3</v>
      </c>
      <c r="C82" s="160">
        <v>0</v>
      </c>
      <c r="D82" s="160">
        <v>1.6000000000000001E-3</v>
      </c>
      <c r="E82" s="160">
        <v>2.1499999999999998E-2</v>
      </c>
      <c r="F82" s="160">
        <v>0</v>
      </c>
      <c r="G82" s="160">
        <v>0</v>
      </c>
      <c r="H82" s="160">
        <v>0.1079</v>
      </c>
      <c r="I82" s="160">
        <v>0</v>
      </c>
      <c r="J82" s="160">
        <v>3.9699999999999999E-2</v>
      </c>
      <c r="K82" s="160">
        <v>0</v>
      </c>
      <c r="L82" s="160">
        <v>0</v>
      </c>
      <c r="M82" s="160">
        <v>1E-4</v>
      </c>
      <c r="N82" s="160">
        <v>5.1000000000000004E-3</v>
      </c>
      <c r="O82" s="160">
        <v>7.4000000000000003E-3</v>
      </c>
      <c r="P82" s="160">
        <v>0</v>
      </c>
      <c r="Q82" s="160">
        <v>0</v>
      </c>
      <c r="R82" s="160">
        <v>6.9999999999999999E-4</v>
      </c>
      <c r="S82" s="160">
        <v>3.5999999999999999E-3</v>
      </c>
      <c r="T82" s="160">
        <v>4.3E-3</v>
      </c>
      <c r="U82" s="160">
        <v>3.3999999999999998E-3</v>
      </c>
      <c r="V82" s="160">
        <v>1</v>
      </c>
      <c r="W82" s="160">
        <v>1.9300000000000001E-2</v>
      </c>
      <c r="X82" s="160">
        <v>1.2999999999999999E-3</v>
      </c>
      <c r="Y82" s="160">
        <v>0</v>
      </c>
      <c r="Z82" s="160">
        <v>1.4800000000000001E-2</v>
      </c>
      <c r="AA82" s="160">
        <v>4.0000000000000002E-4</v>
      </c>
      <c r="AB82" s="160">
        <v>6.9999999999999999E-4</v>
      </c>
      <c r="AC82" s="160">
        <v>0</v>
      </c>
      <c r="AD82" s="160">
        <v>0.40450000000000003</v>
      </c>
      <c r="AE82" s="160">
        <v>1.38E-2</v>
      </c>
      <c r="AF82" s="160">
        <v>0</v>
      </c>
      <c r="AG82" s="160">
        <v>0.77339999999999998</v>
      </c>
      <c r="AH82" s="160">
        <v>2.9999999999999997E-4</v>
      </c>
      <c r="AI82" s="160">
        <v>1.6999999999999999E-3</v>
      </c>
      <c r="AJ82" s="160">
        <v>0</v>
      </c>
      <c r="AK82" s="160">
        <v>0.16789999999999999</v>
      </c>
      <c r="AL82" s="160">
        <v>2.0000000000000001E-4</v>
      </c>
      <c r="AM82" s="160">
        <v>7.1000000000000004E-3</v>
      </c>
    </row>
    <row r="83" spans="1:39">
      <c r="A83" s="714" t="s">
        <v>1432</v>
      </c>
      <c r="B83" s="160">
        <v>7.7000000000000002E-3</v>
      </c>
      <c r="C83" s="160">
        <v>0</v>
      </c>
      <c r="D83" s="160">
        <v>5.3E-3</v>
      </c>
      <c r="E83" s="160">
        <v>1.14E-2</v>
      </c>
      <c r="F83" s="160">
        <v>0</v>
      </c>
      <c r="G83" s="160">
        <v>0</v>
      </c>
      <c r="H83" s="160">
        <v>3.0800000000000001E-2</v>
      </c>
      <c r="I83" s="160">
        <v>0</v>
      </c>
      <c r="J83" s="160">
        <v>1.23E-2</v>
      </c>
      <c r="K83" s="160">
        <v>0</v>
      </c>
      <c r="L83" s="160">
        <v>0</v>
      </c>
      <c r="M83" s="160">
        <v>7.1300000000000002E-2</v>
      </c>
      <c r="N83" s="160">
        <v>0</v>
      </c>
      <c r="O83" s="160">
        <v>6.0000000000000001E-3</v>
      </c>
      <c r="P83" s="160">
        <v>0</v>
      </c>
      <c r="Q83" s="160">
        <v>0</v>
      </c>
      <c r="R83" s="160">
        <v>0</v>
      </c>
      <c r="S83" s="160">
        <v>5.5999999999999999E-3</v>
      </c>
      <c r="T83" s="160">
        <v>2.8E-3</v>
      </c>
      <c r="U83" s="160">
        <v>2.2000000000000001E-3</v>
      </c>
      <c r="V83" s="160">
        <v>1</v>
      </c>
      <c r="W83" s="160">
        <v>8.5199999999999998E-2</v>
      </c>
      <c r="X83" s="160">
        <v>0.2346</v>
      </c>
      <c r="Y83" s="160">
        <v>0</v>
      </c>
      <c r="Z83" s="160">
        <v>2.3E-3</v>
      </c>
      <c r="AA83" s="160">
        <v>0</v>
      </c>
      <c r="AB83" s="160">
        <v>2.87E-2</v>
      </c>
      <c r="AC83" s="160">
        <v>0</v>
      </c>
      <c r="AD83" s="160">
        <v>0</v>
      </c>
      <c r="AE83" s="160">
        <v>0.1966</v>
      </c>
      <c r="AF83" s="160">
        <v>0</v>
      </c>
      <c r="AG83" s="160">
        <v>0.21329999999999999</v>
      </c>
      <c r="AH83" s="160">
        <v>4.0800000000000003E-2</v>
      </c>
      <c r="AI83" s="160">
        <v>4.3E-3</v>
      </c>
      <c r="AJ83" s="160">
        <v>1</v>
      </c>
      <c r="AK83" s="160">
        <v>0</v>
      </c>
      <c r="AL83" s="160">
        <v>8.2000000000000007E-3</v>
      </c>
      <c r="AM83" s="160">
        <v>7.1000000000000004E-3</v>
      </c>
    </row>
    <row r="84" spans="1:39">
      <c r="A84" s="714" t="s">
        <v>1433</v>
      </c>
      <c r="B84" s="160">
        <v>5.7000000000000002E-3</v>
      </c>
      <c r="C84" s="160">
        <v>0</v>
      </c>
      <c r="D84" s="160">
        <v>4.1999999999999997E-3</v>
      </c>
      <c r="E84" s="160">
        <v>1.1599999999999999E-2</v>
      </c>
      <c r="F84" s="160">
        <v>0</v>
      </c>
      <c r="G84" s="160">
        <v>0</v>
      </c>
      <c r="H84" s="160">
        <v>6.7799999999999999E-2</v>
      </c>
      <c r="I84" s="160">
        <v>0</v>
      </c>
      <c r="J84" s="160">
        <v>1.26E-2</v>
      </c>
      <c r="K84" s="160">
        <v>0</v>
      </c>
      <c r="L84" s="160">
        <v>0</v>
      </c>
      <c r="M84" s="160">
        <v>1.14E-2</v>
      </c>
      <c r="N84" s="160">
        <v>5.0000000000000001E-3</v>
      </c>
      <c r="O84" s="160">
        <v>6.4000000000000003E-3</v>
      </c>
      <c r="P84" s="160">
        <v>0</v>
      </c>
      <c r="Q84" s="160">
        <v>0</v>
      </c>
      <c r="R84" s="160">
        <v>5.9999999999999995E-4</v>
      </c>
      <c r="S84" s="160">
        <v>4.4000000000000003E-3</v>
      </c>
      <c r="T84" s="160">
        <v>3.5999999999999999E-3</v>
      </c>
      <c r="U84" s="160">
        <v>2.3999999999999998E-3</v>
      </c>
      <c r="V84" s="160">
        <v>1</v>
      </c>
      <c r="W84" s="160">
        <v>6.7400000000000002E-2</v>
      </c>
      <c r="X84" s="160">
        <v>3.2300000000000002E-2</v>
      </c>
      <c r="Y84" s="160">
        <v>0</v>
      </c>
      <c r="Z84" s="160">
        <v>6.1999999999999998E-3</v>
      </c>
      <c r="AA84" s="160">
        <v>1E-4</v>
      </c>
      <c r="AB84" s="160">
        <v>1.1599999999999999E-2</v>
      </c>
      <c r="AC84" s="160">
        <v>0</v>
      </c>
      <c r="AD84" s="160">
        <v>0.35560000000000003</v>
      </c>
      <c r="AE84" s="160">
        <v>0.10929999999999999</v>
      </c>
      <c r="AF84" s="160">
        <v>0</v>
      </c>
      <c r="AG84" s="160">
        <v>0.45579999999999998</v>
      </c>
      <c r="AH84" s="160">
        <v>1.3299999999999999E-2</v>
      </c>
      <c r="AI84" s="160">
        <v>3.0000000000000001E-3</v>
      </c>
      <c r="AJ84" s="160">
        <v>0.1014</v>
      </c>
      <c r="AK84" s="160">
        <v>0.14549999999999999</v>
      </c>
      <c r="AL84" s="160">
        <v>1.6999999999999999E-3</v>
      </c>
      <c r="AM84" s="160">
        <v>7.1000000000000004E-3</v>
      </c>
    </row>
    <row r="85" spans="1:39">
      <c r="A85" s="714" t="s">
        <v>1434</v>
      </c>
      <c r="B85" s="160">
        <v>0</v>
      </c>
      <c r="C85" s="160">
        <v>0.1241</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6.3399999999999998E-2</v>
      </c>
    </row>
    <row r="86" spans="1:39">
      <c r="A86" s="714" t="s">
        <v>1435</v>
      </c>
      <c r="B86" s="160">
        <v>1.15E-2</v>
      </c>
      <c r="C86" s="160">
        <v>3.1899999999999998E-2</v>
      </c>
      <c r="D86" s="160">
        <v>7.7000000000000002E-3</v>
      </c>
      <c r="E86" s="160">
        <v>1.14E-2</v>
      </c>
      <c r="F86" s="160">
        <v>1.17E-2</v>
      </c>
      <c r="G86" s="160">
        <v>1.44E-2</v>
      </c>
      <c r="H86" s="160">
        <v>1.3899999999999999E-2</v>
      </c>
      <c r="I86" s="160">
        <v>2.0400000000000001E-2</v>
      </c>
      <c r="J86" s="160">
        <v>1.46E-2</v>
      </c>
      <c r="K86" s="160">
        <v>1.5100000000000001E-2</v>
      </c>
      <c r="L86" s="160">
        <v>1.4E-2</v>
      </c>
      <c r="M86" s="160">
        <v>1.72E-2</v>
      </c>
      <c r="N86" s="160">
        <v>1.72E-2</v>
      </c>
      <c r="O86" s="160">
        <v>7.4000000000000003E-3</v>
      </c>
      <c r="P86" s="160">
        <v>2.4400000000000002E-2</v>
      </c>
      <c r="Q86" s="160">
        <v>7.3000000000000001E-3</v>
      </c>
      <c r="R86" s="160">
        <v>1.6899999999999998E-2</v>
      </c>
      <c r="S86" s="160">
        <v>1.8100000000000002E-2</v>
      </c>
      <c r="T86" s="160">
        <v>1.8499999999999999E-2</v>
      </c>
      <c r="U86" s="160">
        <v>1.5900000000000001E-2</v>
      </c>
      <c r="V86" s="160">
        <v>1.6199999999999999E-2</v>
      </c>
      <c r="W86" s="160">
        <v>2.1100000000000001E-2</v>
      </c>
      <c r="X86" s="160">
        <v>1.23E-2</v>
      </c>
      <c r="Y86" s="160">
        <v>2.3699999999999999E-2</v>
      </c>
      <c r="Z86" s="160">
        <v>2.1399999999999999E-2</v>
      </c>
      <c r="AA86" s="160">
        <v>3.8199999999999998E-2</v>
      </c>
      <c r="AB86" s="160">
        <v>2.93E-2</v>
      </c>
      <c r="AC86" s="160">
        <v>1.3299999999999999E-2</v>
      </c>
      <c r="AD86" s="160">
        <v>4.4200000000000003E-2</v>
      </c>
      <c r="AE86" s="160">
        <v>1.89E-2</v>
      </c>
      <c r="AF86" s="160">
        <v>2.63E-2</v>
      </c>
      <c r="AG86" s="160">
        <v>1.5299999999999999E-2</v>
      </c>
      <c r="AH86" s="160">
        <v>1.61E-2</v>
      </c>
      <c r="AI86" s="160">
        <v>1.0699999999999999E-2</v>
      </c>
      <c r="AJ86" s="160">
        <v>7.9000000000000008E-3</v>
      </c>
      <c r="AK86" s="160">
        <v>1.5800000000000002E-2</v>
      </c>
      <c r="AL86" s="160">
        <v>0</v>
      </c>
      <c r="AM86" s="160">
        <v>1.7500000000000002E-2</v>
      </c>
    </row>
    <row r="87" spans="1:39">
      <c r="A87" s="714" t="s">
        <v>1436</v>
      </c>
      <c r="B87" s="160">
        <v>4.6699999999999998E-2</v>
      </c>
      <c r="C87" s="160">
        <v>5.4399999999999997E-2</v>
      </c>
      <c r="D87" s="160">
        <v>4.5900000000000003E-2</v>
      </c>
      <c r="E87" s="160">
        <v>5.6000000000000001E-2</v>
      </c>
      <c r="F87" s="160">
        <v>3.4500000000000003E-2</v>
      </c>
      <c r="G87" s="160">
        <v>6.0699999999999997E-2</v>
      </c>
      <c r="H87" s="160">
        <v>5.7500000000000002E-2</v>
      </c>
      <c r="I87" s="160">
        <v>5.62E-2</v>
      </c>
      <c r="J87" s="160">
        <v>6.4799999999999996E-2</v>
      </c>
      <c r="K87" s="160">
        <v>5.6800000000000003E-2</v>
      </c>
      <c r="L87" s="160">
        <v>5.8400000000000001E-2</v>
      </c>
      <c r="M87" s="160">
        <v>4.7800000000000002E-2</v>
      </c>
      <c r="N87" s="160">
        <v>7.4200000000000002E-2</v>
      </c>
      <c r="O87" s="160">
        <v>6.7400000000000002E-2</v>
      </c>
      <c r="P87" s="160">
        <v>6.0900000000000003E-2</v>
      </c>
      <c r="Q87" s="160">
        <v>6.3200000000000006E-2</v>
      </c>
      <c r="R87" s="160">
        <v>7.0099999999999996E-2</v>
      </c>
      <c r="S87" s="160">
        <v>5.1400000000000001E-2</v>
      </c>
      <c r="T87" s="160">
        <v>6.0299999999999999E-2</v>
      </c>
      <c r="U87" s="160">
        <v>7.2700000000000001E-2</v>
      </c>
      <c r="V87" s="160">
        <v>6.6199999999999995E-2</v>
      </c>
      <c r="W87" s="160">
        <v>6.3700000000000007E-2</v>
      </c>
      <c r="X87" s="160">
        <v>6.1699999999999998E-2</v>
      </c>
      <c r="Y87" s="160">
        <v>6.54E-2</v>
      </c>
      <c r="Z87" s="160">
        <v>4.9099999999999998E-2</v>
      </c>
      <c r="AA87" s="160">
        <v>7.0800000000000002E-2</v>
      </c>
      <c r="AB87" s="160">
        <v>5.4699999999999999E-2</v>
      </c>
      <c r="AC87" s="160">
        <v>5.3900000000000003E-2</v>
      </c>
      <c r="AD87" s="160">
        <v>7.2499999999999995E-2</v>
      </c>
      <c r="AE87" s="160">
        <v>5.6599999999999998E-2</v>
      </c>
      <c r="AF87" s="160">
        <v>5.0299999999999997E-2</v>
      </c>
      <c r="AG87" s="160">
        <v>6.2100000000000002E-2</v>
      </c>
      <c r="AH87" s="160">
        <v>7.1199999999999999E-2</v>
      </c>
      <c r="AI87" s="160">
        <v>6.83E-2</v>
      </c>
      <c r="AJ87" s="160">
        <v>0</v>
      </c>
      <c r="AK87" s="160">
        <v>6.4199999999999993E-2</v>
      </c>
      <c r="AL87" s="160">
        <v>3.2800000000000003E-2</v>
      </c>
      <c r="AM87" s="160">
        <v>5.6399999999999999E-2</v>
      </c>
    </row>
    <row r="88" spans="1:39">
      <c r="A88" s="714" t="s">
        <v>1437</v>
      </c>
      <c r="B88" s="160">
        <v>0</v>
      </c>
      <c r="C88" s="160">
        <v>0</v>
      </c>
      <c r="D88" s="160">
        <v>4.7999999999999996E-3</v>
      </c>
      <c r="E88" s="160">
        <v>4.4999999999999997E-3</v>
      </c>
      <c r="F88" s="160">
        <v>0</v>
      </c>
      <c r="G88" s="160">
        <v>1.29E-2</v>
      </c>
      <c r="H88" s="160">
        <v>0</v>
      </c>
      <c r="I88" s="160">
        <v>0</v>
      </c>
      <c r="J88" s="160">
        <v>1.0999999999999999E-2</v>
      </c>
      <c r="K88" s="160">
        <v>0</v>
      </c>
      <c r="L88" s="160">
        <v>0</v>
      </c>
      <c r="M88" s="160">
        <v>0</v>
      </c>
      <c r="N88" s="160">
        <v>3.5000000000000001E-3</v>
      </c>
      <c r="O88" s="160">
        <v>0</v>
      </c>
      <c r="P88" s="160">
        <v>0</v>
      </c>
      <c r="Q88" s="160">
        <v>0</v>
      </c>
      <c r="R88" s="160">
        <v>1.1999999999999999E-3</v>
      </c>
      <c r="S88" s="160">
        <v>0</v>
      </c>
      <c r="T88" s="160">
        <v>0</v>
      </c>
      <c r="U88" s="160">
        <v>1.04E-2</v>
      </c>
      <c r="V88" s="160">
        <v>0</v>
      </c>
      <c r="W88" s="160">
        <v>2.63E-2</v>
      </c>
      <c r="X88" s="160">
        <v>1.6999999999999999E-3</v>
      </c>
      <c r="Y88" s="160">
        <v>0</v>
      </c>
      <c r="Z88" s="160">
        <v>1.15E-2</v>
      </c>
      <c r="AA88" s="160">
        <v>0</v>
      </c>
      <c r="AB88" s="160">
        <v>0</v>
      </c>
      <c r="AC88" s="160">
        <v>0</v>
      </c>
      <c r="AD88" s="160">
        <v>1.1999999999999999E-3</v>
      </c>
      <c r="AE88" s="160">
        <v>0</v>
      </c>
      <c r="AF88" s="160">
        <v>0</v>
      </c>
      <c r="AG88" s="160">
        <v>0</v>
      </c>
      <c r="AH88" s="160">
        <v>0</v>
      </c>
      <c r="AI88" s="160">
        <v>0</v>
      </c>
      <c r="AJ88" s="160">
        <v>0</v>
      </c>
      <c r="AK88" s="160">
        <v>0</v>
      </c>
      <c r="AL88" s="160">
        <v>0</v>
      </c>
      <c r="AM88" s="160">
        <v>4.1999999999999997E-3</v>
      </c>
    </row>
    <row r="89" spans="1:39">
      <c r="A89" s="714" t="s">
        <v>1438</v>
      </c>
      <c r="B89" s="160">
        <v>0</v>
      </c>
      <c r="C89" s="160">
        <v>0</v>
      </c>
      <c r="D89" s="160">
        <v>0</v>
      </c>
      <c r="E89" s="160">
        <v>0</v>
      </c>
      <c r="F89" s="160">
        <v>0</v>
      </c>
      <c r="G89" s="160">
        <v>0</v>
      </c>
      <c r="H89" s="160">
        <v>1.8700000000000001E-2</v>
      </c>
      <c r="I89" s="160">
        <v>0</v>
      </c>
      <c r="J89" s="160">
        <v>3.2199999999999999E-2</v>
      </c>
      <c r="K89" s="160">
        <v>0</v>
      </c>
      <c r="L89" s="160">
        <v>0</v>
      </c>
      <c r="M89" s="160">
        <v>0</v>
      </c>
      <c r="N89" s="160">
        <v>0</v>
      </c>
      <c r="O89" s="160">
        <v>0</v>
      </c>
      <c r="P89" s="160">
        <v>0</v>
      </c>
      <c r="Q89" s="160">
        <v>0</v>
      </c>
      <c r="R89" s="160">
        <v>0</v>
      </c>
      <c r="S89" s="160">
        <v>0</v>
      </c>
      <c r="T89" s="160">
        <v>2.5499999999999998E-2</v>
      </c>
      <c r="U89" s="160">
        <v>3.2000000000000001E-2</v>
      </c>
      <c r="V89" s="160">
        <v>0</v>
      </c>
      <c r="W89" s="160">
        <v>0</v>
      </c>
      <c r="X89" s="160">
        <v>0</v>
      </c>
      <c r="Y89" s="160">
        <v>2.2700000000000001E-2</v>
      </c>
      <c r="Z89" s="160">
        <v>0</v>
      </c>
      <c r="AA89" s="160">
        <v>0</v>
      </c>
      <c r="AB89" s="160">
        <v>1.66E-2</v>
      </c>
      <c r="AC89" s="160">
        <v>3.2399999999999998E-2</v>
      </c>
      <c r="AD89" s="160">
        <v>0</v>
      </c>
      <c r="AE89" s="160">
        <v>0</v>
      </c>
      <c r="AF89" s="160">
        <v>0</v>
      </c>
      <c r="AG89" s="160">
        <v>0</v>
      </c>
      <c r="AH89" s="160">
        <v>0</v>
      </c>
      <c r="AI89" s="160">
        <v>0</v>
      </c>
      <c r="AJ89" s="160">
        <v>0</v>
      </c>
      <c r="AK89" s="160">
        <v>0</v>
      </c>
      <c r="AL89" s="160">
        <v>0</v>
      </c>
      <c r="AM89" s="160">
        <v>3.8E-3</v>
      </c>
    </row>
    <row r="90" spans="1:39">
      <c r="A90" s="715"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5"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4" t="s">
        <v>924</v>
      </c>
      <c r="B92" s="160">
        <v>5.6899999999999999E-2</v>
      </c>
      <c r="C92" s="160">
        <v>6.0400000000000002E-2</v>
      </c>
      <c r="D92" s="160">
        <v>5.33E-2</v>
      </c>
      <c r="E92" s="160">
        <v>6.7599999999999993E-2</v>
      </c>
      <c r="F92" s="160">
        <v>6.2300000000000001E-2</v>
      </c>
      <c r="G92" s="160">
        <v>4.1300000000000003E-2</v>
      </c>
      <c r="H92" s="160">
        <v>7.9000000000000001E-2</v>
      </c>
      <c r="I92" s="160">
        <v>5.9299999999999999E-2</v>
      </c>
      <c r="J92" s="160">
        <v>5.7700000000000001E-2</v>
      </c>
      <c r="K92" s="160">
        <v>0.05</v>
      </c>
      <c r="L92" s="160">
        <v>5.33E-2</v>
      </c>
      <c r="M92" s="160">
        <v>6.4100000000000004E-2</v>
      </c>
      <c r="N92" s="160">
        <v>0.1042</v>
      </c>
      <c r="O92" s="160">
        <v>5.8799999999999998E-2</v>
      </c>
      <c r="P92" s="160">
        <v>4.3299999999999998E-2</v>
      </c>
      <c r="Q92" s="160">
        <v>6.88E-2</v>
      </c>
      <c r="R92" s="160">
        <v>4.82E-2</v>
      </c>
      <c r="S92" s="160">
        <v>8.2100000000000006E-2</v>
      </c>
      <c r="T92" s="160">
        <v>7.1900000000000006E-2</v>
      </c>
      <c r="U92" s="160">
        <v>8.5099999999999995E-2</v>
      </c>
      <c r="V92" s="160">
        <v>4.6699999999999998E-2</v>
      </c>
      <c r="W92" s="160">
        <v>4.5499999999999999E-2</v>
      </c>
      <c r="X92" s="160">
        <v>6.6400000000000001E-2</v>
      </c>
      <c r="Y92" s="160">
        <v>6.2E-2</v>
      </c>
      <c r="Z92" s="160">
        <v>6.13E-2</v>
      </c>
      <c r="AA92" s="160">
        <v>5.9700000000000003E-2</v>
      </c>
      <c r="AB92" s="160">
        <v>4.0300000000000002E-2</v>
      </c>
      <c r="AC92" s="160">
        <v>0.08</v>
      </c>
      <c r="AD92" s="160">
        <v>0.11459999999999999</v>
      </c>
      <c r="AE92" s="160">
        <v>6.7100000000000007E-2</v>
      </c>
      <c r="AF92" s="160">
        <v>5.6399999999999999E-2</v>
      </c>
      <c r="AG92" s="160">
        <v>7.1800000000000003E-2</v>
      </c>
      <c r="AH92" s="160">
        <v>8.3500000000000005E-2</v>
      </c>
      <c r="AI92" s="160">
        <v>9.9000000000000005E-2</v>
      </c>
      <c r="AJ92" s="160">
        <v>7.5600000000000001E-2</v>
      </c>
      <c r="AK92" s="160">
        <v>9.5500000000000002E-2</v>
      </c>
      <c r="AL92" s="160">
        <v>6.88E-2</v>
      </c>
      <c r="AM92" s="160">
        <v>5.96E-2</v>
      </c>
    </row>
    <row r="93" spans="1:39">
      <c r="A93" s="714" t="s">
        <v>926</v>
      </c>
      <c r="B93" s="160">
        <v>8.0199999999999994E-2</v>
      </c>
      <c r="C93" s="160">
        <v>7.9899999999999999E-2</v>
      </c>
      <c r="D93" s="160">
        <v>6.7000000000000004E-2</v>
      </c>
      <c r="E93" s="160">
        <v>8.9800000000000005E-2</v>
      </c>
      <c r="F93" s="160">
        <v>7.4499999999999997E-2</v>
      </c>
      <c r="G93" s="160">
        <v>5.0599999999999999E-2</v>
      </c>
      <c r="H93" s="160">
        <v>9.1300000000000006E-2</v>
      </c>
      <c r="I93" s="160">
        <v>6.93E-2</v>
      </c>
      <c r="J93" s="160">
        <v>7.17E-2</v>
      </c>
      <c r="K93" s="160">
        <v>5.96E-2</v>
      </c>
      <c r="L93" s="160">
        <v>6.1699999999999998E-2</v>
      </c>
      <c r="M93" s="160">
        <v>6.93E-2</v>
      </c>
      <c r="N93" s="160">
        <v>0.1303</v>
      </c>
      <c r="O93" s="160">
        <v>7.4200000000000002E-2</v>
      </c>
      <c r="P93" s="160">
        <v>5.5300000000000002E-2</v>
      </c>
      <c r="Q93" s="160">
        <v>9.0200000000000002E-2</v>
      </c>
      <c r="R93" s="160">
        <v>5.7299999999999997E-2</v>
      </c>
      <c r="S93" s="160">
        <v>0.1024</v>
      </c>
      <c r="T93" s="160">
        <v>8.0799999999999997E-2</v>
      </c>
      <c r="U93" s="160">
        <v>0.113</v>
      </c>
      <c r="V93" s="160">
        <v>5.5500000000000001E-2</v>
      </c>
      <c r="W93" s="160">
        <v>4.9700000000000001E-2</v>
      </c>
      <c r="X93" s="160">
        <v>8.7800000000000003E-2</v>
      </c>
      <c r="Y93" s="160">
        <v>7.1999999999999995E-2</v>
      </c>
      <c r="Z93" s="160">
        <v>7.3499999999999996E-2</v>
      </c>
      <c r="AA93" s="160">
        <v>7.0199999999999999E-2</v>
      </c>
      <c r="AB93" s="160">
        <v>4.6300000000000001E-2</v>
      </c>
      <c r="AC93" s="160">
        <v>0.1038</v>
      </c>
      <c r="AD93" s="160">
        <v>0.1419</v>
      </c>
      <c r="AE93" s="160">
        <v>7.6499999999999999E-2</v>
      </c>
      <c r="AF93" s="160">
        <v>6.7699999999999996E-2</v>
      </c>
      <c r="AG93" s="160">
        <v>8.2000000000000003E-2</v>
      </c>
      <c r="AH93" s="160">
        <v>0.1032</v>
      </c>
      <c r="AI93" s="160">
        <v>0.12920000000000001</v>
      </c>
      <c r="AJ93" s="160">
        <v>9.4799999999999995E-2</v>
      </c>
      <c r="AK93" s="160">
        <v>0.10929999999999999</v>
      </c>
      <c r="AL93" s="160">
        <v>8.09E-2</v>
      </c>
      <c r="AM93" s="160">
        <v>7.4499999999999997E-2</v>
      </c>
    </row>
    <row r="94" spans="1:39">
      <c r="A94" s="714" t="s">
        <v>928</v>
      </c>
      <c r="B94" s="160">
        <v>0.09</v>
      </c>
      <c r="C94" s="160">
        <v>8.6499999999999994E-2</v>
      </c>
      <c r="D94" s="160">
        <v>7.7399999999999997E-2</v>
      </c>
      <c r="E94" s="160">
        <v>9.9500000000000005E-2</v>
      </c>
      <c r="F94" s="160">
        <v>9.74E-2</v>
      </c>
      <c r="G94" s="160">
        <v>6.1699999999999998E-2</v>
      </c>
      <c r="H94" s="160">
        <v>0.1053</v>
      </c>
      <c r="I94" s="160">
        <v>7.3200000000000001E-2</v>
      </c>
      <c r="J94" s="160">
        <v>7.7100000000000002E-2</v>
      </c>
      <c r="K94" s="160">
        <v>6.6400000000000001E-2</v>
      </c>
      <c r="L94" s="160">
        <v>7.22E-2</v>
      </c>
      <c r="M94" s="160">
        <v>7.6600000000000001E-2</v>
      </c>
      <c r="N94" s="160">
        <v>0.13550000000000001</v>
      </c>
      <c r="O94" s="160">
        <v>7.85E-2</v>
      </c>
      <c r="P94" s="160">
        <v>6.8500000000000005E-2</v>
      </c>
      <c r="Q94" s="160">
        <v>9.5899999999999999E-2</v>
      </c>
      <c r="R94" s="160">
        <v>6.13E-2</v>
      </c>
      <c r="S94" s="160">
        <v>0.10829999999999999</v>
      </c>
      <c r="T94" s="160">
        <v>9.4E-2</v>
      </c>
      <c r="U94" s="160">
        <v>0.11559999999999999</v>
      </c>
      <c r="V94" s="160">
        <v>6.0100000000000001E-2</v>
      </c>
      <c r="W94" s="160">
        <v>6.7100000000000007E-2</v>
      </c>
      <c r="X94" s="160">
        <v>9.7799999999999998E-2</v>
      </c>
      <c r="Y94" s="160">
        <v>7.9799999999999996E-2</v>
      </c>
      <c r="Z94" s="160">
        <v>8.4500000000000006E-2</v>
      </c>
      <c r="AA94" s="160">
        <v>7.9100000000000004E-2</v>
      </c>
      <c r="AB94" s="160">
        <v>5.4399999999999997E-2</v>
      </c>
      <c r="AC94" s="160">
        <v>0.1081</v>
      </c>
      <c r="AD94" s="160">
        <v>0.1459</v>
      </c>
      <c r="AE94" s="160">
        <v>9.6000000000000002E-2</v>
      </c>
      <c r="AF94" s="160">
        <v>7.0000000000000007E-2</v>
      </c>
      <c r="AG94" s="160">
        <v>9.01E-2</v>
      </c>
      <c r="AH94" s="160">
        <v>0.1057</v>
      </c>
      <c r="AI94" s="160">
        <v>0.14000000000000001</v>
      </c>
      <c r="AJ94" s="160">
        <v>0.11070000000000001</v>
      </c>
      <c r="AK94" s="160">
        <v>0.1119</v>
      </c>
      <c r="AL94" s="160">
        <v>8.48E-2</v>
      </c>
      <c r="AM94" s="160">
        <v>8.3900000000000002E-2</v>
      </c>
    </row>
    <row r="95" spans="1:39">
      <c r="A95" s="714" t="s">
        <v>1439</v>
      </c>
      <c r="B95" s="160">
        <v>0.1086</v>
      </c>
      <c r="C95" s="160">
        <v>9.2299999999999993E-2</v>
      </c>
      <c r="D95" s="160">
        <v>7.4399999999999994E-2</v>
      </c>
      <c r="E95" s="160">
        <v>8.8300000000000003E-2</v>
      </c>
      <c r="F95" s="160">
        <v>0.1002</v>
      </c>
      <c r="G95" s="160">
        <v>6.0100000000000001E-2</v>
      </c>
      <c r="H95" s="160">
        <v>0.11650000000000001</v>
      </c>
      <c r="I95" s="160">
        <v>8.8099999999999998E-2</v>
      </c>
      <c r="J95" s="160">
        <v>8.3699999999999997E-2</v>
      </c>
      <c r="K95" s="160">
        <v>7.3400000000000007E-2</v>
      </c>
      <c r="L95" s="160">
        <v>7.7200000000000005E-2</v>
      </c>
      <c r="M95" s="160">
        <v>8.9099999999999999E-2</v>
      </c>
      <c r="N95" s="160">
        <v>0.1487</v>
      </c>
      <c r="O95" s="160">
        <v>7.5300000000000006E-2</v>
      </c>
      <c r="P95" s="160">
        <v>5.6300000000000003E-2</v>
      </c>
      <c r="Q95" s="160">
        <v>8.5900000000000004E-2</v>
      </c>
      <c r="R95" s="160">
        <v>6.59E-2</v>
      </c>
      <c r="S95" s="160">
        <v>0.14810000000000001</v>
      </c>
      <c r="T95" s="160">
        <v>9.6600000000000005E-2</v>
      </c>
      <c r="U95" s="160">
        <v>0.1216</v>
      </c>
      <c r="V95" s="160">
        <v>6.0999999999999999E-2</v>
      </c>
      <c r="W95" s="160">
        <v>5.45E-2</v>
      </c>
      <c r="X95" s="160">
        <v>9.4200000000000006E-2</v>
      </c>
      <c r="Y95" s="160">
        <v>7.9000000000000001E-2</v>
      </c>
      <c r="Z95" s="160">
        <v>8.2600000000000007E-2</v>
      </c>
      <c r="AA95" s="160">
        <v>8.6300000000000002E-2</v>
      </c>
      <c r="AB95" s="160">
        <v>5.8000000000000003E-2</v>
      </c>
      <c r="AC95" s="160">
        <v>0.11020000000000001</v>
      </c>
      <c r="AD95" s="160">
        <v>0.1593</v>
      </c>
      <c r="AE95" s="160">
        <v>8.7400000000000005E-2</v>
      </c>
      <c r="AF95" s="160">
        <v>0.17330000000000001</v>
      </c>
      <c r="AG95" s="160">
        <v>9.5299999999999996E-2</v>
      </c>
      <c r="AH95" s="160">
        <v>0.1229</v>
      </c>
      <c r="AI95" s="160">
        <v>0.20300000000000001</v>
      </c>
      <c r="AJ95" s="160">
        <v>9.2299999999999993E-2</v>
      </c>
      <c r="AK95" s="160">
        <v>0.38550000000000001</v>
      </c>
      <c r="AL95" s="160">
        <v>8.8499999999999995E-2</v>
      </c>
      <c r="AM95" s="160">
        <v>8.8300000000000003E-2</v>
      </c>
    </row>
    <row r="96" spans="1:39">
      <c r="A96" s="715"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4" t="s">
        <v>931</v>
      </c>
      <c r="B97" s="160">
        <v>0.5</v>
      </c>
      <c r="C97" s="160">
        <v>0.5272</v>
      </c>
      <c r="D97" s="160">
        <v>0.57499999999999996</v>
      </c>
      <c r="E97" s="160">
        <v>0.54820000000000002</v>
      </c>
      <c r="F97" s="160">
        <v>0.66800000000000004</v>
      </c>
      <c r="G97" s="160">
        <v>0.47139999999999999</v>
      </c>
      <c r="H97" s="160">
        <v>0.75280000000000002</v>
      </c>
      <c r="I97" s="160">
        <v>0.55230000000000001</v>
      </c>
      <c r="J97" s="160">
        <v>0.57489999999999997</v>
      </c>
      <c r="K97" s="160">
        <v>0.63049999999999995</v>
      </c>
      <c r="L97" s="160">
        <v>0.59279999999999999</v>
      </c>
      <c r="M97" s="160">
        <v>0.6663</v>
      </c>
      <c r="N97" s="160">
        <v>0.62490000000000001</v>
      </c>
      <c r="O97" s="160">
        <v>0.55830000000000002</v>
      </c>
      <c r="P97" s="160">
        <v>0.60299999999999998</v>
      </c>
      <c r="Q97" s="160">
        <v>0.60260000000000002</v>
      </c>
      <c r="R97" s="160">
        <v>0.58779999999999999</v>
      </c>
      <c r="S97" s="160">
        <v>0.60250000000000004</v>
      </c>
      <c r="T97" s="160">
        <v>0.64500000000000002</v>
      </c>
      <c r="U97" s="160">
        <v>0.63490000000000002</v>
      </c>
      <c r="V97" s="160">
        <v>0.49130000000000001</v>
      </c>
      <c r="W97" s="160">
        <v>0.5544</v>
      </c>
      <c r="X97" s="160">
        <v>0.68230000000000002</v>
      </c>
      <c r="Y97" s="160">
        <v>0.58260000000000001</v>
      </c>
      <c r="Z97" s="160">
        <v>0.60850000000000004</v>
      </c>
      <c r="AA97" s="160">
        <v>0.61629999999999996</v>
      </c>
      <c r="AB97" s="160">
        <v>0.61380000000000001</v>
      </c>
      <c r="AC97" s="160">
        <v>0.66080000000000005</v>
      </c>
      <c r="AD97" s="160">
        <v>0.67800000000000005</v>
      </c>
      <c r="AE97" s="160">
        <v>0.52780000000000005</v>
      </c>
      <c r="AF97" s="160">
        <v>0.63300000000000001</v>
      </c>
      <c r="AG97" s="160">
        <v>0.68130000000000002</v>
      </c>
      <c r="AH97" s="160">
        <v>0.59689999999999999</v>
      </c>
      <c r="AI97" s="160">
        <v>0.63170000000000004</v>
      </c>
      <c r="AJ97" s="160">
        <v>0.68259999999999998</v>
      </c>
      <c r="AK97" s="160">
        <v>0.66639999999999999</v>
      </c>
      <c r="AL97" s="160">
        <v>0.62029999999999996</v>
      </c>
      <c r="AM97" s="160">
        <v>0.57150000000000001</v>
      </c>
    </row>
    <row r="98" spans="1:39">
      <c r="A98" s="714" t="s">
        <v>933</v>
      </c>
      <c r="B98" s="160">
        <v>5.0200000000000002E-2</v>
      </c>
      <c r="C98" s="160">
        <v>4.82E-2</v>
      </c>
      <c r="D98" s="160">
        <v>3.9600000000000003E-2</v>
      </c>
      <c r="E98" s="160">
        <v>3.2300000000000002E-2</v>
      </c>
      <c r="F98" s="160">
        <v>2.9000000000000001E-2</v>
      </c>
      <c r="G98" s="160">
        <v>4.1500000000000002E-2</v>
      </c>
      <c r="H98" s="160">
        <v>1.83E-2</v>
      </c>
      <c r="I98" s="160">
        <v>3.2500000000000001E-2</v>
      </c>
      <c r="J98" s="160">
        <v>4.1700000000000001E-2</v>
      </c>
      <c r="K98" s="160">
        <v>3.2800000000000003E-2</v>
      </c>
      <c r="L98" s="160">
        <v>3.7499999999999999E-2</v>
      </c>
      <c r="M98" s="160">
        <v>4.1000000000000002E-2</v>
      </c>
      <c r="N98" s="160">
        <v>2.5100000000000001E-2</v>
      </c>
      <c r="O98" s="160">
        <v>4.7E-2</v>
      </c>
      <c r="P98" s="160">
        <v>2.4500000000000001E-2</v>
      </c>
      <c r="Q98" s="160">
        <v>5.4300000000000001E-2</v>
      </c>
      <c r="R98" s="160">
        <v>7.3099999999999998E-2</v>
      </c>
      <c r="S98" s="160">
        <v>8.5400000000000004E-2</v>
      </c>
      <c r="T98" s="160">
        <v>3.4700000000000002E-2</v>
      </c>
      <c r="U98" s="160">
        <v>5.21E-2</v>
      </c>
      <c r="V98" s="160">
        <v>2.6499999999999999E-2</v>
      </c>
      <c r="W98" s="160">
        <v>4.2200000000000001E-2</v>
      </c>
      <c r="X98" s="160">
        <v>4.1300000000000003E-2</v>
      </c>
      <c r="Y98" s="160">
        <v>2.6800000000000001E-2</v>
      </c>
      <c r="Z98" s="160">
        <v>3.2599999999999997E-2</v>
      </c>
      <c r="AA98" s="160">
        <v>3.56E-2</v>
      </c>
      <c r="AB98" s="160">
        <v>2.2100000000000002E-2</v>
      </c>
      <c r="AC98" s="160">
        <v>5.2900000000000003E-2</v>
      </c>
      <c r="AD98" s="160">
        <v>2.7099999999999999E-2</v>
      </c>
      <c r="AE98" s="160">
        <v>5.1400000000000001E-2</v>
      </c>
      <c r="AF98" s="160">
        <v>0.08</v>
      </c>
      <c r="AG98" s="160">
        <v>4.4200000000000003E-2</v>
      </c>
      <c r="AH98" s="160">
        <v>4.4600000000000001E-2</v>
      </c>
      <c r="AI98" s="160">
        <v>6.8699999999999997E-2</v>
      </c>
      <c r="AJ98" s="160">
        <v>1.8499999999999999E-2</v>
      </c>
      <c r="AK98" s="160">
        <v>2.3800000000000002E-2</v>
      </c>
      <c r="AL98" s="160">
        <v>5.0500000000000003E-2</v>
      </c>
      <c r="AM98" s="160">
        <v>4.2999999999999997E-2</v>
      </c>
    </row>
    <row r="99" spans="1:39">
      <c r="A99" s="714" t="s">
        <v>935</v>
      </c>
      <c r="B99" s="160">
        <v>0.44979999999999998</v>
      </c>
      <c r="C99" s="160">
        <v>0.42459999999999998</v>
      </c>
      <c r="D99" s="160">
        <v>0.38540000000000002</v>
      </c>
      <c r="E99" s="160">
        <v>0.41959999999999997</v>
      </c>
      <c r="F99" s="160">
        <v>0.30309999999999998</v>
      </c>
      <c r="G99" s="160">
        <v>0.48699999999999999</v>
      </c>
      <c r="H99" s="160">
        <v>0.22889999999999999</v>
      </c>
      <c r="I99" s="160">
        <v>0.41510000000000002</v>
      </c>
      <c r="J99" s="160">
        <v>0.38340000000000002</v>
      </c>
      <c r="K99" s="160">
        <v>0.3367</v>
      </c>
      <c r="L99" s="160">
        <v>0.36969999999999997</v>
      </c>
      <c r="M99" s="160">
        <v>0.29270000000000002</v>
      </c>
      <c r="N99" s="160">
        <v>0.35</v>
      </c>
      <c r="O99" s="160">
        <v>0.39460000000000001</v>
      </c>
      <c r="P99" s="160">
        <v>0.37259999999999999</v>
      </c>
      <c r="Q99" s="160">
        <v>0.34310000000000002</v>
      </c>
      <c r="R99" s="160">
        <v>0.33910000000000001</v>
      </c>
      <c r="S99" s="160">
        <v>0.31209999999999999</v>
      </c>
      <c r="T99" s="160">
        <v>0.32029999999999997</v>
      </c>
      <c r="U99" s="160">
        <v>0.31309999999999999</v>
      </c>
      <c r="V99" s="160">
        <v>0.48209999999999997</v>
      </c>
      <c r="W99" s="160">
        <v>0.40339999999999998</v>
      </c>
      <c r="X99" s="160">
        <v>0.27639999999999998</v>
      </c>
      <c r="Y99" s="160">
        <v>0.3906</v>
      </c>
      <c r="Z99" s="160">
        <v>0.3589</v>
      </c>
      <c r="AA99" s="160">
        <v>0.34810000000000002</v>
      </c>
      <c r="AB99" s="160">
        <v>0.36409999999999998</v>
      </c>
      <c r="AC99" s="160">
        <v>0.2863</v>
      </c>
      <c r="AD99" s="160">
        <v>0.2949</v>
      </c>
      <c r="AE99" s="160">
        <v>0.42080000000000001</v>
      </c>
      <c r="AF99" s="160">
        <v>0.28689999999999999</v>
      </c>
      <c r="AG99" s="160">
        <v>0.27450000000000002</v>
      </c>
      <c r="AH99" s="160">
        <v>0.35859999999999997</v>
      </c>
      <c r="AI99" s="160">
        <v>0.29959999999999998</v>
      </c>
      <c r="AJ99" s="160">
        <v>0.2989</v>
      </c>
      <c r="AK99" s="160">
        <v>0.30980000000000002</v>
      </c>
      <c r="AL99" s="160">
        <v>0.32919999999999999</v>
      </c>
      <c r="AM99" s="160">
        <v>0.3856</v>
      </c>
    </row>
    <row r="100" spans="1:39">
      <c r="A100" s="714" t="s">
        <v>937</v>
      </c>
      <c r="B100" s="160">
        <v>0.47749999999999998</v>
      </c>
      <c r="C100" s="160">
        <v>0.48120000000000002</v>
      </c>
      <c r="D100" s="160">
        <v>0.30470000000000003</v>
      </c>
      <c r="E100" s="160">
        <v>0.56620000000000004</v>
      </c>
      <c r="F100" s="160">
        <v>0.33100000000000002</v>
      </c>
      <c r="G100" s="160">
        <v>0.39119999999999999</v>
      </c>
      <c r="H100" s="160">
        <v>0.61499999999999999</v>
      </c>
      <c r="I100" s="160">
        <v>0.4194</v>
      </c>
      <c r="J100" s="160">
        <v>0.54679999999999995</v>
      </c>
      <c r="K100" s="160">
        <v>0.49059999999999998</v>
      </c>
      <c r="L100" s="160">
        <v>0.57540000000000002</v>
      </c>
      <c r="M100" s="160">
        <v>0.50519999999999998</v>
      </c>
      <c r="N100" s="160">
        <v>0.67649999999999999</v>
      </c>
      <c r="O100" s="160">
        <v>0.5131</v>
      </c>
      <c r="P100" s="160">
        <v>0.27500000000000002</v>
      </c>
      <c r="Q100" s="160">
        <v>0.59460000000000002</v>
      </c>
      <c r="R100" s="160">
        <v>0.44950000000000001</v>
      </c>
      <c r="S100" s="160">
        <v>0.64500000000000002</v>
      </c>
      <c r="T100" s="160">
        <v>0.58919999999999995</v>
      </c>
      <c r="U100" s="160">
        <v>0.3982</v>
      </c>
      <c r="V100" s="160">
        <v>0.4703</v>
      </c>
      <c r="W100" s="160">
        <v>0.52529999999999999</v>
      </c>
      <c r="X100" s="160">
        <v>0.52290000000000003</v>
      </c>
      <c r="Y100" s="160">
        <v>0.51380000000000003</v>
      </c>
      <c r="Z100" s="160">
        <v>0.59419999999999995</v>
      </c>
      <c r="AA100" s="160">
        <v>0.47249999999999998</v>
      </c>
      <c r="AB100" s="160">
        <v>0.44879999999999998</v>
      </c>
      <c r="AC100" s="160">
        <v>0.18870000000000001</v>
      </c>
      <c r="AD100" s="160">
        <v>0.61</v>
      </c>
      <c r="AE100" s="160">
        <v>0.64149999999999996</v>
      </c>
      <c r="AF100" s="160">
        <v>0.33550000000000002</v>
      </c>
      <c r="AG100" s="160">
        <v>0.58489999999999998</v>
      </c>
      <c r="AH100" s="160">
        <v>0.53669999999999995</v>
      </c>
      <c r="AI100" s="160">
        <v>0.67090000000000005</v>
      </c>
      <c r="AJ100" s="160">
        <v>0.61060000000000003</v>
      </c>
      <c r="AK100" s="160">
        <v>0.56159999999999999</v>
      </c>
      <c r="AL100" s="160">
        <v>0.4279</v>
      </c>
      <c r="AM100" s="160">
        <v>0.44429999999999997</v>
      </c>
    </row>
    <row r="101" spans="1:39">
      <c r="A101" s="715"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4" t="s">
        <v>939</v>
      </c>
      <c r="B102" s="160">
        <v>5.57E-2</v>
      </c>
      <c r="C102" s="160">
        <v>6.0999999999999999E-2</v>
      </c>
      <c r="D102" s="160">
        <v>-1.9E-3</v>
      </c>
      <c r="E102" s="160">
        <v>6.2300000000000001E-2</v>
      </c>
      <c r="F102" s="160">
        <v>5.5E-2</v>
      </c>
      <c r="G102" s="160">
        <v>3.9600000000000003E-2</v>
      </c>
      <c r="H102" s="160">
        <v>7.5899999999999995E-2</v>
      </c>
      <c r="I102" s="160">
        <v>5.6800000000000003E-2</v>
      </c>
      <c r="J102" s="160">
        <v>5.1900000000000002E-2</v>
      </c>
      <c r="K102" s="160">
        <v>5.8900000000000001E-2</v>
      </c>
      <c r="L102" s="160">
        <v>5.6500000000000002E-2</v>
      </c>
      <c r="M102" s="160">
        <v>7.6100000000000001E-2</v>
      </c>
      <c r="N102" s="160">
        <v>0.1053</v>
      </c>
      <c r="O102" s="160">
        <v>7.9000000000000001E-2</v>
      </c>
      <c r="P102" s="160">
        <v>3.9100000000000003E-2</v>
      </c>
      <c r="Q102" s="160">
        <v>6.1800000000000001E-2</v>
      </c>
      <c r="R102" s="160">
        <v>6.3600000000000004E-2</v>
      </c>
      <c r="S102" s="160">
        <v>0.1033</v>
      </c>
      <c r="T102" s="160">
        <v>7.4099999999999999E-2</v>
      </c>
      <c r="U102" s="160">
        <v>6.9599999999999995E-2</v>
      </c>
      <c r="V102" s="160">
        <v>5.9200000000000003E-2</v>
      </c>
      <c r="W102" s="160">
        <v>5.8799999999999998E-2</v>
      </c>
      <c r="X102" s="160">
        <v>4.6899999999999997E-2</v>
      </c>
      <c r="Y102" s="160">
        <v>7.2700000000000001E-2</v>
      </c>
      <c r="Z102" s="160">
        <v>5.6500000000000002E-2</v>
      </c>
      <c r="AA102" s="160">
        <v>4.5400000000000003E-2</v>
      </c>
      <c r="AB102" s="160">
        <v>4.7300000000000002E-2</v>
      </c>
      <c r="AC102" s="160">
        <v>7.6300000000000007E-2</v>
      </c>
      <c r="AD102" s="160">
        <v>0.12429999999999999</v>
      </c>
      <c r="AE102" s="160">
        <v>7.2800000000000004E-2</v>
      </c>
      <c r="AF102" s="160">
        <v>7.3999999999999996E-2</v>
      </c>
      <c r="AG102" s="160">
        <v>7.2599999999999998E-2</v>
      </c>
      <c r="AH102" s="160">
        <v>6.8500000000000005E-2</v>
      </c>
      <c r="AI102" s="160">
        <v>8.6300000000000002E-2</v>
      </c>
      <c r="AJ102" s="160">
        <v>6.4399999999999999E-2</v>
      </c>
      <c r="AK102" s="160">
        <v>0.17249999999999999</v>
      </c>
      <c r="AL102" s="160">
        <v>5.4899999999999997E-2</v>
      </c>
      <c r="AM102" s="160">
        <v>5.8200000000000002E-2</v>
      </c>
    </row>
    <row r="103" spans="1:39">
      <c r="A103" s="714" t="s">
        <v>941</v>
      </c>
      <c r="B103" s="160">
        <v>5.3400000000000003E-2</v>
      </c>
      <c r="C103" s="160">
        <v>5.4800000000000001E-2</v>
      </c>
      <c r="D103" s="160">
        <v>-1E-3</v>
      </c>
      <c r="E103" s="160">
        <v>5.6800000000000003E-2</v>
      </c>
      <c r="F103" s="160">
        <v>5.3400000000000003E-2</v>
      </c>
      <c r="G103" s="160">
        <v>3.44E-2</v>
      </c>
      <c r="H103" s="160">
        <v>7.6399999999999996E-2</v>
      </c>
      <c r="I103" s="160">
        <v>5.4899999999999997E-2</v>
      </c>
      <c r="J103" s="160">
        <v>5.0200000000000002E-2</v>
      </c>
      <c r="K103" s="160">
        <v>5.7799999999999997E-2</v>
      </c>
      <c r="L103" s="160">
        <v>5.6500000000000002E-2</v>
      </c>
      <c r="M103" s="160">
        <v>7.4499999999999997E-2</v>
      </c>
      <c r="N103" s="160">
        <v>0.10150000000000001</v>
      </c>
      <c r="O103" s="160">
        <v>6.9500000000000006E-2</v>
      </c>
      <c r="P103" s="160">
        <v>4.0099999999999997E-2</v>
      </c>
      <c r="Q103" s="160">
        <v>6.1400000000000003E-2</v>
      </c>
      <c r="R103" s="160">
        <v>6.3200000000000006E-2</v>
      </c>
      <c r="S103" s="160">
        <v>0.1163</v>
      </c>
      <c r="T103" s="160">
        <v>7.4899999999999994E-2</v>
      </c>
      <c r="U103" s="160">
        <v>6.9599999999999995E-2</v>
      </c>
      <c r="V103" s="160">
        <v>5.8700000000000002E-2</v>
      </c>
      <c r="W103" s="160">
        <v>5.8200000000000002E-2</v>
      </c>
      <c r="X103" s="160">
        <v>4.7E-2</v>
      </c>
      <c r="Y103" s="160">
        <v>7.2499999999999995E-2</v>
      </c>
      <c r="Z103" s="160">
        <v>5.4399999999999997E-2</v>
      </c>
      <c r="AA103" s="160">
        <v>4.3499999999999997E-2</v>
      </c>
      <c r="AB103" s="160">
        <v>4.8099999999999997E-2</v>
      </c>
      <c r="AC103" s="160">
        <v>7.1900000000000006E-2</v>
      </c>
      <c r="AD103" s="160">
        <v>0.12089999999999999</v>
      </c>
      <c r="AE103" s="160">
        <v>7.2800000000000004E-2</v>
      </c>
      <c r="AF103" s="160">
        <v>7.6700000000000004E-2</v>
      </c>
      <c r="AG103" s="160">
        <v>7.1999999999999995E-2</v>
      </c>
      <c r="AH103" s="160">
        <v>6.7100000000000007E-2</v>
      </c>
      <c r="AI103" s="160">
        <v>8.6499999999999994E-2</v>
      </c>
      <c r="AJ103" s="160">
        <v>5.8900000000000001E-2</v>
      </c>
      <c r="AK103" s="160">
        <v>0.17199999999999999</v>
      </c>
      <c r="AL103" s="160">
        <v>5.2699999999999997E-2</v>
      </c>
      <c r="AM103" s="160">
        <v>5.6300000000000003E-2</v>
      </c>
    </row>
    <row r="104" spans="1:39">
      <c r="A104" s="716" t="s">
        <v>1440</v>
      </c>
      <c r="B104" s="160">
        <v>8.1500000000000003E-2</v>
      </c>
      <c r="C104" s="160">
        <v>7.9200000000000007E-2</v>
      </c>
      <c r="D104" s="160">
        <v>-9.1999999999999998E-3</v>
      </c>
      <c r="E104" s="160">
        <v>8.48E-2</v>
      </c>
      <c r="F104" s="160">
        <v>6.3100000000000003E-2</v>
      </c>
      <c r="G104" s="160">
        <v>4.58E-2</v>
      </c>
      <c r="H104" s="160">
        <v>9.2700000000000005E-2</v>
      </c>
      <c r="I104" s="160">
        <v>6.7900000000000002E-2</v>
      </c>
      <c r="J104" s="160">
        <v>7.1099999999999997E-2</v>
      </c>
      <c r="K104" s="160">
        <v>7.3400000000000007E-2</v>
      </c>
      <c r="L104" s="160">
        <v>7.0300000000000001E-2</v>
      </c>
      <c r="M104" s="160">
        <v>8.0299999999999996E-2</v>
      </c>
      <c r="N104" s="160">
        <v>0.1275</v>
      </c>
      <c r="O104" s="160">
        <v>9.5799999999999996E-2</v>
      </c>
      <c r="P104" s="160">
        <v>1.8E-3</v>
      </c>
      <c r="Q104" s="160">
        <v>8.9399999999999993E-2</v>
      </c>
      <c r="R104" s="160">
        <v>7.9899999999999999E-2</v>
      </c>
      <c r="S104" s="160">
        <v>0.14810000000000001</v>
      </c>
      <c r="T104" s="160">
        <v>8.8400000000000006E-2</v>
      </c>
      <c r="U104" s="160">
        <v>8.8900000000000007E-2</v>
      </c>
      <c r="V104" s="160">
        <v>7.6999999999999999E-2</v>
      </c>
      <c r="W104" s="160">
        <v>6.6100000000000006E-2</v>
      </c>
      <c r="X104" s="160">
        <v>7.1900000000000006E-2</v>
      </c>
      <c r="Y104" s="160">
        <v>9.1200000000000003E-2</v>
      </c>
      <c r="Z104" s="160">
        <v>7.1099999999999997E-2</v>
      </c>
      <c r="AA104" s="160">
        <v>5.6099999999999997E-2</v>
      </c>
      <c r="AB104" s="160">
        <v>5.9799999999999999E-2</v>
      </c>
      <c r="AC104" s="160">
        <v>9.9699999999999997E-2</v>
      </c>
      <c r="AD104" s="160">
        <v>0.15620000000000001</v>
      </c>
      <c r="AE104" s="160">
        <v>8.6800000000000002E-2</v>
      </c>
      <c r="AF104" s="160">
        <v>8.9700000000000002E-2</v>
      </c>
      <c r="AG104" s="160">
        <v>8.6099999999999996E-2</v>
      </c>
      <c r="AH104" s="160">
        <v>8.7599999999999997E-2</v>
      </c>
      <c r="AI104" s="160">
        <v>0.1168</v>
      </c>
      <c r="AJ104" s="160">
        <v>8.3900000000000002E-2</v>
      </c>
      <c r="AK104" s="160">
        <v>0.19620000000000001</v>
      </c>
      <c r="AL104" s="160">
        <v>5.9299999999999999E-2</v>
      </c>
      <c r="AM104" s="160">
        <v>7.3300000000000004E-2</v>
      </c>
    </row>
    <row r="105" spans="1:39">
      <c r="A105" s="716" t="s">
        <v>944</v>
      </c>
      <c r="B105" s="160">
        <v>0.1099</v>
      </c>
      <c r="C105" s="160">
        <v>0.11840000000000001</v>
      </c>
      <c r="D105" s="160">
        <v>1.6199999999999999E-2</v>
      </c>
      <c r="E105" s="160">
        <v>0.1242</v>
      </c>
      <c r="F105" s="160">
        <v>7.9299999999999995E-2</v>
      </c>
      <c r="G105" s="160">
        <v>8.14E-2</v>
      </c>
      <c r="H105" s="160">
        <v>0.12429999999999999</v>
      </c>
      <c r="I105" s="160">
        <v>9.7600000000000006E-2</v>
      </c>
      <c r="J105" s="160">
        <v>0.11119999999999999</v>
      </c>
      <c r="K105" s="160">
        <v>0.1051</v>
      </c>
      <c r="L105" s="160">
        <v>0.1053</v>
      </c>
      <c r="M105" s="160">
        <v>0.10630000000000001</v>
      </c>
      <c r="N105" s="160">
        <v>0.17019999999999999</v>
      </c>
      <c r="O105" s="160">
        <v>0.1318</v>
      </c>
      <c r="P105" s="160">
        <v>4.9099999999999998E-2</v>
      </c>
      <c r="Q105" s="160">
        <v>0.1239</v>
      </c>
      <c r="R105" s="160">
        <v>0.1196</v>
      </c>
      <c r="S105" s="160">
        <v>0.1699</v>
      </c>
      <c r="T105" s="160">
        <v>0.12509999999999999</v>
      </c>
      <c r="U105" s="160">
        <v>0.13009999999999999</v>
      </c>
      <c r="V105" s="160">
        <v>0.1172</v>
      </c>
      <c r="W105" s="160">
        <v>9.8400000000000001E-2</v>
      </c>
      <c r="X105" s="160">
        <v>0.1055</v>
      </c>
      <c r="Y105" s="160">
        <v>0.13489999999999999</v>
      </c>
      <c r="Z105" s="160">
        <v>0.104</v>
      </c>
      <c r="AA105" s="160">
        <v>0.1033</v>
      </c>
      <c r="AB105" s="160">
        <v>9.9500000000000005E-2</v>
      </c>
      <c r="AC105" s="160">
        <v>0.13020000000000001</v>
      </c>
      <c r="AD105" s="160">
        <v>0.20680000000000001</v>
      </c>
      <c r="AE105" s="160">
        <v>0.1192</v>
      </c>
      <c r="AF105" s="160">
        <v>0.1149</v>
      </c>
      <c r="AG105" s="160">
        <v>0.1181</v>
      </c>
      <c r="AH105" s="160">
        <v>0.1331</v>
      </c>
      <c r="AI105" s="160">
        <v>0.1452</v>
      </c>
      <c r="AJ105" s="160">
        <v>0.1242</v>
      </c>
      <c r="AK105" s="160">
        <v>0.20880000000000001</v>
      </c>
      <c r="AL105" s="160">
        <v>9.6000000000000002E-2</v>
      </c>
      <c r="AM105" s="160">
        <v>0.1077</v>
      </c>
    </row>
    <row r="106" spans="1:39">
      <c r="A106" s="716" t="s">
        <v>946</v>
      </c>
      <c r="B106" s="160">
        <v>-2.8400000000000002E-2</v>
      </c>
      <c r="C106" s="160">
        <v>-3.9100000000000003E-2</v>
      </c>
      <c r="D106" s="160">
        <v>-2.53E-2</v>
      </c>
      <c r="E106" s="160">
        <v>-3.9399999999999998E-2</v>
      </c>
      <c r="F106" s="160">
        <v>-1.61E-2</v>
      </c>
      <c r="G106" s="160">
        <v>-3.56E-2</v>
      </c>
      <c r="H106" s="160">
        <v>-3.1600000000000003E-2</v>
      </c>
      <c r="I106" s="160">
        <v>-2.9700000000000001E-2</v>
      </c>
      <c r="J106" s="160">
        <v>-4.0099999999999997E-2</v>
      </c>
      <c r="K106" s="160">
        <v>-3.1800000000000002E-2</v>
      </c>
      <c r="L106" s="160">
        <v>-3.5000000000000003E-2</v>
      </c>
      <c r="M106" s="160">
        <v>-2.6100000000000002E-2</v>
      </c>
      <c r="N106" s="160">
        <v>-4.2700000000000002E-2</v>
      </c>
      <c r="O106" s="160">
        <v>-3.5999999999999997E-2</v>
      </c>
      <c r="P106" s="160">
        <v>-4.7199999999999999E-2</v>
      </c>
      <c r="Q106" s="160">
        <v>-3.4500000000000003E-2</v>
      </c>
      <c r="R106" s="160">
        <v>-3.9699999999999999E-2</v>
      </c>
      <c r="S106" s="160">
        <v>-2.1899999999999999E-2</v>
      </c>
      <c r="T106" s="160">
        <v>-3.6700000000000003E-2</v>
      </c>
      <c r="U106" s="160">
        <v>-4.1200000000000001E-2</v>
      </c>
      <c r="V106" s="160">
        <v>-4.02E-2</v>
      </c>
      <c r="W106" s="160">
        <v>-3.2399999999999998E-2</v>
      </c>
      <c r="X106" s="160">
        <v>-3.3500000000000002E-2</v>
      </c>
      <c r="Y106" s="160">
        <v>-4.3700000000000003E-2</v>
      </c>
      <c r="Z106" s="160">
        <v>-3.3000000000000002E-2</v>
      </c>
      <c r="AA106" s="160">
        <v>-4.7199999999999999E-2</v>
      </c>
      <c r="AB106" s="160">
        <v>-3.9800000000000002E-2</v>
      </c>
      <c r="AC106" s="160">
        <v>-3.0499999999999999E-2</v>
      </c>
      <c r="AD106" s="160">
        <v>-5.0599999999999999E-2</v>
      </c>
      <c r="AE106" s="160">
        <v>-3.2399999999999998E-2</v>
      </c>
      <c r="AF106" s="160">
        <v>-2.52E-2</v>
      </c>
      <c r="AG106" s="160">
        <v>-3.1899999999999998E-2</v>
      </c>
      <c r="AH106" s="160">
        <v>-4.5499999999999999E-2</v>
      </c>
      <c r="AI106" s="160">
        <v>-2.8400000000000002E-2</v>
      </c>
      <c r="AJ106" s="160">
        <v>-4.02E-2</v>
      </c>
      <c r="AK106" s="160">
        <v>-1.26E-2</v>
      </c>
      <c r="AL106" s="160">
        <v>-3.6700000000000003E-2</v>
      </c>
      <c r="AM106" s="160">
        <v>-3.44E-2</v>
      </c>
    </row>
    <row r="107" spans="1:39">
      <c r="A107" s="716" t="s">
        <v>948</v>
      </c>
      <c r="B107" s="160">
        <v>-2.81E-2</v>
      </c>
      <c r="C107" s="160">
        <v>-2.4400000000000002E-2</v>
      </c>
      <c r="D107" s="160">
        <v>8.2000000000000007E-3</v>
      </c>
      <c r="E107" s="160">
        <v>-2.81E-2</v>
      </c>
      <c r="F107" s="160">
        <v>-9.7000000000000003E-3</v>
      </c>
      <c r="G107" s="160">
        <v>-1.14E-2</v>
      </c>
      <c r="H107" s="160">
        <v>-1.6299999999999999E-2</v>
      </c>
      <c r="I107" s="160">
        <v>-1.3100000000000001E-2</v>
      </c>
      <c r="J107" s="160">
        <v>-2.0899999999999998E-2</v>
      </c>
      <c r="K107" s="160">
        <v>-1.5599999999999999E-2</v>
      </c>
      <c r="L107" s="160">
        <v>-1.3899999999999999E-2</v>
      </c>
      <c r="M107" s="160">
        <v>-5.7999999999999996E-3</v>
      </c>
      <c r="N107" s="160">
        <v>-2.5999999999999999E-2</v>
      </c>
      <c r="O107" s="160">
        <v>-2.64E-2</v>
      </c>
      <c r="P107" s="160">
        <v>3.8199999999999998E-2</v>
      </c>
      <c r="Q107" s="160">
        <v>-2.8000000000000001E-2</v>
      </c>
      <c r="R107" s="160">
        <v>-1.67E-2</v>
      </c>
      <c r="S107" s="160">
        <v>-3.1800000000000002E-2</v>
      </c>
      <c r="T107" s="160">
        <v>-1.35E-2</v>
      </c>
      <c r="U107" s="160">
        <v>-1.9300000000000001E-2</v>
      </c>
      <c r="V107" s="160">
        <v>-1.83E-2</v>
      </c>
      <c r="W107" s="160">
        <v>-7.9000000000000008E-3</v>
      </c>
      <c r="X107" s="160">
        <v>-2.4899999999999999E-2</v>
      </c>
      <c r="Y107" s="160">
        <v>-1.8800000000000001E-2</v>
      </c>
      <c r="Z107" s="160">
        <v>-1.66E-2</v>
      </c>
      <c r="AA107" s="160">
        <v>-1.26E-2</v>
      </c>
      <c r="AB107" s="160">
        <v>-1.17E-2</v>
      </c>
      <c r="AC107" s="160">
        <v>-2.7799999999999998E-2</v>
      </c>
      <c r="AD107" s="160">
        <v>-3.5299999999999998E-2</v>
      </c>
      <c r="AE107" s="160">
        <v>-1.4E-2</v>
      </c>
      <c r="AF107" s="160">
        <v>-1.2999999999999999E-2</v>
      </c>
      <c r="AG107" s="160">
        <v>-1.41E-2</v>
      </c>
      <c r="AH107" s="160">
        <v>-2.0500000000000001E-2</v>
      </c>
      <c r="AI107" s="160">
        <v>-3.04E-2</v>
      </c>
      <c r="AJ107" s="160">
        <v>-2.5100000000000001E-2</v>
      </c>
      <c r="AK107" s="160">
        <v>-2.4199999999999999E-2</v>
      </c>
      <c r="AL107" s="160">
        <v>-6.6E-3</v>
      </c>
      <c r="AM107" s="160">
        <v>-1.7000000000000001E-2</v>
      </c>
    </row>
    <row r="108" spans="1:39">
      <c r="A108" s="716" t="s">
        <v>950</v>
      </c>
      <c r="B108" s="160">
        <v>2.3E-3</v>
      </c>
      <c r="C108" s="160">
        <v>6.1999999999999998E-3</v>
      </c>
      <c r="D108" s="160">
        <v>-8.9999999999999998E-4</v>
      </c>
      <c r="E108" s="160">
        <v>5.5999999999999999E-3</v>
      </c>
      <c r="F108" s="160">
        <v>1.6000000000000001E-3</v>
      </c>
      <c r="G108" s="160">
        <v>5.1000000000000004E-3</v>
      </c>
      <c r="H108" s="160">
        <v>-5.0000000000000001E-4</v>
      </c>
      <c r="I108" s="160">
        <v>2E-3</v>
      </c>
      <c r="J108" s="160">
        <v>1.6999999999999999E-3</v>
      </c>
      <c r="K108" s="160">
        <v>1.1000000000000001E-3</v>
      </c>
      <c r="L108" s="160">
        <v>0</v>
      </c>
      <c r="M108" s="160">
        <v>1.6999999999999999E-3</v>
      </c>
      <c r="N108" s="160">
        <v>3.8E-3</v>
      </c>
      <c r="O108" s="160">
        <v>9.5999999999999992E-3</v>
      </c>
      <c r="P108" s="160">
        <v>-1E-3</v>
      </c>
      <c r="Q108" s="160">
        <v>4.0000000000000002E-4</v>
      </c>
      <c r="R108" s="160">
        <v>2.9999999999999997E-4</v>
      </c>
      <c r="S108" s="160">
        <v>-1.2999999999999999E-2</v>
      </c>
      <c r="T108" s="160">
        <v>-8.0000000000000004E-4</v>
      </c>
      <c r="U108" s="160">
        <v>1E-4</v>
      </c>
      <c r="V108" s="160">
        <v>5.0000000000000001E-4</v>
      </c>
      <c r="W108" s="160">
        <v>5.9999999999999995E-4</v>
      </c>
      <c r="X108" s="160">
        <v>-1E-4</v>
      </c>
      <c r="Y108" s="160">
        <v>2.0000000000000001E-4</v>
      </c>
      <c r="Z108" s="160">
        <v>2.0999999999999999E-3</v>
      </c>
      <c r="AA108" s="160">
        <v>1.9E-3</v>
      </c>
      <c r="AB108" s="160">
        <v>-6.9999999999999999E-4</v>
      </c>
      <c r="AC108" s="160">
        <v>4.4999999999999997E-3</v>
      </c>
      <c r="AD108" s="160">
        <v>3.3999999999999998E-3</v>
      </c>
      <c r="AE108" s="160">
        <v>0</v>
      </c>
      <c r="AF108" s="160">
        <v>-2.7000000000000001E-3</v>
      </c>
      <c r="AG108" s="160">
        <v>5.9999999999999995E-4</v>
      </c>
      <c r="AH108" s="160">
        <v>1.4E-3</v>
      </c>
      <c r="AI108" s="160">
        <v>-2.0000000000000001E-4</v>
      </c>
      <c r="AJ108" s="160">
        <v>5.4999999999999997E-3</v>
      </c>
      <c r="AK108" s="160">
        <v>4.0000000000000002E-4</v>
      </c>
      <c r="AL108" s="160">
        <v>2.2000000000000001E-3</v>
      </c>
      <c r="AM108" s="160">
        <v>1.9E-3</v>
      </c>
    </row>
    <row r="109" spans="1:39">
      <c r="A109" s="715" t="s">
        <v>951</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6" t="s">
        <v>939</v>
      </c>
      <c r="B110" s="160">
        <v>5.57E-2</v>
      </c>
      <c r="C110" s="160">
        <v>6.0999999999999999E-2</v>
      </c>
      <c r="D110" s="160">
        <v>-1.9E-3</v>
      </c>
      <c r="E110" s="160">
        <v>6.2300000000000001E-2</v>
      </c>
      <c r="F110" s="160">
        <v>5.5E-2</v>
      </c>
      <c r="G110" s="160">
        <v>3.9600000000000003E-2</v>
      </c>
      <c r="H110" s="160">
        <v>7.5899999999999995E-2</v>
      </c>
      <c r="I110" s="160">
        <v>5.6800000000000003E-2</v>
      </c>
      <c r="J110" s="160">
        <v>5.1900000000000002E-2</v>
      </c>
      <c r="K110" s="160">
        <v>5.8900000000000001E-2</v>
      </c>
      <c r="L110" s="160">
        <v>5.6500000000000002E-2</v>
      </c>
      <c r="M110" s="160">
        <v>7.6100000000000001E-2</v>
      </c>
      <c r="N110" s="160">
        <v>0.1053</v>
      </c>
      <c r="O110" s="160">
        <v>7.9000000000000001E-2</v>
      </c>
      <c r="P110" s="160">
        <v>3.9100000000000003E-2</v>
      </c>
      <c r="Q110" s="160">
        <v>6.1800000000000001E-2</v>
      </c>
      <c r="R110" s="160">
        <v>6.3600000000000004E-2</v>
      </c>
      <c r="S110" s="160">
        <v>0.1033</v>
      </c>
      <c r="T110" s="160">
        <v>7.4099999999999999E-2</v>
      </c>
      <c r="U110" s="160">
        <v>6.9599999999999995E-2</v>
      </c>
      <c r="V110" s="160">
        <v>5.9200000000000003E-2</v>
      </c>
      <c r="W110" s="160">
        <v>5.8799999999999998E-2</v>
      </c>
      <c r="X110" s="160">
        <v>4.6899999999999997E-2</v>
      </c>
      <c r="Y110" s="160">
        <v>7.2700000000000001E-2</v>
      </c>
      <c r="Z110" s="160">
        <v>5.6500000000000002E-2</v>
      </c>
      <c r="AA110" s="160">
        <v>4.5400000000000003E-2</v>
      </c>
      <c r="AB110" s="160">
        <v>4.7300000000000002E-2</v>
      </c>
      <c r="AC110" s="160">
        <v>7.6300000000000007E-2</v>
      </c>
      <c r="AD110" s="160">
        <v>0.12429999999999999</v>
      </c>
      <c r="AE110" s="160">
        <v>7.2800000000000004E-2</v>
      </c>
      <c r="AF110" s="160">
        <v>7.3999999999999996E-2</v>
      </c>
      <c r="AG110" s="160">
        <v>7.2599999999999998E-2</v>
      </c>
      <c r="AH110" s="160">
        <v>6.8500000000000005E-2</v>
      </c>
      <c r="AI110" s="160">
        <v>8.6300000000000002E-2</v>
      </c>
      <c r="AJ110" s="160">
        <v>6.4399999999999999E-2</v>
      </c>
      <c r="AK110" s="160">
        <v>0.17249999999999999</v>
      </c>
      <c r="AL110" s="160">
        <v>5.4899999999999997E-2</v>
      </c>
      <c r="AM110" s="160">
        <v>5.8200000000000002E-2</v>
      </c>
    </row>
    <row r="111" spans="1:39">
      <c r="A111" s="716" t="s">
        <v>953</v>
      </c>
      <c r="B111" s="160">
        <v>-1.18E-2</v>
      </c>
      <c r="C111" s="160">
        <v>2.5999999999999999E-3</v>
      </c>
      <c r="D111" s="160">
        <v>4.6300000000000001E-2</v>
      </c>
      <c r="E111" s="160">
        <v>-2.3999999999999998E-3</v>
      </c>
      <c r="F111" s="160">
        <v>-2E-3</v>
      </c>
      <c r="G111" s="160">
        <v>-6.7000000000000002E-3</v>
      </c>
      <c r="H111" s="160">
        <v>-2.8E-3</v>
      </c>
      <c r="I111" s="160">
        <v>8.3999999999999995E-3</v>
      </c>
      <c r="J111" s="160">
        <v>-5.9999999999999995E-4</v>
      </c>
      <c r="K111" s="160">
        <v>-8.9999999999999998E-4</v>
      </c>
      <c r="L111" s="160">
        <v>-1E-3</v>
      </c>
      <c r="M111" s="160">
        <v>-2.0000000000000001E-4</v>
      </c>
      <c r="N111" s="160">
        <v>-5.7000000000000002E-3</v>
      </c>
      <c r="O111" s="160">
        <v>-4.8999999999999998E-3</v>
      </c>
      <c r="P111" s="160">
        <v>-4.4999999999999997E-3</v>
      </c>
      <c r="Q111" s="160">
        <v>5.9999999999999995E-4</v>
      </c>
      <c r="R111" s="160">
        <v>-1.01E-2</v>
      </c>
      <c r="S111" s="160">
        <v>2.7000000000000001E-3</v>
      </c>
      <c r="T111" s="160">
        <v>-1.4E-3</v>
      </c>
      <c r="U111" s="160">
        <v>-1.72E-2</v>
      </c>
      <c r="V111" s="160">
        <v>-5.7000000000000002E-3</v>
      </c>
      <c r="W111" s="160">
        <v>6.9999999999999999E-4</v>
      </c>
      <c r="X111" s="160">
        <v>-3.7000000000000002E-3</v>
      </c>
      <c r="Y111" s="160">
        <v>2.2000000000000001E-3</v>
      </c>
      <c r="Z111" s="160">
        <v>0</v>
      </c>
      <c r="AA111" s="160">
        <v>-3.5000000000000001E-3</v>
      </c>
      <c r="AB111" s="160">
        <v>-2.5000000000000001E-3</v>
      </c>
      <c r="AC111" s="160">
        <v>1.8E-3</v>
      </c>
      <c r="AD111" s="160">
        <v>-5.4000000000000003E-3</v>
      </c>
      <c r="AE111" s="160">
        <v>1E-3</v>
      </c>
      <c r="AF111" s="160">
        <v>-1.3599999999999999E-2</v>
      </c>
      <c r="AG111" s="160">
        <v>-5.7000000000000002E-3</v>
      </c>
      <c r="AH111" s="160">
        <v>-3.3999999999999998E-3</v>
      </c>
      <c r="AI111" s="160">
        <v>-1.6000000000000001E-3</v>
      </c>
      <c r="AJ111" s="160">
        <v>-2.2000000000000001E-3</v>
      </c>
      <c r="AK111" s="160">
        <v>-5.3E-3</v>
      </c>
      <c r="AL111" s="160">
        <v>5.8999999999999999E-3</v>
      </c>
      <c r="AM111" s="160">
        <v>-5.9999999999999995E-4</v>
      </c>
    </row>
    <row r="112" spans="1:39">
      <c r="A112" s="716" t="s">
        <v>955</v>
      </c>
      <c r="B112" s="160">
        <v>-5.74E-2</v>
      </c>
      <c r="C112" s="160">
        <v>-6.0400000000000002E-2</v>
      </c>
      <c r="D112" s="160">
        <v>-5.33E-2</v>
      </c>
      <c r="E112" s="160">
        <v>-6.7599999999999993E-2</v>
      </c>
      <c r="F112" s="160">
        <v>-6.2300000000000001E-2</v>
      </c>
      <c r="G112" s="160">
        <v>-4.1300000000000003E-2</v>
      </c>
      <c r="H112" s="160">
        <v>-7.9000000000000001E-2</v>
      </c>
      <c r="I112" s="160">
        <v>-5.9299999999999999E-2</v>
      </c>
      <c r="J112" s="160">
        <v>-5.7700000000000001E-2</v>
      </c>
      <c r="K112" s="160">
        <v>-0.05</v>
      </c>
      <c r="L112" s="160">
        <v>-5.33E-2</v>
      </c>
      <c r="M112" s="160">
        <v>-6.4100000000000004E-2</v>
      </c>
      <c r="N112" s="160">
        <v>-0.1042</v>
      </c>
      <c r="O112" s="160">
        <v>-5.8799999999999998E-2</v>
      </c>
      <c r="P112" s="160">
        <v>-4.3299999999999998E-2</v>
      </c>
      <c r="Q112" s="160">
        <v>-6.88E-2</v>
      </c>
      <c r="R112" s="160">
        <v>-4.82E-2</v>
      </c>
      <c r="S112" s="160">
        <v>-8.2100000000000006E-2</v>
      </c>
      <c r="T112" s="160">
        <v>-7.1900000000000006E-2</v>
      </c>
      <c r="U112" s="160">
        <v>-8.5099999999999995E-2</v>
      </c>
      <c r="V112" s="160">
        <v>-4.6699999999999998E-2</v>
      </c>
      <c r="W112" s="160">
        <v>-4.5499999999999999E-2</v>
      </c>
      <c r="X112" s="160">
        <v>-6.6400000000000001E-2</v>
      </c>
      <c r="Y112" s="160">
        <v>-6.2E-2</v>
      </c>
      <c r="Z112" s="160">
        <v>-6.13E-2</v>
      </c>
      <c r="AA112" s="160">
        <v>-5.9700000000000003E-2</v>
      </c>
      <c r="AB112" s="160">
        <v>-4.0300000000000002E-2</v>
      </c>
      <c r="AC112" s="160">
        <v>-0.08</v>
      </c>
      <c r="AD112" s="160">
        <v>-0.11459999999999999</v>
      </c>
      <c r="AE112" s="160">
        <v>-6.7100000000000007E-2</v>
      </c>
      <c r="AF112" s="160">
        <v>-5.6399999999999999E-2</v>
      </c>
      <c r="AG112" s="160">
        <v>-7.1800000000000003E-2</v>
      </c>
      <c r="AH112" s="160">
        <v>-8.3500000000000005E-2</v>
      </c>
      <c r="AI112" s="160">
        <v>-9.9000000000000005E-2</v>
      </c>
      <c r="AJ112" s="160">
        <v>-7.5600000000000001E-2</v>
      </c>
      <c r="AK112" s="160">
        <v>-9.5500000000000002E-2</v>
      </c>
      <c r="AL112" s="160">
        <v>-6.88E-2</v>
      </c>
      <c r="AM112" s="160">
        <v>-5.9700000000000003E-2</v>
      </c>
    </row>
    <row r="113" spans="1:39">
      <c r="A113" s="716" t="s">
        <v>957</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-3.3999999999999998E-3</v>
      </c>
      <c r="Q113" s="160">
        <v>0</v>
      </c>
      <c r="R113" s="160">
        <v>0</v>
      </c>
      <c r="S113" s="160">
        <v>1E-4</v>
      </c>
      <c r="T113" s="160">
        <v>0</v>
      </c>
      <c r="U113" s="160">
        <v>-1E-4</v>
      </c>
      <c r="V113" s="160">
        <v>0</v>
      </c>
      <c r="W113" s="160">
        <v>2.0000000000000001E-4</v>
      </c>
      <c r="X113" s="160">
        <v>8.0000000000000004E-4</v>
      </c>
      <c r="Y113" s="160">
        <v>0</v>
      </c>
      <c r="Z113" s="160">
        <v>-1.2999999999999999E-3</v>
      </c>
      <c r="AA113" s="160">
        <v>0</v>
      </c>
      <c r="AB113" s="160">
        <v>0</v>
      </c>
      <c r="AC113" s="160">
        <v>0</v>
      </c>
      <c r="AD113" s="160">
        <v>0</v>
      </c>
      <c r="AE113" s="160">
        <v>1E-4</v>
      </c>
      <c r="AF113" s="160">
        <v>0</v>
      </c>
      <c r="AG113" s="160">
        <v>0</v>
      </c>
      <c r="AH113" s="160">
        <v>0</v>
      </c>
      <c r="AI113" s="160">
        <v>0</v>
      </c>
      <c r="AJ113" s="160">
        <v>1E-4</v>
      </c>
      <c r="AK113" s="160">
        <v>0</v>
      </c>
      <c r="AL113" s="160">
        <v>0</v>
      </c>
      <c r="AM113" s="160">
        <v>-1E-4</v>
      </c>
    </row>
    <row r="114" spans="1:39">
      <c r="A114" s="716" t="s">
        <v>959</v>
      </c>
      <c r="B114" s="160">
        <v>1.4800000000000001E-2</v>
      </c>
      <c r="C114" s="160">
        <v>8.0000000000000004E-4</v>
      </c>
      <c r="D114" s="160">
        <v>1.6999999999999999E-3</v>
      </c>
      <c r="E114" s="160">
        <v>0</v>
      </c>
      <c r="F114" s="160">
        <v>-1E-3</v>
      </c>
      <c r="G114" s="160">
        <v>5.0000000000000001E-4</v>
      </c>
      <c r="H114" s="160">
        <v>8.9999999999999998E-4</v>
      </c>
      <c r="I114" s="160">
        <v>-1.6000000000000001E-3</v>
      </c>
      <c r="J114" s="160">
        <v>1.2999999999999999E-3</v>
      </c>
      <c r="K114" s="160">
        <v>2.9999999999999997E-4</v>
      </c>
      <c r="L114" s="160">
        <v>1E-3</v>
      </c>
      <c r="M114" s="160">
        <v>1.5E-3</v>
      </c>
      <c r="N114" s="160">
        <v>3.3E-3</v>
      </c>
      <c r="O114" s="160">
        <v>-3.3E-3</v>
      </c>
      <c r="P114" s="160">
        <v>-2.0000000000000001E-4</v>
      </c>
      <c r="Q114" s="160">
        <v>-4.1000000000000003E-3</v>
      </c>
      <c r="R114" s="160">
        <v>1E-3</v>
      </c>
      <c r="S114" s="160">
        <v>-1.6999999999999999E-3</v>
      </c>
      <c r="T114" s="160">
        <v>2.5999999999999999E-3</v>
      </c>
      <c r="U114" s="160">
        <v>-2.2000000000000001E-3</v>
      </c>
      <c r="V114" s="160">
        <v>9.5999999999999992E-3</v>
      </c>
      <c r="W114" s="160">
        <v>1E-4</v>
      </c>
      <c r="X114" s="160">
        <v>-2E-3</v>
      </c>
      <c r="Y114" s="160">
        <v>-7.9000000000000008E-3</v>
      </c>
      <c r="Z114" s="160">
        <v>8.0000000000000004E-4</v>
      </c>
      <c r="AA114" s="160">
        <v>2.0000000000000001E-4</v>
      </c>
      <c r="AB114" s="160">
        <v>-2.0000000000000001E-4</v>
      </c>
      <c r="AC114" s="160">
        <v>2.2000000000000001E-3</v>
      </c>
      <c r="AD114" s="160">
        <v>-1.5E-3</v>
      </c>
      <c r="AE114" s="160">
        <v>-1E-4</v>
      </c>
      <c r="AF114" s="160">
        <v>0</v>
      </c>
      <c r="AG114" s="160">
        <v>4.0000000000000002E-4</v>
      </c>
      <c r="AH114" s="160">
        <v>1.6000000000000001E-3</v>
      </c>
      <c r="AI114" s="160">
        <v>-1.4E-3</v>
      </c>
      <c r="AJ114" s="160">
        <v>-1.5E-3</v>
      </c>
      <c r="AK114" s="160">
        <v>0</v>
      </c>
      <c r="AL114" s="160">
        <v>1E-4</v>
      </c>
      <c r="AM114" s="160">
        <v>3.2000000000000002E-3</v>
      </c>
    </row>
    <row r="115" spans="1:39">
      <c r="A115" s="716" t="s">
        <v>960</v>
      </c>
      <c r="B115" s="160">
        <v>0</v>
      </c>
      <c r="C115" s="160">
        <v>0</v>
      </c>
      <c r="D115" s="160">
        <v>2.0000000000000001E-4</v>
      </c>
      <c r="E115" s="160">
        <v>0</v>
      </c>
      <c r="F115" s="160">
        <v>0</v>
      </c>
      <c r="G115" s="160">
        <v>0</v>
      </c>
      <c r="H115" s="160">
        <v>0</v>
      </c>
      <c r="I115" s="160">
        <v>0</v>
      </c>
      <c r="J115" s="160">
        <v>0</v>
      </c>
      <c r="K115" s="160">
        <v>0</v>
      </c>
      <c r="L115" s="160">
        <v>0</v>
      </c>
      <c r="M115" s="160">
        <v>0</v>
      </c>
      <c r="N115" s="160">
        <v>0</v>
      </c>
      <c r="O115" s="160">
        <v>0</v>
      </c>
      <c r="P115" s="160">
        <v>5.0000000000000001E-4</v>
      </c>
      <c r="Q115" s="160">
        <v>1E-4</v>
      </c>
      <c r="R115" s="160">
        <v>0</v>
      </c>
      <c r="S115" s="160">
        <v>0</v>
      </c>
      <c r="T115" s="160">
        <v>0</v>
      </c>
      <c r="U115" s="160">
        <v>0</v>
      </c>
      <c r="V115" s="160">
        <v>0</v>
      </c>
      <c r="W115" s="160">
        <v>0</v>
      </c>
      <c r="X115" s="160">
        <v>0</v>
      </c>
      <c r="Y115" s="160">
        <v>0</v>
      </c>
      <c r="Z115" s="160">
        <v>0</v>
      </c>
      <c r="AA115" s="160">
        <v>0</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1.2999999999999999E-3</v>
      </c>
      <c r="C116" s="161">
        <v>4.0000000000000001E-3</v>
      </c>
      <c r="D116" s="161">
        <v>-6.8999999999999999E-3</v>
      </c>
      <c r="E116" s="161">
        <v>-7.7000000000000002E-3</v>
      </c>
      <c r="F116" s="161">
        <v>-1.03E-2</v>
      </c>
      <c r="G116" s="161">
        <v>-7.9000000000000008E-3</v>
      </c>
      <c r="H116" s="161">
        <v>-5.0000000000000001E-3</v>
      </c>
      <c r="I116" s="161">
        <v>4.3E-3</v>
      </c>
      <c r="J116" s="161">
        <v>-5.0000000000000001E-3</v>
      </c>
      <c r="K116" s="161">
        <v>8.3000000000000001E-3</v>
      </c>
      <c r="L116" s="161">
        <v>3.0999999999999999E-3</v>
      </c>
      <c r="M116" s="161">
        <v>1.3299999999999999E-2</v>
      </c>
      <c r="N116" s="161">
        <v>-1.2999999999999999E-3</v>
      </c>
      <c r="O116" s="161">
        <v>1.21E-2</v>
      </c>
      <c r="P116" s="161">
        <v>-1.18E-2</v>
      </c>
      <c r="Q116" s="161">
        <v>-1.0500000000000001E-2</v>
      </c>
      <c r="R116" s="161">
        <v>6.1999999999999998E-3</v>
      </c>
      <c r="S116" s="161">
        <v>2.23E-2</v>
      </c>
      <c r="T116" s="161">
        <v>3.3999999999999998E-3</v>
      </c>
      <c r="U116" s="161">
        <v>-3.4799999999999998E-2</v>
      </c>
      <c r="V116" s="161">
        <v>1.6400000000000001E-2</v>
      </c>
      <c r="W116" s="161">
        <v>1.43E-2</v>
      </c>
      <c r="X116" s="161">
        <v>-2.4299999999999999E-2</v>
      </c>
      <c r="Y116" s="161">
        <v>5.1000000000000004E-3</v>
      </c>
      <c r="Z116" s="161">
        <v>-5.4000000000000003E-3</v>
      </c>
      <c r="AA116" s="161">
        <v>-1.7600000000000001E-2</v>
      </c>
      <c r="AB116" s="161">
        <v>4.3E-3</v>
      </c>
      <c r="AC116" s="161">
        <v>2.9999999999999997E-4</v>
      </c>
      <c r="AD116" s="161">
        <v>2.8E-3</v>
      </c>
      <c r="AE116" s="161">
        <v>6.7999999999999996E-3</v>
      </c>
      <c r="AF116" s="161">
        <v>4.0000000000000001E-3</v>
      </c>
      <c r="AG116" s="161">
        <v>-4.4999999999999997E-3</v>
      </c>
      <c r="AH116" s="161">
        <v>-1.67E-2</v>
      </c>
      <c r="AI116" s="161">
        <v>-1.5699999999999999E-2</v>
      </c>
      <c r="AJ116" s="161">
        <v>-1.4800000000000001E-2</v>
      </c>
      <c r="AK116" s="161">
        <v>7.17E-2</v>
      </c>
      <c r="AL116" s="161">
        <v>-7.9000000000000008E-3</v>
      </c>
      <c r="AM116" s="161">
        <v>1E-3</v>
      </c>
    </row>
    <row r="117" spans="1:39" ht="3.75" customHeight="1" thickBot="1">
      <c r="A117" s="528"/>
      <c r="B117" s="529"/>
      <c r="C117" s="529"/>
      <c r="D117" s="529"/>
      <c r="E117" s="529"/>
      <c r="F117" s="529"/>
      <c r="G117" s="529"/>
      <c r="H117" s="529"/>
      <c r="I117" s="529"/>
      <c r="J117" s="529"/>
      <c r="K117" s="530"/>
      <c r="L117" s="530"/>
      <c r="M117" s="530"/>
      <c r="N117" s="530"/>
      <c r="O117" s="530"/>
      <c r="P117" s="530"/>
      <c r="Q117" s="530"/>
      <c r="R117" s="530"/>
      <c r="S117" s="531"/>
      <c r="T117" s="531"/>
      <c r="U117" s="531"/>
      <c r="V117" s="531"/>
      <c r="W117" s="531"/>
      <c r="X117" s="531"/>
      <c r="Y117" s="531"/>
      <c r="Z117" s="532"/>
      <c r="AA117" s="532"/>
      <c r="AB117" s="532"/>
      <c r="AC117" s="532"/>
      <c r="AD117" s="532"/>
      <c r="AE117" s="532"/>
      <c r="AF117" s="532"/>
      <c r="AG117" s="532"/>
      <c r="AH117" s="532"/>
      <c r="AI117" s="532"/>
      <c r="AJ117" s="532"/>
      <c r="AK117" s="532"/>
      <c r="AL117" s="532"/>
      <c r="AM117" s="532"/>
    </row>
    <row r="118" spans="1:39" ht="15.75" thickTop="1">
      <c r="A118" s="740" t="s">
        <v>1404</v>
      </c>
      <c r="B118" s="740"/>
      <c r="C118" s="740"/>
      <c r="D118" s="740"/>
      <c r="E118" s="740"/>
      <c r="F118" s="740"/>
      <c r="G118" s="740"/>
      <c r="H118" s="740"/>
      <c r="I118" s="740"/>
      <c r="J118" s="740"/>
      <c r="K118" s="740"/>
      <c r="L118" s="740"/>
      <c r="M118" s="740"/>
      <c r="N118" s="740"/>
      <c r="O118" s="740"/>
      <c r="P118" s="740"/>
      <c r="Q118" s="740"/>
      <c r="R118" s="740"/>
      <c r="S118" s="740"/>
      <c r="T118" s="740"/>
      <c r="U118" s="740"/>
      <c r="V118" s="740"/>
      <c r="W118" s="740"/>
      <c r="X118" s="740"/>
      <c r="Y118" s="740"/>
      <c r="Z118" s="740"/>
      <c r="AA118" s="740"/>
      <c r="AB118" s="740"/>
      <c r="AC118" s="740"/>
      <c r="AD118" s="740"/>
      <c r="AE118" s="740"/>
      <c r="AF118" s="740"/>
      <c r="AG118" s="740"/>
      <c r="AH118" s="740"/>
      <c r="AI118" s="740"/>
      <c r="AJ118" s="740"/>
      <c r="AK118" s="740"/>
      <c r="AL118" s="740"/>
      <c r="AM118" s="740"/>
    </row>
    <row r="119" spans="1:39">
      <c r="A119" s="740" t="s">
        <v>1405</v>
      </c>
      <c r="B119" s="740"/>
      <c r="C119" s="740"/>
      <c r="D119" s="740"/>
      <c r="E119" s="740"/>
      <c r="F119" s="740"/>
      <c r="G119" s="740"/>
      <c r="H119" s="740"/>
      <c r="I119" s="740"/>
      <c r="J119" s="740"/>
      <c r="K119" s="740"/>
      <c r="L119" s="740"/>
      <c r="M119" s="740"/>
      <c r="N119" s="740"/>
      <c r="O119" s="740"/>
      <c r="P119" s="740"/>
      <c r="Q119" s="740"/>
      <c r="R119" s="740"/>
      <c r="S119" s="740"/>
      <c r="T119" s="740"/>
      <c r="U119" s="740"/>
      <c r="V119" s="740"/>
      <c r="W119" s="740"/>
      <c r="X119" s="740"/>
      <c r="Y119" s="740"/>
      <c r="Z119" s="740"/>
      <c r="AA119" s="740"/>
      <c r="AB119" s="740"/>
      <c r="AC119" s="740"/>
      <c r="AD119" s="740"/>
      <c r="AE119" s="740"/>
      <c r="AF119" s="740"/>
      <c r="AG119" s="740"/>
      <c r="AH119" s="740"/>
      <c r="AI119" s="740"/>
      <c r="AJ119" s="740"/>
      <c r="AK119" s="740"/>
      <c r="AL119" s="740"/>
      <c r="AM119" s="740"/>
    </row>
    <row r="120" spans="1:39">
      <c r="A120" s="740" t="s">
        <v>1406</v>
      </c>
      <c r="B120" s="740"/>
      <c r="C120" s="740"/>
      <c r="D120" s="740"/>
      <c r="E120" s="740"/>
      <c r="F120" s="740"/>
      <c r="G120" s="740"/>
      <c r="H120" s="740"/>
      <c r="I120" s="740"/>
      <c r="J120" s="740"/>
      <c r="K120" s="740"/>
      <c r="L120" s="740"/>
      <c r="M120" s="740"/>
      <c r="N120" s="740"/>
      <c r="O120" s="740"/>
      <c r="P120" s="740"/>
      <c r="Q120" s="740"/>
      <c r="R120" s="740"/>
      <c r="S120" s="740"/>
      <c r="T120" s="740"/>
      <c r="U120" s="740"/>
      <c r="V120" s="740"/>
      <c r="W120" s="740"/>
      <c r="X120" s="740"/>
      <c r="Y120" s="740"/>
      <c r="Z120" s="740"/>
      <c r="AA120" s="740"/>
      <c r="AB120" s="740"/>
      <c r="AC120" s="740"/>
      <c r="AD120" s="740"/>
      <c r="AE120" s="740"/>
      <c r="AF120" s="740"/>
      <c r="AG120" s="740"/>
      <c r="AH120" s="740"/>
      <c r="AI120" s="740"/>
      <c r="AJ120" s="740"/>
      <c r="AK120" s="740"/>
      <c r="AL120" s="740"/>
      <c r="AM120" s="740"/>
    </row>
    <row r="121" spans="1:39">
      <c r="A121" s="740" t="s">
        <v>1407</v>
      </c>
      <c r="B121" s="740"/>
      <c r="C121" s="740"/>
      <c r="D121" s="740"/>
      <c r="E121" s="740"/>
      <c r="F121" s="740"/>
      <c r="G121" s="740"/>
      <c r="H121" s="740"/>
      <c r="I121" s="740"/>
      <c r="J121" s="740"/>
      <c r="K121" s="740"/>
      <c r="L121" s="740"/>
      <c r="M121" s="740"/>
      <c r="N121" s="740"/>
      <c r="O121" s="740"/>
      <c r="P121" s="740"/>
      <c r="Q121" s="740"/>
      <c r="R121" s="740"/>
      <c r="S121" s="740"/>
      <c r="T121" s="740"/>
      <c r="U121" s="740"/>
      <c r="V121" s="740"/>
      <c r="W121" s="740"/>
      <c r="X121" s="740"/>
      <c r="Y121" s="740"/>
      <c r="Z121" s="740"/>
      <c r="AA121" s="740"/>
      <c r="AB121" s="740"/>
      <c r="AC121" s="740"/>
      <c r="AD121" s="740"/>
      <c r="AE121" s="740"/>
      <c r="AF121" s="740"/>
      <c r="AG121" s="740"/>
      <c r="AH121" s="740"/>
      <c r="AI121" s="740"/>
      <c r="AJ121" s="740"/>
      <c r="AK121" s="740"/>
      <c r="AL121" s="740"/>
      <c r="AM121" s="740"/>
    </row>
    <row r="122" spans="1:39">
      <c r="A122" s="740" t="s">
        <v>1408</v>
      </c>
      <c r="B122" s="740"/>
      <c r="C122" s="740"/>
      <c r="D122" s="740"/>
      <c r="E122" s="740"/>
      <c r="F122" s="740"/>
      <c r="G122" s="740"/>
      <c r="H122" s="740"/>
      <c r="I122" s="740"/>
      <c r="J122" s="740"/>
      <c r="K122" s="740"/>
      <c r="L122" s="740"/>
      <c r="M122" s="740"/>
      <c r="N122" s="740"/>
      <c r="O122" s="740"/>
      <c r="P122" s="740"/>
      <c r="Q122" s="740"/>
      <c r="R122" s="740"/>
      <c r="S122" s="740"/>
      <c r="T122" s="740"/>
      <c r="U122" s="740"/>
      <c r="V122" s="740"/>
      <c r="W122" s="740"/>
      <c r="X122" s="740"/>
      <c r="Y122" s="740"/>
      <c r="Z122" s="740"/>
      <c r="AA122" s="740"/>
      <c r="AB122" s="740"/>
      <c r="AC122" s="740"/>
      <c r="AD122" s="740"/>
      <c r="AE122" s="740"/>
      <c r="AF122" s="740"/>
      <c r="AG122" s="740"/>
      <c r="AH122" s="740"/>
      <c r="AI122" s="740"/>
      <c r="AJ122" s="740"/>
      <c r="AK122" s="740"/>
      <c r="AL122" s="740"/>
      <c r="AM122" s="740"/>
    </row>
    <row r="123" spans="1:39">
      <c r="A123" s="741" t="s">
        <v>965</v>
      </c>
      <c r="B123" s="741"/>
      <c r="C123" s="741"/>
      <c r="D123" s="741"/>
      <c r="E123" s="741"/>
      <c r="F123" s="741"/>
      <c r="G123" s="741"/>
      <c r="H123" s="741"/>
      <c r="I123" s="741"/>
      <c r="J123" s="741"/>
      <c r="K123" s="741"/>
      <c r="L123" s="741"/>
      <c r="M123" s="741"/>
      <c r="N123" s="741"/>
      <c r="O123" s="741"/>
      <c r="P123" s="741"/>
      <c r="Q123" s="741"/>
      <c r="R123" s="741"/>
      <c r="S123" s="741"/>
      <c r="T123" s="741"/>
      <c r="U123" s="741"/>
      <c r="V123" s="741"/>
      <c r="W123" s="741"/>
      <c r="X123" s="741"/>
      <c r="Y123" s="741"/>
      <c r="Z123" s="741"/>
      <c r="AA123" s="741"/>
      <c r="AB123" s="741"/>
      <c r="AC123" s="741"/>
      <c r="AD123" s="741"/>
      <c r="AE123" s="741"/>
      <c r="AF123" s="741"/>
      <c r="AG123" s="741"/>
      <c r="AH123" s="741"/>
      <c r="AI123" s="741"/>
      <c r="AJ123" s="741"/>
      <c r="AK123" s="741"/>
      <c r="AL123" s="741"/>
      <c r="AM123" s="741"/>
    </row>
    <row r="124" spans="1:39">
      <c r="A124" s="740" t="s">
        <v>572</v>
      </c>
      <c r="B124" s="740"/>
      <c r="C124" s="740"/>
      <c r="D124" s="740"/>
      <c r="E124" s="740"/>
      <c r="F124" s="740"/>
      <c r="G124" s="740"/>
      <c r="H124" s="740"/>
      <c r="I124" s="740"/>
      <c r="J124" s="740"/>
      <c r="K124" s="740"/>
      <c r="L124" s="740"/>
      <c r="M124" s="740"/>
      <c r="N124" s="740"/>
      <c r="O124" s="740"/>
      <c r="P124" s="740"/>
      <c r="Q124" s="740"/>
      <c r="R124" s="740"/>
      <c r="S124" s="740"/>
      <c r="T124" s="740"/>
      <c r="U124" s="740"/>
      <c r="V124" s="740"/>
      <c r="W124" s="740"/>
      <c r="X124" s="740"/>
      <c r="Y124" s="740"/>
      <c r="Z124" s="740"/>
      <c r="AA124" s="740"/>
      <c r="AB124" s="740"/>
      <c r="AC124" s="740"/>
      <c r="AD124" s="740"/>
      <c r="AE124" s="740"/>
      <c r="AF124" s="740"/>
      <c r="AG124" s="740"/>
      <c r="AH124" s="740"/>
      <c r="AI124" s="740"/>
      <c r="AJ124" s="740"/>
      <c r="AK124" s="740"/>
      <c r="AL124" s="740"/>
      <c r="AM124" s="740"/>
    </row>
    <row r="125" spans="1:39">
      <c r="A125" s="741" t="s">
        <v>966</v>
      </c>
      <c r="B125" s="741"/>
      <c r="C125" s="741"/>
      <c r="D125" s="741"/>
      <c r="E125" s="741"/>
      <c r="F125" s="741"/>
      <c r="G125" s="741"/>
      <c r="H125" s="741"/>
      <c r="I125" s="741"/>
      <c r="J125" s="741"/>
      <c r="K125" s="741"/>
      <c r="L125" s="741"/>
      <c r="M125" s="741"/>
      <c r="N125" s="741"/>
      <c r="O125" s="741"/>
      <c r="P125" s="741"/>
      <c r="Q125" s="741"/>
      <c r="R125" s="741"/>
      <c r="S125" s="741"/>
      <c r="T125" s="741"/>
      <c r="U125" s="741"/>
      <c r="V125" s="741"/>
      <c r="W125" s="741"/>
      <c r="X125" s="741"/>
      <c r="Y125" s="741"/>
      <c r="Z125" s="741"/>
      <c r="AA125" s="741"/>
      <c r="AB125" s="741"/>
      <c r="AC125" s="741"/>
      <c r="AD125" s="741"/>
      <c r="AE125" s="741"/>
      <c r="AF125" s="741"/>
      <c r="AG125" s="741"/>
      <c r="AH125" s="741"/>
      <c r="AI125" s="741"/>
      <c r="AJ125" s="741"/>
      <c r="AK125" s="741"/>
      <c r="AL125" s="741"/>
      <c r="AM125" s="741"/>
    </row>
  </sheetData>
  <mergeCells count="16">
    <mergeCell ref="A53:AM53"/>
    <mergeCell ref="A1:AM1"/>
    <mergeCell ref="A2:AM2"/>
    <mergeCell ref="A3:AM3"/>
    <mergeCell ref="A51:AM51"/>
    <mergeCell ref="A52:AM52"/>
    <mergeCell ref="A122:AM122"/>
    <mergeCell ref="A123:AM123"/>
    <mergeCell ref="A124:AM124"/>
    <mergeCell ref="A125:AM125"/>
    <mergeCell ref="A54:AM54"/>
    <mergeCell ref="A55:AM55"/>
    <mergeCell ref="A118:AM118"/>
    <mergeCell ref="A119:AM119"/>
    <mergeCell ref="A120:AM120"/>
    <mergeCell ref="A121:AM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963</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K4" s="14"/>
    </row>
    <row r="5" spans="1:11" s="15" customFormat="1" ht="30" customHeight="1" thickTop="1" thickBot="1">
      <c r="A5" s="553"/>
      <c r="B5" s="392" t="s">
        <v>575</v>
      </c>
      <c r="C5" s="392" t="s">
        <v>576</v>
      </c>
      <c r="D5" s="392" t="s">
        <v>577</v>
      </c>
      <c r="E5" s="392" t="s">
        <v>578</v>
      </c>
      <c r="F5" s="392" t="s">
        <v>579</v>
      </c>
      <c r="G5" s="392" t="s">
        <v>580</v>
      </c>
      <c r="H5" s="392" t="s">
        <v>1270</v>
      </c>
      <c r="I5" s="392" t="s">
        <v>1502</v>
      </c>
      <c r="J5" s="392" t="s">
        <v>1362</v>
      </c>
      <c r="K5" s="392" t="s">
        <v>1503</v>
      </c>
    </row>
    <row r="6" spans="1:11" ht="15" customHeight="1" thickTop="1" thickBot="1">
      <c r="A6" s="394" t="s">
        <v>581</v>
      </c>
      <c r="B6" s="395">
        <v>6346780.98649</v>
      </c>
      <c r="C6" s="395">
        <v>6742531.6573100006</v>
      </c>
      <c r="D6" s="395">
        <v>7463390.9307899997</v>
      </c>
      <c r="E6" s="395">
        <v>8097442.2818599995</v>
      </c>
      <c r="F6" s="395">
        <v>8600157.797770001</v>
      </c>
      <c r="G6" s="395">
        <v>8634880.4145400003</v>
      </c>
      <c r="H6" s="395">
        <v>8819705.0921800006</v>
      </c>
      <c r="I6" s="395">
        <v>8880796.7270100005</v>
      </c>
      <c r="J6" s="395">
        <v>9465708.483860001</v>
      </c>
      <c r="K6" s="395">
        <v>9678100.9796500001</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959833.0638</v>
      </c>
      <c r="J7" s="114">
        <v>1027842.21364</v>
      </c>
      <c r="K7" s="114">
        <v>973137.83021000004</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688955.86412000004</v>
      </c>
      <c r="J8" s="114">
        <v>724111.34905999992</v>
      </c>
      <c r="K8" s="114">
        <v>706969.76086000004</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6498967.9176499993</v>
      </c>
      <c r="J9" s="114">
        <v>6995371.3027799996</v>
      </c>
      <c r="K9" s="114">
        <v>7176352.6017800001</v>
      </c>
    </row>
    <row r="10" spans="1:11" s="16" customFormat="1" ht="15" customHeight="1">
      <c r="A10" s="148" t="s">
        <v>582</v>
      </c>
      <c r="B10" s="114">
        <v>4589945.4798400002</v>
      </c>
      <c r="C10" s="114">
        <v>4839511.4438500004</v>
      </c>
      <c r="D10" s="114">
        <v>5439687.8013999993</v>
      </c>
      <c r="E10" s="114">
        <v>5971091.7822399996</v>
      </c>
      <c r="F10" s="114">
        <v>6382419.5136899995</v>
      </c>
      <c r="G10" s="114">
        <v>6584271.8021400003</v>
      </c>
      <c r="H10" s="114">
        <v>6351438.1310299998</v>
      </c>
      <c r="I10" s="114">
        <v>6144199.5566999996</v>
      </c>
      <c r="J10" s="114">
        <v>6531950.9309799997</v>
      </c>
      <c r="K10" s="114">
        <v>6671031.8081400003</v>
      </c>
    </row>
    <row r="11" spans="1:11" s="16" customFormat="1" ht="15" customHeight="1">
      <c r="A11" s="148" t="s">
        <v>583</v>
      </c>
      <c r="B11" s="114">
        <v>4484628.2372500002</v>
      </c>
      <c r="C11" s="114">
        <v>4719942.1965699997</v>
      </c>
      <c r="D11" s="114">
        <v>5273702.9245299995</v>
      </c>
      <c r="E11" s="114">
        <v>5773500.9840600006</v>
      </c>
      <c r="F11" s="114">
        <v>6132043.5630000001</v>
      </c>
      <c r="G11" s="114">
        <v>6295073.0187400002</v>
      </c>
      <c r="H11" s="114">
        <v>6008049.9428500002</v>
      </c>
      <c r="I11" s="114">
        <v>5401594.4961599996</v>
      </c>
      <c r="J11" s="114">
        <v>4618358.3792599998</v>
      </c>
      <c r="K11" s="114">
        <v>4621660.7639300004</v>
      </c>
    </row>
    <row r="12" spans="1:11" s="16" customFormat="1" ht="15" customHeight="1">
      <c r="A12" s="148" t="s">
        <v>584</v>
      </c>
      <c r="B12" s="114">
        <v>105317.24259000001</v>
      </c>
      <c r="C12" s="114">
        <v>119569.24728</v>
      </c>
      <c r="D12" s="114">
        <v>165984.87687000001</v>
      </c>
      <c r="E12" s="114">
        <v>197590.79818000001</v>
      </c>
      <c r="F12" s="114">
        <v>250375.95069</v>
      </c>
      <c r="G12" s="114">
        <v>289198.78339999996</v>
      </c>
      <c r="H12" s="114">
        <v>343388.18818</v>
      </c>
      <c r="I12" s="114">
        <v>742605.06053999998</v>
      </c>
      <c r="J12" s="114">
        <v>1913592.5517200001</v>
      </c>
      <c r="K12" s="114">
        <v>2049371.04421</v>
      </c>
    </row>
    <row r="13" spans="1:11" s="16" customFormat="1" ht="15" customHeight="1">
      <c r="A13" s="148" t="s">
        <v>585</v>
      </c>
      <c r="B13" s="114">
        <v>28520.864960000003</v>
      </c>
      <c r="C13" s="114">
        <v>25788.206249999999</v>
      </c>
      <c r="D13" s="114">
        <v>38478.044320000001</v>
      </c>
      <c r="E13" s="114">
        <v>49061.826869999997</v>
      </c>
      <c r="F13" s="114">
        <v>58189.964599999999</v>
      </c>
      <c r="G13" s="114">
        <v>64683.643299999996</v>
      </c>
      <c r="H13" s="114">
        <v>21124.274649999999</v>
      </c>
      <c r="I13" s="114">
        <v>34040.274960000002</v>
      </c>
      <c r="J13" s="114">
        <v>32410.119730000002</v>
      </c>
      <c r="K13" s="114">
        <v>61679.623180000002</v>
      </c>
    </row>
    <row r="14" spans="1:11" s="16" customFormat="1" ht="15" customHeight="1">
      <c r="A14" s="148" t="s">
        <v>586</v>
      </c>
      <c r="B14" s="114">
        <v>24186.194230000001</v>
      </c>
      <c r="C14" s="114">
        <v>22100.38782</v>
      </c>
      <c r="D14" s="114">
        <v>28902.98647</v>
      </c>
      <c r="E14" s="114">
        <v>35671.100610000001</v>
      </c>
      <c r="F14" s="114">
        <v>42710.330179999997</v>
      </c>
      <c r="G14" s="114">
        <v>49039.407090000001</v>
      </c>
      <c r="H14" s="114">
        <v>15469.651760000001</v>
      </c>
      <c r="I14" s="114">
        <v>25367.484700000001</v>
      </c>
      <c r="J14" s="114">
        <v>17278.79349</v>
      </c>
      <c r="K14" s="114">
        <v>25414.600120000003</v>
      </c>
    </row>
    <row r="15" spans="1:11" s="16" customFormat="1" ht="15" customHeight="1">
      <c r="A15" s="148" t="s">
        <v>587</v>
      </c>
      <c r="B15" s="114">
        <v>4334.6707300000007</v>
      </c>
      <c r="C15" s="114">
        <v>3687.8184300000003</v>
      </c>
      <c r="D15" s="114">
        <v>9575.0578499999992</v>
      </c>
      <c r="E15" s="114">
        <v>13390.726259999999</v>
      </c>
      <c r="F15" s="114">
        <v>15479.63442</v>
      </c>
      <c r="G15" s="114">
        <v>15644.236210000001</v>
      </c>
      <c r="H15" s="114">
        <v>5654.6228899999996</v>
      </c>
      <c r="I15" s="114">
        <v>8672.7902599999998</v>
      </c>
      <c r="J15" s="114">
        <v>15131.32624</v>
      </c>
      <c r="K15" s="114">
        <v>36265.02306</v>
      </c>
    </row>
    <row r="16" spans="1:11" s="16" customFormat="1" ht="15" customHeight="1">
      <c r="A16" s="148" t="s">
        <v>588</v>
      </c>
      <c r="B16" s="114">
        <v>57004.357790000002</v>
      </c>
      <c r="C16" s="114">
        <v>67303.963199999998</v>
      </c>
      <c r="D16" s="114">
        <v>82506.288610000003</v>
      </c>
      <c r="E16" s="114">
        <v>102422.6743</v>
      </c>
      <c r="F16" s="114">
        <v>119352.26256</v>
      </c>
      <c r="G16" s="114">
        <v>160835.57756000001</v>
      </c>
      <c r="H16" s="114">
        <v>156915.12161999999</v>
      </c>
      <c r="I16" s="114">
        <v>151644.87378999998</v>
      </c>
      <c r="J16" s="114">
        <v>133323.87591</v>
      </c>
      <c r="K16" s="114">
        <v>155988.41209</v>
      </c>
    </row>
    <row r="17" spans="1:11" s="16" customFormat="1" ht="15" customHeight="1">
      <c r="A17" s="148" t="s">
        <v>589</v>
      </c>
      <c r="B17" s="114">
        <v>48108.372900000002</v>
      </c>
      <c r="C17" s="114">
        <v>53984.914270000001</v>
      </c>
      <c r="D17" s="114">
        <v>69363.83851999999</v>
      </c>
      <c r="E17" s="114">
        <v>80913.611739999993</v>
      </c>
      <c r="F17" s="114">
        <v>85742.610509999999</v>
      </c>
      <c r="G17" s="114">
        <v>114268.38924999999</v>
      </c>
      <c r="H17" s="114">
        <v>117366.27035999999</v>
      </c>
      <c r="I17" s="114">
        <v>115788.7078</v>
      </c>
      <c r="J17" s="114">
        <v>100155.24487000001</v>
      </c>
      <c r="K17" s="114">
        <v>103157.73464</v>
      </c>
    </row>
    <row r="18" spans="1:11" s="16" customFormat="1" ht="15" customHeight="1">
      <c r="A18" s="148" t="s">
        <v>590</v>
      </c>
      <c r="B18" s="114">
        <v>8895.9848899999997</v>
      </c>
      <c r="C18" s="114">
        <v>13319.048929999999</v>
      </c>
      <c r="D18" s="114">
        <v>13142.45009</v>
      </c>
      <c r="E18" s="114">
        <v>21509.062559999998</v>
      </c>
      <c r="F18" s="114">
        <v>33609.652049999997</v>
      </c>
      <c r="G18" s="114">
        <v>46567.188310000005</v>
      </c>
      <c r="H18" s="114">
        <v>39548.851259999996</v>
      </c>
      <c r="I18" s="114">
        <v>35856.165990000001</v>
      </c>
      <c r="J18" s="114">
        <v>33168.63104</v>
      </c>
      <c r="K18" s="114">
        <v>52830.677450000003</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669599.00089000002</v>
      </c>
      <c r="J19" s="114">
        <v>802623.20799999998</v>
      </c>
      <c r="K19" s="114">
        <v>816555.4074299999</v>
      </c>
    </row>
    <row r="20" spans="1:11" s="16" customFormat="1" ht="15" customHeight="1">
      <c r="A20" s="148" t="s">
        <v>591</v>
      </c>
      <c r="B20" s="114">
        <v>-261085.50662999999</v>
      </c>
      <c r="C20" s="114">
        <v>-276333.53108999995</v>
      </c>
      <c r="D20" s="114">
        <v>-331157.0318</v>
      </c>
      <c r="E20" s="114">
        <v>-378060.97655000002</v>
      </c>
      <c r="F20" s="114">
        <v>-404512.76996000001</v>
      </c>
      <c r="G20" s="114">
        <v>-465614.66386000003</v>
      </c>
      <c r="H20" s="114">
        <v>-499504.19452999998</v>
      </c>
      <c r="I20" s="114">
        <v>-500515.78869000002</v>
      </c>
      <c r="J20" s="114">
        <v>-504936.83184</v>
      </c>
      <c r="K20" s="114">
        <v>-528902.64905999997</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83823.42568</v>
      </c>
      <c r="J21" s="114">
        <v>78260.084989999988</v>
      </c>
      <c r="K21" s="114">
        <v>90232.855249999993</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9230.9575100000002</v>
      </c>
      <c r="J22" s="114">
        <v>7792.3845899999997</v>
      </c>
      <c r="K22" s="114">
        <v>6744.7663899999998</v>
      </c>
    </row>
    <row r="23" spans="1:11" s="16" customFormat="1" ht="15" customHeight="1">
      <c r="A23" s="147" t="s">
        <v>592</v>
      </c>
      <c r="B23" s="114">
        <v>26891.61289</v>
      </c>
      <c r="C23" s="114">
        <v>21058.730379999997</v>
      </c>
      <c r="D23" s="114">
        <v>24778.40912</v>
      </c>
      <c r="E23" s="114">
        <v>196379.05617</v>
      </c>
      <c r="F23" s="114">
        <v>218531.77412000002</v>
      </c>
      <c r="G23" s="114">
        <v>329946.79598</v>
      </c>
      <c r="H23" s="114">
        <v>411312.77299000003</v>
      </c>
      <c r="I23" s="114">
        <v>432508.83051999996</v>
      </c>
      <c r="J23" s="114">
        <v>420657.94524999999</v>
      </c>
      <c r="K23" s="114">
        <v>509849.34902999998</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188873.63047</v>
      </c>
      <c r="J24" s="114">
        <v>191368.78878</v>
      </c>
      <c r="K24" s="114">
        <v>192580.64438999997</v>
      </c>
    </row>
    <row r="25" spans="1:11" s="16" customFormat="1" ht="15" customHeight="1">
      <c r="A25" s="147" t="s">
        <v>593</v>
      </c>
      <c r="B25" s="114">
        <v>33763.11277</v>
      </c>
      <c r="C25" s="114">
        <v>45545.394759999996</v>
      </c>
      <c r="D25" s="114">
        <v>20744.707690000003</v>
      </c>
      <c r="E25" s="114">
        <v>20967.209079999997</v>
      </c>
      <c r="F25" s="114">
        <v>21328.961920000002</v>
      </c>
      <c r="G25" s="114">
        <v>19493.298879999998</v>
      </c>
      <c r="H25" s="114">
        <v>20423.19153</v>
      </c>
      <c r="I25" s="114">
        <v>18603.037260000001</v>
      </c>
      <c r="J25" s="114">
        <v>20304.414769999999</v>
      </c>
      <c r="K25" s="114">
        <v>22233.171739999998</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594</v>
      </c>
      <c r="B27" s="395">
        <v>5528361.2653100006</v>
      </c>
      <c r="C27" s="395">
        <v>5882492.1751999995</v>
      </c>
      <c r="D27" s="395">
        <v>6507362.8375699995</v>
      </c>
      <c r="E27" s="395">
        <v>7056459.9472399997</v>
      </c>
      <c r="F27" s="395">
        <v>7507910.4816899998</v>
      </c>
      <c r="G27" s="395">
        <v>7492852.3054200001</v>
      </c>
      <c r="H27" s="395">
        <v>7611010.91395</v>
      </c>
      <c r="I27" s="395">
        <v>7671906.06776</v>
      </c>
      <c r="J27" s="395">
        <v>8179804.9918800006</v>
      </c>
      <c r="K27" s="395">
        <v>8374499.8670399999</v>
      </c>
    </row>
    <row r="28" spans="1:11" s="16" customFormat="1" ht="15" customHeight="1" thickTop="1">
      <c r="A28" s="147" t="s">
        <v>595</v>
      </c>
      <c r="B28" s="114">
        <v>4883380.5992900003</v>
      </c>
      <c r="C28" s="114">
        <v>5224672.61723</v>
      </c>
      <c r="D28" s="114">
        <v>5759462.8663800005</v>
      </c>
      <c r="E28" s="114">
        <v>6163559.0259999996</v>
      </c>
      <c r="F28" s="114">
        <v>6454191.63112</v>
      </c>
      <c r="G28" s="114">
        <v>6289660.2405099999</v>
      </c>
      <c r="H28" s="114">
        <v>6254373.60207</v>
      </c>
      <c r="I28" s="114">
        <v>6383115.9018599996</v>
      </c>
      <c r="J28" s="114">
        <v>6757382.0621800004</v>
      </c>
      <c r="K28" s="114">
        <v>6928932.6839600001</v>
      </c>
    </row>
    <row r="29" spans="1:11" s="16" customFormat="1" ht="15" customHeight="1">
      <c r="A29" s="148" t="s">
        <v>596</v>
      </c>
      <c r="B29" s="114">
        <v>2646.9847</v>
      </c>
      <c r="C29" s="114">
        <v>4247.7262899999996</v>
      </c>
      <c r="D29" s="114">
        <v>9448.6178099999997</v>
      </c>
      <c r="E29" s="114">
        <v>5238.9225700000006</v>
      </c>
      <c r="F29" s="114">
        <v>5449.0407699999996</v>
      </c>
      <c r="G29" s="114">
        <v>6545.0367800000004</v>
      </c>
      <c r="H29" s="114">
        <v>8434.1232100000016</v>
      </c>
      <c r="I29" s="114">
        <v>4860.4034699999993</v>
      </c>
      <c r="J29" s="114">
        <v>4231.4000599999999</v>
      </c>
      <c r="K29" s="114">
        <v>6952.7696900000001</v>
      </c>
    </row>
    <row r="30" spans="1:11" s="16" customFormat="1" ht="15" customHeight="1">
      <c r="A30" s="148" t="s">
        <v>597</v>
      </c>
      <c r="B30" s="114">
        <v>2000669.5300999999</v>
      </c>
      <c r="C30" s="114">
        <v>2033489.1775</v>
      </c>
      <c r="D30" s="114">
        <v>2042260.4625799998</v>
      </c>
      <c r="E30" s="114">
        <v>2203581.90472</v>
      </c>
      <c r="F30" s="114">
        <v>2313745.6927199997</v>
      </c>
      <c r="G30" s="114">
        <v>2174227.1072900002</v>
      </c>
      <c r="H30" s="114">
        <v>2084205.28599</v>
      </c>
      <c r="I30" s="114">
        <v>2056088.71282</v>
      </c>
      <c r="J30" s="114">
        <v>2225780.9408800001</v>
      </c>
      <c r="K30" s="114">
        <v>2146468.5421199999</v>
      </c>
    </row>
    <row r="31" spans="1:11" s="16" customFormat="1" ht="15" customHeight="1">
      <c r="A31" s="148" t="s">
        <v>598</v>
      </c>
      <c r="B31" s="114">
        <v>2298563.4105000002</v>
      </c>
      <c r="C31" s="114">
        <v>2367328.89904</v>
      </c>
      <c r="D31" s="114">
        <v>2673235.09418</v>
      </c>
      <c r="E31" s="114">
        <v>2952762.4016199997</v>
      </c>
      <c r="F31" s="114">
        <v>3206802.6031799996</v>
      </c>
      <c r="G31" s="114">
        <v>3250495.8386300001</v>
      </c>
      <c r="H31" s="114">
        <v>3330377.2463099998</v>
      </c>
      <c r="I31" s="114">
        <v>3467803.8007700001</v>
      </c>
      <c r="J31" s="114">
        <v>3630534.9464400001</v>
      </c>
      <c r="K31" s="114">
        <v>3882134.6591699999</v>
      </c>
    </row>
    <row r="32" spans="1:11" s="16" customFormat="1" ht="15" customHeight="1">
      <c r="A32" s="148" t="s">
        <v>599</v>
      </c>
      <c r="B32" s="114">
        <v>177149.40874000001</v>
      </c>
      <c r="C32" s="114">
        <v>178282.16821</v>
      </c>
      <c r="D32" s="114">
        <v>246087.24721999999</v>
      </c>
      <c r="E32" s="114">
        <v>249594.43935</v>
      </c>
      <c r="F32" s="114">
        <v>241891.65102000002</v>
      </c>
      <c r="G32" s="114">
        <v>241414.73177000001</v>
      </c>
      <c r="H32" s="114">
        <v>223957.72047999999</v>
      </c>
      <c r="I32" s="114">
        <v>223566.36144000001</v>
      </c>
      <c r="J32" s="114">
        <v>277311.11907999997</v>
      </c>
      <c r="K32" s="114">
        <v>247272.45311999999</v>
      </c>
    </row>
    <row r="33" spans="1:11" s="16" customFormat="1" ht="15" customHeight="1">
      <c r="A33" s="148" t="s">
        <v>600</v>
      </c>
      <c r="B33" s="114">
        <v>343317.95686999999</v>
      </c>
      <c r="C33" s="114">
        <v>572398.31961000001</v>
      </c>
      <c r="D33" s="114">
        <v>705442.62714</v>
      </c>
      <c r="E33" s="114">
        <v>657157.83044000005</v>
      </c>
      <c r="F33" s="114">
        <v>583922.11165999994</v>
      </c>
      <c r="G33" s="114">
        <v>523896.18082999997</v>
      </c>
      <c r="H33" s="114">
        <v>512059.32198000001</v>
      </c>
      <c r="I33" s="114">
        <v>534736.17680000002</v>
      </c>
      <c r="J33" s="114">
        <v>515371.50229000003</v>
      </c>
      <c r="K33" s="114">
        <v>540282.83539999998</v>
      </c>
    </row>
    <row r="34" spans="1:11" s="16" customFormat="1" ht="15" customHeight="1">
      <c r="A34" s="148" t="s">
        <v>601</v>
      </c>
      <c r="B34" s="114">
        <v>61033.308380000002</v>
      </c>
      <c r="C34" s="114">
        <v>68926.326579999994</v>
      </c>
      <c r="D34" s="114">
        <v>82988.817450000002</v>
      </c>
      <c r="E34" s="114">
        <v>95223.527300000002</v>
      </c>
      <c r="F34" s="114">
        <v>102380.53177</v>
      </c>
      <c r="G34" s="114">
        <v>93081.345209999999</v>
      </c>
      <c r="H34" s="114">
        <v>95339.9041</v>
      </c>
      <c r="I34" s="114">
        <v>96060.446559999997</v>
      </c>
      <c r="J34" s="114">
        <v>104152.15343000001</v>
      </c>
      <c r="K34" s="114">
        <v>105821.42445999999</v>
      </c>
    </row>
    <row r="35" spans="1:11" s="16" customFormat="1" ht="15" customHeight="1">
      <c r="A35" s="147" t="s">
        <v>602</v>
      </c>
      <c r="B35" s="114">
        <v>136.08073000000002</v>
      </c>
      <c r="C35" s="114">
        <v>129.12429</v>
      </c>
      <c r="D35" s="114">
        <v>425.98725000000002</v>
      </c>
      <c r="E35" s="114">
        <v>248.84399999999999</v>
      </c>
      <c r="F35" s="114">
        <v>754.34410000000003</v>
      </c>
      <c r="G35" s="114">
        <v>776.28143</v>
      </c>
      <c r="H35" s="114">
        <v>688.73364000000004</v>
      </c>
      <c r="I35" s="114">
        <v>166.53510999999997</v>
      </c>
      <c r="J35" s="114">
        <v>539.25990999999999</v>
      </c>
      <c r="K35" s="114">
        <v>372.09503000000001</v>
      </c>
    </row>
    <row r="36" spans="1:11" s="16" customFormat="1" ht="15" customHeight="1">
      <c r="A36" s="147" t="s">
        <v>603</v>
      </c>
      <c r="B36" s="114">
        <v>352017.38552999997</v>
      </c>
      <c r="C36" s="114">
        <v>371357.30971</v>
      </c>
      <c r="D36" s="114">
        <v>389243.85083999997</v>
      </c>
      <c r="E36" s="114">
        <v>506007.52360000001</v>
      </c>
      <c r="F36" s="114">
        <v>569328.40872000006</v>
      </c>
      <c r="G36" s="114">
        <v>622842.92712000001</v>
      </c>
      <c r="H36" s="114">
        <v>724545.49872000003</v>
      </c>
      <c r="I36" s="114">
        <v>689512.35537</v>
      </c>
      <c r="J36" s="114">
        <v>759436.98622000008</v>
      </c>
      <c r="K36" s="114">
        <v>812258.55238999997</v>
      </c>
    </row>
    <row r="37" spans="1:11" s="16" customFormat="1" ht="15" customHeight="1">
      <c r="A37" s="147" t="s">
        <v>604</v>
      </c>
      <c r="B37" s="114">
        <v>172857.29358000003</v>
      </c>
      <c r="C37" s="114">
        <v>166007.93231999999</v>
      </c>
      <c r="D37" s="114">
        <v>190998.27522000001</v>
      </c>
      <c r="E37" s="114">
        <v>194108.70028999998</v>
      </c>
      <c r="F37" s="114">
        <v>297065.84743999998</v>
      </c>
      <c r="G37" s="114">
        <v>311735.26517999999</v>
      </c>
      <c r="H37" s="114">
        <v>345555.76274000003</v>
      </c>
      <c r="I37" s="114">
        <v>317075.78311999998</v>
      </c>
      <c r="J37" s="114">
        <v>315174.25472000003</v>
      </c>
      <c r="K37" s="114">
        <v>281086.12943000003</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187883.48934</v>
      </c>
      <c r="J38" s="114">
        <v>204622.02218</v>
      </c>
      <c r="K38" s="114">
        <v>210918.87113999997</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90459.266669999997</v>
      </c>
      <c r="J39" s="114">
        <v>136648.69555999999</v>
      </c>
      <c r="K39" s="114">
        <v>138177.06684000001</v>
      </c>
    </row>
    <row r="40" spans="1:11" s="16" customFormat="1" ht="15" customHeight="1">
      <c r="A40" s="147" t="s">
        <v>605</v>
      </c>
      <c r="B40" s="114">
        <v>1168.2857099999999</v>
      </c>
      <c r="C40" s="114">
        <v>1168.2857099999999</v>
      </c>
      <c r="D40" s="114">
        <v>1687.4458400000001</v>
      </c>
      <c r="E40" s="114">
        <v>2010.1505199999999</v>
      </c>
      <c r="F40" s="114">
        <v>1751.98676</v>
      </c>
      <c r="G40" s="114">
        <v>1687.4458400000001</v>
      </c>
      <c r="H40" s="114">
        <v>1573.5303899999999</v>
      </c>
      <c r="I40" s="114">
        <v>1482.3980300000001</v>
      </c>
      <c r="J40" s="114">
        <v>1788.5173799999998</v>
      </c>
      <c r="K40" s="114">
        <v>1937.9721000000002</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2210.33826</v>
      </c>
      <c r="J41" s="114">
        <v>4213.1937300000009</v>
      </c>
      <c r="K41" s="114">
        <v>816.49615000000006</v>
      </c>
    </row>
    <row r="42" spans="1:11" ht="15" customHeight="1" thickTop="1" thickBot="1">
      <c r="A42" s="394" t="s">
        <v>606</v>
      </c>
      <c r="B42" s="395">
        <v>818419.72236999997</v>
      </c>
      <c r="C42" s="395">
        <v>860039.48338999995</v>
      </c>
      <c r="D42" s="395">
        <v>956028.09341999993</v>
      </c>
      <c r="E42" s="395">
        <v>1040982.33502</v>
      </c>
      <c r="F42" s="395">
        <v>1092247.3163399999</v>
      </c>
      <c r="G42" s="395">
        <v>1142028.10932</v>
      </c>
      <c r="H42" s="395">
        <v>1208694.1784300001</v>
      </c>
      <c r="I42" s="395">
        <v>1208890.6595300001</v>
      </c>
      <c r="J42" s="395">
        <v>1285903.4921800001</v>
      </c>
      <c r="K42" s="395">
        <v>1303601.1123299999</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437216.47126999998</v>
      </c>
      <c r="J43" s="114">
        <v>469722.50293999998</v>
      </c>
      <c r="K43" s="114">
        <v>482896.03096</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19948.173790000001</v>
      </c>
      <c r="J44" s="114">
        <v>20029.476300000002</v>
      </c>
      <c r="K44" s="114">
        <v>20431.859530000002</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607</v>
      </c>
      <c r="B46" s="114">
        <v>490776.23796</v>
      </c>
      <c r="C46" s="114">
        <v>514830.82739999995</v>
      </c>
      <c r="D46" s="114">
        <v>562546.90380999993</v>
      </c>
      <c r="E46" s="114">
        <v>607098.69238999998</v>
      </c>
      <c r="F46" s="114">
        <v>633557.91483000002</v>
      </c>
      <c r="G46" s="114">
        <v>664878.67674000002</v>
      </c>
      <c r="H46" s="114">
        <v>698233.17803999991</v>
      </c>
      <c r="I46" s="114">
        <v>731108.04783000005</v>
      </c>
      <c r="J46" s="114">
        <v>765224.19415</v>
      </c>
      <c r="K46" s="114">
        <v>800226.67663</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20617.966640000002</v>
      </c>
      <c r="J47" s="114">
        <v>30927.318789999998</v>
      </c>
      <c r="K47" s="114">
        <v>46.545209999999997</v>
      </c>
    </row>
    <row r="48" spans="1:11" s="16" customFormat="1" ht="15" customHeight="1">
      <c r="A48" s="148" t="s">
        <v>608</v>
      </c>
      <c r="B48" s="114">
        <v>-296.97107</v>
      </c>
      <c r="C48" s="114">
        <v>-135.09914999999998</v>
      </c>
      <c r="D48" s="114">
        <v>-12.739610000000001</v>
      </c>
      <c r="E48" s="114">
        <v>-1241.3931699999998</v>
      </c>
      <c r="F48" s="114">
        <v>108.68007</v>
      </c>
      <c r="G48" s="114">
        <v>-1804.7117700000001</v>
      </c>
      <c r="H48" s="114">
        <v>19046.182929999999</v>
      </c>
      <c r="I48" s="114">
        <v>9496.7446099999997</v>
      </c>
      <c r="J48" s="114">
        <v>-1278.2898799999998</v>
      </c>
      <c r="K48" s="114">
        <v>-2242.7925</v>
      </c>
    </row>
    <row r="49" spans="1:11" s="17" customFormat="1" ht="15" customHeight="1" thickBot="1">
      <c r="A49" s="148" t="s">
        <v>609</v>
      </c>
      <c r="B49" s="114">
        <v>33345.692710000003</v>
      </c>
      <c r="C49" s="114">
        <v>34899.738450000004</v>
      </c>
      <c r="D49" s="114">
        <v>37166.267009999996</v>
      </c>
      <c r="E49" s="114">
        <v>40245.567560000003</v>
      </c>
      <c r="F49" s="114">
        <v>36431.994890000002</v>
      </c>
      <c r="G49" s="114">
        <v>41774.568939999997</v>
      </c>
      <c r="H49" s="114">
        <v>38865.096409999998</v>
      </c>
      <c r="I49" s="114">
        <v>11121.222029999999</v>
      </c>
      <c r="J49" s="114">
        <v>32205.608670000001</v>
      </c>
      <c r="K49" s="114">
        <v>2289.3377099999998</v>
      </c>
    </row>
    <row r="50" spans="1:11" ht="15" customHeight="1" thickTop="1" thickBot="1">
      <c r="A50" s="394" t="s">
        <v>610</v>
      </c>
      <c r="B50" s="395">
        <v>6346780.9876800003</v>
      </c>
      <c r="C50" s="395">
        <v>6742531.6585900001</v>
      </c>
      <c r="D50" s="395">
        <v>7463390.9309899993</v>
      </c>
      <c r="E50" s="395">
        <v>8097442.2822599998</v>
      </c>
      <c r="F50" s="395">
        <v>8600157.7980300002</v>
      </c>
      <c r="G50" s="395">
        <v>8634880.4147399999</v>
      </c>
      <c r="H50" s="395">
        <v>8819705.0923799984</v>
      </c>
      <c r="I50" s="395">
        <v>8880796.7272900008</v>
      </c>
      <c r="J50" s="395">
        <v>9465708.4840599988</v>
      </c>
      <c r="K50" s="395">
        <v>9678100.9793700017</v>
      </c>
    </row>
    <row r="51" spans="1:11" s="16" customFormat="1" ht="15" customHeight="1" thickTop="1">
      <c r="A51" s="113" t="s">
        <v>611</v>
      </c>
      <c r="B51" s="114">
        <v>58.458289999999998</v>
      </c>
      <c r="C51" s="114">
        <v>47.447669999999995</v>
      </c>
      <c r="D51" s="114">
        <v>1577.5981299999999</v>
      </c>
      <c r="E51" s="114">
        <v>4910.1710400000002</v>
      </c>
      <c r="F51" s="114">
        <v>7065.7239300000001</v>
      </c>
      <c r="G51" s="114">
        <v>11804.40401</v>
      </c>
      <c r="H51" s="114">
        <v>8908.20183</v>
      </c>
      <c r="I51" s="114">
        <v>10859.477279999999</v>
      </c>
      <c r="J51" s="114">
        <v>14227.542230000001</v>
      </c>
      <c r="K51" s="114">
        <v>14337.350119999999</v>
      </c>
    </row>
    <row r="52" spans="1:11" s="17" customFormat="1" ht="15" customHeight="1">
      <c r="A52" s="148" t="s">
        <v>612</v>
      </c>
      <c r="B52" s="114">
        <v>0</v>
      </c>
      <c r="C52" s="114">
        <v>0</v>
      </c>
      <c r="D52" s="114">
        <v>0</v>
      </c>
      <c r="E52" s="114">
        <v>0</v>
      </c>
      <c r="F52" s="114">
        <v>0</v>
      </c>
      <c r="G52" s="114">
        <v>0</v>
      </c>
      <c r="H52" s="114">
        <v>0</v>
      </c>
      <c r="I52" s="114">
        <v>0</v>
      </c>
      <c r="J52" s="114">
        <v>0</v>
      </c>
      <c r="K52" s="114">
        <v>0</v>
      </c>
    </row>
    <row r="53" spans="1:11" s="17" customFormat="1" ht="15" customHeight="1">
      <c r="A53" s="148" t="s">
        <v>613</v>
      </c>
      <c r="B53" s="114">
        <v>0</v>
      </c>
      <c r="C53" s="114">
        <v>0</v>
      </c>
      <c r="D53" s="114">
        <v>1577.5981299999999</v>
      </c>
      <c r="E53" s="114">
        <v>4910.1710400000002</v>
      </c>
      <c r="F53" s="114">
        <v>2738.1502700000001</v>
      </c>
      <c r="G53" s="114">
        <v>3854.8998500000002</v>
      </c>
      <c r="H53" s="114">
        <v>3121.1971899999999</v>
      </c>
      <c r="I53" s="114">
        <v>3028.7163599999999</v>
      </c>
      <c r="J53" s="114">
        <v>2684.9906900000001</v>
      </c>
      <c r="K53" s="114">
        <v>2290.89723</v>
      </c>
    </row>
    <row r="54" spans="1:11" s="17" customFormat="1" ht="15" customHeight="1">
      <c r="A54" s="148" t="s">
        <v>614</v>
      </c>
      <c r="B54" s="114">
        <v>0</v>
      </c>
      <c r="C54" s="114">
        <v>0</v>
      </c>
      <c r="D54" s="114">
        <v>0</v>
      </c>
      <c r="E54" s="114">
        <v>0</v>
      </c>
      <c r="F54" s="114">
        <v>0</v>
      </c>
      <c r="G54" s="114">
        <v>0</v>
      </c>
      <c r="H54" s="114">
        <v>0</v>
      </c>
      <c r="I54" s="114">
        <v>0</v>
      </c>
      <c r="J54" s="114">
        <v>0</v>
      </c>
      <c r="K54" s="114">
        <v>0</v>
      </c>
    </row>
    <row r="55" spans="1:11" s="17" customFormat="1" ht="15" customHeight="1">
      <c r="A55" s="148" t="s">
        <v>615</v>
      </c>
      <c r="B55" s="114">
        <v>58.458289999999998</v>
      </c>
      <c r="C55" s="114">
        <v>47.447669999999995</v>
      </c>
      <c r="D55" s="114">
        <v>0</v>
      </c>
      <c r="E55" s="114">
        <v>0</v>
      </c>
      <c r="F55" s="114">
        <v>4327.57366</v>
      </c>
      <c r="G55" s="114">
        <v>7949.5041600000004</v>
      </c>
      <c r="H55" s="114">
        <v>5787.0046400000001</v>
      </c>
      <c r="I55" s="114">
        <v>7830.7609199999997</v>
      </c>
      <c r="J55" s="114">
        <v>11542.551539999999</v>
      </c>
      <c r="K55" s="114">
        <v>12046.45289</v>
      </c>
    </row>
    <row r="56" spans="1:11" s="17" customFormat="1" ht="15" customHeight="1">
      <c r="A56" s="148" t="s">
        <v>616</v>
      </c>
      <c r="B56" s="114">
        <v>0</v>
      </c>
      <c r="C56" s="114">
        <v>0</v>
      </c>
      <c r="D56" s="114">
        <v>0</v>
      </c>
      <c r="E56" s="114">
        <v>0</v>
      </c>
      <c r="F56" s="114">
        <v>0</v>
      </c>
      <c r="G56" s="114">
        <v>0</v>
      </c>
      <c r="H56" s="114">
        <v>0</v>
      </c>
      <c r="I56" s="114">
        <v>0</v>
      </c>
      <c r="J56" s="114">
        <v>0</v>
      </c>
      <c r="K56" s="114">
        <v>0</v>
      </c>
    </row>
    <row r="57" spans="1:11" s="17" customFormat="1" ht="15" customHeight="1">
      <c r="A57" s="147" t="s">
        <v>617</v>
      </c>
      <c r="B57" s="114">
        <v>10114583.138899999</v>
      </c>
      <c r="C57" s="114">
        <v>11250970.210290002</v>
      </c>
      <c r="D57" s="114">
        <v>12121000.153479999</v>
      </c>
      <c r="E57" s="114">
        <v>13177753.127319999</v>
      </c>
      <c r="F57" s="114">
        <v>13781578.03325</v>
      </c>
      <c r="G57" s="114">
        <v>14162888.65068</v>
      </c>
      <c r="H57" s="114">
        <v>13905269.85053</v>
      </c>
      <c r="I57" s="114">
        <v>13747111.767959999</v>
      </c>
      <c r="J57" s="114">
        <v>14009621.35053</v>
      </c>
      <c r="K57" s="114">
        <v>14314421.233290002</v>
      </c>
    </row>
    <row r="58" spans="1:11">
      <c r="A58" s="396" t="s">
        <v>618</v>
      </c>
      <c r="B58" s="397">
        <v>650086.69677000004</v>
      </c>
      <c r="C58" s="397">
        <v>683536.13828999992</v>
      </c>
      <c r="D58" s="397">
        <v>779841.33642999991</v>
      </c>
      <c r="E58" s="397">
        <v>873574.78078999999</v>
      </c>
      <c r="F58" s="397">
        <v>943219.82932000002</v>
      </c>
      <c r="G58" s="397">
        <v>995681.66328999994</v>
      </c>
      <c r="H58" s="397">
        <v>956917.77136999997</v>
      </c>
      <c r="I58" s="397">
        <v>352138.70123000001</v>
      </c>
      <c r="J58" s="397">
        <v>896743.19389999995</v>
      </c>
      <c r="K58" s="397">
        <v>396537.91350999998</v>
      </c>
    </row>
    <row r="59" spans="1:11" ht="15" customHeight="1">
      <c r="A59" s="148" t="s">
        <v>619</v>
      </c>
      <c r="B59" s="114">
        <v>-160669.16019999998</v>
      </c>
      <c r="C59" s="114">
        <v>-179852.63718000002</v>
      </c>
      <c r="D59" s="114">
        <v>-213334.5601</v>
      </c>
      <c r="E59" s="114">
        <v>-237103.99362999998</v>
      </c>
      <c r="F59" s="114">
        <v>-255042.87195</v>
      </c>
      <c r="G59" s="114">
        <v>-267587.82121000002</v>
      </c>
      <c r="H59" s="114">
        <v>-275619.94770999998</v>
      </c>
      <c r="I59" s="114">
        <v>-118565.65901</v>
      </c>
      <c r="J59" s="114">
        <v>-301406.48360000004</v>
      </c>
      <c r="K59" s="114">
        <v>-139075.24867</v>
      </c>
    </row>
    <row r="60" spans="1:11" ht="15" customHeight="1">
      <c r="A60" s="147" t="s">
        <v>620</v>
      </c>
      <c r="B60" s="114">
        <v>489417.53657</v>
      </c>
      <c r="C60" s="114">
        <v>503683.50111000001</v>
      </c>
      <c r="D60" s="114">
        <v>566506.77633000002</v>
      </c>
      <c r="E60" s="114">
        <v>636470.78715999995</v>
      </c>
      <c r="F60" s="114">
        <v>688176.95736999996</v>
      </c>
      <c r="G60" s="114">
        <v>728093.84208000009</v>
      </c>
      <c r="H60" s="114">
        <v>681297.82365999999</v>
      </c>
      <c r="I60" s="114">
        <v>233573.04222</v>
      </c>
      <c r="J60" s="114">
        <v>595336.71029999992</v>
      </c>
      <c r="K60" s="114">
        <v>257462.66484000001</v>
      </c>
    </row>
    <row r="61" spans="1:11" ht="15" customHeight="1">
      <c r="A61" s="116" t="s">
        <v>621</v>
      </c>
      <c r="B61" s="114">
        <v>36447.763979999996</v>
      </c>
      <c r="C61" s="114">
        <v>30782.113659999999</v>
      </c>
      <c r="D61" s="114">
        <v>32440.366819999999</v>
      </c>
      <c r="E61" s="114">
        <v>41870.564109999999</v>
      </c>
      <c r="F61" s="114">
        <v>35413.657469999998</v>
      </c>
      <c r="G61" s="114">
        <v>36480.438529999999</v>
      </c>
      <c r="H61" s="114">
        <v>34695.080829999999</v>
      </c>
      <c r="I61" s="114">
        <v>15089.62724</v>
      </c>
      <c r="J61" s="114">
        <v>45589.144979999997</v>
      </c>
      <c r="K61" s="114">
        <v>18970.23414</v>
      </c>
    </row>
    <row r="62" spans="1:11" ht="15" customHeight="1">
      <c r="A62" s="148" t="s">
        <v>622</v>
      </c>
      <c r="B62" s="114">
        <v>-13813.4005</v>
      </c>
      <c r="C62" s="114">
        <v>-10048.333789999999</v>
      </c>
      <c r="D62" s="114">
        <v>-11843.44016</v>
      </c>
      <c r="E62" s="114">
        <v>-13465.73603</v>
      </c>
      <c r="F62" s="114">
        <v>-19333.268980000001</v>
      </c>
      <c r="G62" s="114">
        <v>-15691.149449999999</v>
      </c>
      <c r="H62" s="114">
        <v>-15599.500239999999</v>
      </c>
      <c r="I62" s="114">
        <v>-7930.2956199999999</v>
      </c>
      <c r="J62" s="114">
        <v>-22919.405839999999</v>
      </c>
      <c r="K62" s="114">
        <v>-9552.6764800000001</v>
      </c>
    </row>
    <row r="63" spans="1:11" ht="15" customHeight="1">
      <c r="A63" s="117" t="s">
        <v>623</v>
      </c>
      <c r="B63" s="114">
        <v>512051.90005</v>
      </c>
      <c r="C63" s="114">
        <v>524417.28098000004</v>
      </c>
      <c r="D63" s="114">
        <v>587103.70299000002</v>
      </c>
      <c r="E63" s="114">
        <v>664875.61523999996</v>
      </c>
      <c r="F63" s="114">
        <v>704257.34586</v>
      </c>
      <c r="G63" s="114">
        <v>748883.13115999999</v>
      </c>
      <c r="H63" s="114">
        <v>700393.40425000002</v>
      </c>
      <c r="I63" s="114">
        <v>240732.37384000001</v>
      </c>
      <c r="J63" s="114">
        <v>618006.44944000011</v>
      </c>
      <c r="K63" s="114">
        <v>266880.22249999997</v>
      </c>
    </row>
    <row r="64" spans="1:11" ht="15" customHeight="1">
      <c r="A64" s="116" t="s">
        <v>624</v>
      </c>
      <c r="B64" s="114">
        <v>90410.709189999994</v>
      </c>
      <c r="C64" s="114">
        <v>89721.305069999988</v>
      </c>
      <c r="D64" s="114">
        <v>111242.77789</v>
      </c>
      <c r="E64" s="114">
        <v>129898.54167000001</v>
      </c>
      <c r="F64" s="114">
        <v>119807.0258</v>
      </c>
      <c r="G64" s="114">
        <v>135002.77612999998</v>
      </c>
      <c r="H64" s="114">
        <v>167706.85887</v>
      </c>
      <c r="I64" s="114">
        <v>86286.123519999994</v>
      </c>
      <c r="J64" s="114">
        <v>183132.59020999999</v>
      </c>
      <c r="K64" s="114">
        <v>106252.12772</v>
      </c>
    </row>
    <row r="65" spans="1:11" ht="15" customHeight="1">
      <c r="A65" s="116" t="s">
        <v>625</v>
      </c>
      <c r="B65" s="114">
        <v>-119807.26148</v>
      </c>
      <c r="C65" s="114">
        <v>-117030.66668000001</v>
      </c>
      <c r="D65" s="114">
        <v>-163805.58162000001</v>
      </c>
      <c r="E65" s="114">
        <v>-205052.27416999999</v>
      </c>
      <c r="F65" s="114">
        <v>-185349.97994999998</v>
      </c>
      <c r="G65" s="114">
        <v>-235860.88466000001</v>
      </c>
      <c r="H65" s="114">
        <v>-242172.57741</v>
      </c>
      <c r="I65" s="114">
        <v>-95213.351580000002</v>
      </c>
      <c r="J65" s="114">
        <v>-211233.02028999999</v>
      </c>
      <c r="K65" s="114">
        <v>-143412.39588</v>
      </c>
    </row>
    <row r="66" spans="1:11" ht="15" customHeight="1">
      <c r="A66" s="147" t="s">
        <v>626</v>
      </c>
      <c r="B66" s="114">
        <v>482655.34775999998</v>
      </c>
      <c r="C66" s="114">
        <v>497107.91937000002</v>
      </c>
      <c r="D66" s="114">
        <v>534540.89925999998</v>
      </c>
      <c r="E66" s="114">
        <v>589721.88274000003</v>
      </c>
      <c r="F66" s="114">
        <v>638714.39171</v>
      </c>
      <c r="G66" s="114">
        <v>648025.02263000002</v>
      </c>
      <c r="H66" s="114">
        <v>625927.68570999999</v>
      </c>
      <c r="I66" s="114">
        <v>231805.14577999999</v>
      </c>
      <c r="J66" s="114">
        <v>589906.01936000003</v>
      </c>
      <c r="K66" s="114">
        <v>229719.95434</v>
      </c>
    </row>
    <row r="67" spans="1:11" ht="15" customHeight="1">
      <c r="A67" s="148" t="s">
        <v>627</v>
      </c>
      <c r="B67" s="114">
        <v>-444537.54972000001</v>
      </c>
      <c r="C67" s="114">
        <v>-456766.7499</v>
      </c>
      <c r="D67" s="114">
        <v>-493966.14345999999</v>
      </c>
      <c r="E67" s="114">
        <v>-549642.14038999996</v>
      </c>
      <c r="F67" s="114">
        <v>-596260.39016999991</v>
      </c>
      <c r="G67" s="114">
        <v>-594797.12649000005</v>
      </c>
      <c r="H67" s="114">
        <v>-573764.30342000001</v>
      </c>
      <c r="I67" s="114">
        <v>-219185.82484000002</v>
      </c>
      <c r="J67" s="114">
        <v>-554342.69232999999</v>
      </c>
      <c r="K67" s="114">
        <v>-238086.21344999998</v>
      </c>
    </row>
    <row r="68" spans="1:11" ht="15" customHeight="1">
      <c r="A68" s="117" t="s">
        <v>628</v>
      </c>
      <c r="B68" s="114">
        <v>38117.798040000001</v>
      </c>
      <c r="C68" s="114">
        <v>40341.169470000001</v>
      </c>
      <c r="D68" s="114">
        <v>40574.755799999999</v>
      </c>
      <c r="E68" s="114">
        <v>40079.74235</v>
      </c>
      <c r="F68" s="114">
        <v>42454.001539999997</v>
      </c>
      <c r="G68" s="114">
        <v>53227.896139999997</v>
      </c>
      <c r="H68" s="114">
        <v>52163.382290000001</v>
      </c>
      <c r="I68" s="114">
        <v>12619.32094</v>
      </c>
      <c r="J68" s="114">
        <v>35563.32703</v>
      </c>
      <c r="K68" s="114">
        <v>-8366.2591100000009</v>
      </c>
    </row>
    <row r="69" spans="1:11" ht="15" customHeight="1">
      <c r="A69" s="117" t="s">
        <v>629</v>
      </c>
      <c r="B69" s="114">
        <v>247.05882</v>
      </c>
      <c r="C69" s="114">
        <v>139.16004999999998</v>
      </c>
      <c r="D69" s="114">
        <v>86.879199999999997</v>
      </c>
      <c r="E69" s="114">
        <v>140.77169000000001</v>
      </c>
      <c r="F69" s="114">
        <v>388.72230999999999</v>
      </c>
      <c r="G69" s="114">
        <v>210.92975000000001</v>
      </c>
      <c r="H69" s="114">
        <v>277.25900999999999</v>
      </c>
      <c r="I69" s="114">
        <v>77.18929</v>
      </c>
      <c r="J69" s="114">
        <v>901.4703199999999</v>
      </c>
      <c r="K69" s="114">
        <v>119.20521000000001</v>
      </c>
    </row>
    <row r="70" spans="1:11" ht="15" customHeight="1">
      <c r="A70" s="115" t="s">
        <v>978</v>
      </c>
      <c r="B70" s="114">
        <v>240.37679999999997</v>
      </c>
      <c r="C70" s="114">
        <v>136.67183</v>
      </c>
      <c r="D70" s="114">
        <v>84.544499999999999</v>
      </c>
      <c r="E70" s="114">
        <v>138.82195000000002</v>
      </c>
      <c r="F70" s="114">
        <v>387.14178000000004</v>
      </c>
      <c r="G70" s="114">
        <v>207.10499999999999</v>
      </c>
      <c r="H70" s="114">
        <v>274.63675000000001</v>
      </c>
      <c r="I70" s="114">
        <v>74.310119999999998</v>
      </c>
      <c r="J70" s="114">
        <v>896.22306999999989</v>
      </c>
      <c r="K70" s="114">
        <v>118.49574000000001</v>
      </c>
    </row>
    <row r="71" spans="1:11" ht="15" customHeight="1">
      <c r="A71" s="115" t="s">
        <v>979</v>
      </c>
      <c r="B71" s="114">
        <v>6.6820200000000005</v>
      </c>
      <c r="C71" s="114">
        <v>2.4882199999999997</v>
      </c>
      <c r="D71" s="114">
        <v>2.3346999999999998</v>
      </c>
      <c r="E71" s="114">
        <v>1.94974</v>
      </c>
      <c r="F71" s="114">
        <v>1.58053</v>
      </c>
      <c r="G71" s="114">
        <v>3.8247499999999999</v>
      </c>
      <c r="H71" s="114">
        <v>2.6222600000000003</v>
      </c>
      <c r="I71" s="114">
        <v>2.8791700000000002</v>
      </c>
      <c r="J71" s="114">
        <v>5.2472500000000002</v>
      </c>
      <c r="K71" s="114">
        <v>0.70947000000000005</v>
      </c>
    </row>
    <row r="72" spans="1:11" ht="15" customHeight="1">
      <c r="A72" s="147" t="s">
        <v>630</v>
      </c>
      <c r="B72" s="114">
        <v>-293.82848999999999</v>
      </c>
      <c r="C72" s="114">
        <v>-107.93689000000001</v>
      </c>
      <c r="D72" s="114">
        <v>-328.60689000000002</v>
      </c>
      <c r="E72" s="114">
        <v>-444.99777</v>
      </c>
      <c r="F72" s="114">
        <v>-47.838190000000004</v>
      </c>
      <c r="G72" s="114">
        <v>-519.27657999999997</v>
      </c>
      <c r="H72" s="114">
        <v>-591.58894999999995</v>
      </c>
      <c r="I72" s="114">
        <v>-236.92870000000002</v>
      </c>
      <c r="J72" s="114">
        <v>-1108.4067299999999</v>
      </c>
      <c r="K72" s="114">
        <v>3.2074400000000001</v>
      </c>
    </row>
    <row r="73" spans="1:11" ht="15" customHeight="1">
      <c r="A73" s="147" t="s">
        <v>1310</v>
      </c>
      <c r="B73" s="114">
        <v>-289.00342000000001</v>
      </c>
      <c r="C73" s="114">
        <v>-106.42736000000001</v>
      </c>
      <c r="D73" s="114">
        <v>-327.26612</v>
      </c>
      <c r="E73" s="114">
        <v>-443.92697999999996</v>
      </c>
      <c r="F73" s="114">
        <v>-47.320769999999996</v>
      </c>
      <c r="G73" s="114">
        <v>-519.13290000000006</v>
      </c>
      <c r="H73" s="114">
        <v>-591.53971999999999</v>
      </c>
      <c r="I73" s="114">
        <v>-236.91823000000002</v>
      </c>
      <c r="J73" s="114">
        <v>-1107.8843200000001</v>
      </c>
      <c r="K73" s="114">
        <v>-14.390379999999999</v>
      </c>
    </row>
    <row r="74" spans="1:11" ht="15" customHeight="1">
      <c r="A74" s="148" t="s">
        <v>980</v>
      </c>
      <c r="B74" s="114">
        <v>-4.8250699999999993</v>
      </c>
      <c r="C74" s="114">
        <v>-1.50953</v>
      </c>
      <c r="D74" s="114">
        <v>-1.34077</v>
      </c>
      <c r="E74" s="114">
        <v>-1.0707899999999999</v>
      </c>
      <c r="F74" s="114">
        <v>-0.51741999999999999</v>
      </c>
      <c r="G74" s="114">
        <v>-0.14368</v>
      </c>
      <c r="H74" s="114">
        <v>-4.9229999999999996E-2</v>
      </c>
      <c r="I74" s="114">
        <v>-1.047E-2</v>
      </c>
      <c r="J74" s="114">
        <v>-0.52240999999999993</v>
      </c>
      <c r="K74" s="114">
        <v>17.597819999999999</v>
      </c>
    </row>
    <row r="75" spans="1:11" ht="15" customHeight="1">
      <c r="A75" s="147" t="s">
        <v>631</v>
      </c>
      <c r="B75" s="114">
        <v>38071.02837</v>
      </c>
      <c r="C75" s="114">
        <v>40372.392630000002</v>
      </c>
      <c r="D75" s="114">
        <v>40333.028109999999</v>
      </c>
      <c r="E75" s="114">
        <v>39775.51627</v>
      </c>
      <c r="F75" s="114">
        <v>42794.88566</v>
      </c>
      <c r="G75" s="114">
        <v>52919.549310000002</v>
      </c>
      <c r="H75" s="114">
        <v>51849.052349999998</v>
      </c>
      <c r="I75" s="114">
        <v>12459.581529999999</v>
      </c>
      <c r="J75" s="114">
        <v>35356.390619999998</v>
      </c>
      <c r="K75" s="114">
        <v>-8243.8464600000007</v>
      </c>
    </row>
    <row r="76" spans="1:11" ht="15" customHeight="1">
      <c r="A76" s="149" t="s">
        <v>969</v>
      </c>
      <c r="B76" s="114">
        <v>-564.02329000000009</v>
      </c>
      <c r="C76" s="114">
        <v>-539.98868999999991</v>
      </c>
      <c r="D76" s="114">
        <v>-627.3908100000001</v>
      </c>
      <c r="E76" s="114">
        <v>400.96357</v>
      </c>
      <c r="F76" s="114">
        <v>-27.545720000000003</v>
      </c>
      <c r="G76" s="114">
        <v>-970.35082</v>
      </c>
      <c r="H76" s="114">
        <v>176.22892999999999</v>
      </c>
      <c r="I76" s="114">
        <v>-510.55815000000001</v>
      </c>
      <c r="J76" s="114">
        <v>-1327.0554199999999</v>
      </c>
      <c r="K76" s="114">
        <v>-396.58040999999997</v>
      </c>
    </row>
    <row r="77" spans="1:11" ht="15" customHeight="1">
      <c r="A77" s="117" t="s">
        <v>632</v>
      </c>
      <c r="B77" s="114">
        <v>37507.005079999995</v>
      </c>
      <c r="C77" s="114">
        <v>39832.403939999997</v>
      </c>
      <c r="D77" s="114">
        <v>39705.637299999995</v>
      </c>
      <c r="E77" s="114">
        <v>40176.47984</v>
      </c>
      <c r="F77" s="114">
        <v>42767.339939999998</v>
      </c>
      <c r="G77" s="114">
        <v>51949.198490000002</v>
      </c>
      <c r="H77" s="114">
        <v>52025.281280000003</v>
      </c>
      <c r="I77" s="114">
        <v>11949.023380000001</v>
      </c>
      <c r="J77" s="114">
        <v>34029.335200000001</v>
      </c>
      <c r="K77" s="114">
        <v>-8640.4268699999993</v>
      </c>
    </row>
    <row r="78" spans="1:11" ht="15" customHeight="1">
      <c r="A78" s="116" t="s">
        <v>633</v>
      </c>
      <c r="B78" s="114">
        <v>-328.78746000000001</v>
      </c>
      <c r="C78" s="114">
        <v>-141.54326</v>
      </c>
      <c r="D78" s="114">
        <v>2476.8597599999998</v>
      </c>
      <c r="E78" s="114">
        <v>4436.5932699999994</v>
      </c>
      <c r="F78" s="114">
        <v>1978.15608</v>
      </c>
      <c r="G78" s="114">
        <v>1267.5048999999999</v>
      </c>
      <c r="H78" s="114">
        <v>-2677.1809600000001</v>
      </c>
      <c r="I78" s="114">
        <v>37.44979</v>
      </c>
      <c r="J78" s="114">
        <v>4189.6991699999999</v>
      </c>
      <c r="K78" s="114">
        <v>12738.863589999999</v>
      </c>
    </row>
    <row r="79" spans="1:11" ht="15" customHeight="1">
      <c r="A79" s="147" t="s">
        <v>634</v>
      </c>
      <c r="B79" s="114">
        <v>37178.217619999996</v>
      </c>
      <c r="C79" s="114">
        <v>39690.860679999998</v>
      </c>
      <c r="D79" s="114">
        <v>42182.497060000002</v>
      </c>
      <c r="E79" s="114">
        <v>44613.073109999998</v>
      </c>
      <c r="F79" s="114">
        <v>44745.496020000006</v>
      </c>
      <c r="G79" s="114">
        <v>53216.703390000002</v>
      </c>
      <c r="H79" s="114">
        <v>49348.100319999998</v>
      </c>
      <c r="I79" s="114">
        <v>11986.473169999999</v>
      </c>
      <c r="J79" s="114">
        <v>38219.034369999994</v>
      </c>
      <c r="K79" s="114">
        <v>4098.4367200000006</v>
      </c>
    </row>
    <row r="80" spans="1:11" ht="15" customHeight="1">
      <c r="A80" s="116" t="s">
        <v>635</v>
      </c>
      <c r="B80" s="114">
        <v>0</v>
      </c>
      <c r="C80" s="114">
        <v>0</v>
      </c>
      <c r="D80" s="114">
        <v>0</v>
      </c>
      <c r="E80" s="114">
        <v>0</v>
      </c>
      <c r="F80" s="114">
        <v>0</v>
      </c>
      <c r="G80" s="114">
        <v>1.0000000000000001E-5</v>
      </c>
      <c r="H80" s="114">
        <v>0</v>
      </c>
      <c r="I80" s="114">
        <v>0</v>
      </c>
      <c r="J80" s="114">
        <v>0</v>
      </c>
      <c r="K80" s="114">
        <v>0</v>
      </c>
    </row>
    <row r="81" spans="1:11" ht="15" customHeight="1">
      <c r="A81" s="147" t="s">
        <v>636</v>
      </c>
      <c r="B81" s="114">
        <v>37178.217619999996</v>
      </c>
      <c r="C81" s="114">
        <v>39690.860679999998</v>
      </c>
      <c r="D81" s="114">
        <v>42182.497060000002</v>
      </c>
      <c r="E81" s="114">
        <v>44613.073109999998</v>
      </c>
      <c r="F81" s="114">
        <v>44745.496020000006</v>
      </c>
      <c r="G81" s="114">
        <v>53216.703399999999</v>
      </c>
      <c r="H81" s="114">
        <v>49348.100319999998</v>
      </c>
      <c r="I81" s="114">
        <v>11986.473169999999</v>
      </c>
      <c r="J81" s="114">
        <v>38219.034369999994</v>
      </c>
      <c r="K81" s="114">
        <v>4098.4367200000006</v>
      </c>
    </row>
    <row r="82" spans="1:11" ht="15" customHeight="1" thickBot="1">
      <c r="A82" s="116" t="s">
        <v>637</v>
      </c>
      <c r="B82" s="114">
        <v>-3832.5249100000001</v>
      </c>
      <c r="C82" s="114">
        <v>-4791.1222300000009</v>
      </c>
      <c r="D82" s="114">
        <v>-5016.2301699999998</v>
      </c>
      <c r="E82" s="114">
        <v>-4367.5056399999994</v>
      </c>
      <c r="F82" s="114">
        <v>-8313.5009200000004</v>
      </c>
      <c r="G82" s="114">
        <v>-11442.134400000001</v>
      </c>
      <c r="H82" s="114">
        <v>-10483.004150000001</v>
      </c>
      <c r="I82" s="114">
        <v>-865.25113999999996</v>
      </c>
      <c r="J82" s="114">
        <v>-6013.4257099999995</v>
      </c>
      <c r="K82" s="114">
        <v>-1809.0990099999999</v>
      </c>
    </row>
    <row r="83" spans="1:11" ht="15" customHeight="1" thickTop="1" thickBot="1">
      <c r="A83" s="394" t="s">
        <v>638</v>
      </c>
      <c r="B83" s="395">
        <v>33345.692710000003</v>
      </c>
      <c r="C83" s="395">
        <v>34899.738450000004</v>
      </c>
      <c r="D83" s="395">
        <v>37166.266889999999</v>
      </c>
      <c r="E83" s="395">
        <v>40245.567470000002</v>
      </c>
      <c r="F83" s="395">
        <v>36431.9951</v>
      </c>
      <c r="G83" s="395">
        <v>41774.569000000003</v>
      </c>
      <c r="H83" s="395">
        <v>38865.096170000004</v>
      </c>
      <c r="I83" s="395">
        <v>11121.222029999999</v>
      </c>
      <c r="J83" s="395">
        <v>32205.608660000002</v>
      </c>
      <c r="K83" s="395">
        <v>2289.3377099999998</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963</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392" t="s">
        <v>580</v>
      </c>
      <c r="J6" s="392" t="s">
        <v>1270</v>
      </c>
      <c r="K6" s="392" t="s">
        <v>1502</v>
      </c>
      <c r="L6" s="392" t="s">
        <v>1362</v>
      </c>
      <c r="M6" s="400" t="s">
        <v>1503</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749</v>
      </c>
      <c r="B9" s="46" t="s">
        <v>820</v>
      </c>
      <c r="C9" s="165" t="s">
        <v>821</v>
      </c>
      <c r="D9" s="130">
        <v>0.1183</v>
      </c>
      <c r="E9" s="130">
        <v>0.11550000000000001</v>
      </c>
      <c r="F9" s="130">
        <v>0.1138</v>
      </c>
      <c r="G9" s="130">
        <v>0.1066</v>
      </c>
      <c r="H9" s="130">
        <v>0.1263</v>
      </c>
      <c r="I9" s="130">
        <v>0.11509999999999999</v>
      </c>
      <c r="J9" s="130">
        <v>0.1047</v>
      </c>
      <c r="K9" s="130">
        <v>0.1081</v>
      </c>
      <c r="L9" s="130">
        <v>0.1086</v>
      </c>
      <c r="M9" s="130">
        <v>0.10059999999999999</v>
      </c>
    </row>
    <row r="10" spans="1:13" ht="15" customHeight="1" thickBot="1">
      <c r="A10" s="47" t="s">
        <v>749</v>
      </c>
      <c r="B10" s="46" t="s">
        <v>822</v>
      </c>
      <c r="C10" s="165" t="s">
        <v>823</v>
      </c>
      <c r="D10" s="130">
        <v>0.70169999999999999</v>
      </c>
      <c r="E10" s="130">
        <v>0.69669999999999999</v>
      </c>
      <c r="F10" s="130">
        <v>0.70750000000000002</v>
      </c>
      <c r="G10" s="130">
        <v>0.71650000000000003</v>
      </c>
      <c r="H10" s="130">
        <v>0.72309999999999997</v>
      </c>
      <c r="I10" s="130">
        <v>0.74250000000000005</v>
      </c>
      <c r="J10" s="130">
        <v>0.74929999999999997</v>
      </c>
      <c r="K10" s="130">
        <v>0.73180000000000001</v>
      </c>
      <c r="L10" s="130">
        <v>0.73899999999999999</v>
      </c>
      <c r="M10" s="130">
        <v>0.74150000000000005</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749</v>
      </c>
      <c r="B12" s="46" t="s">
        <v>824</v>
      </c>
      <c r="C12" s="165" t="s">
        <v>1441</v>
      </c>
      <c r="D12" s="130">
        <v>0.76939999999999997</v>
      </c>
      <c r="E12" s="130">
        <v>0.77490000000000003</v>
      </c>
      <c r="F12" s="130">
        <v>0.77170000000000005</v>
      </c>
      <c r="G12" s="130">
        <v>0.76119999999999999</v>
      </c>
      <c r="H12" s="130">
        <v>0.75049999999999994</v>
      </c>
      <c r="I12" s="130">
        <v>0.72840000000000005</v>
      </c>
      <c r="J12" s="130">
        <v>0.70909999999999995</v>
      </c>
      <c r="K12" s="130">
        <v>0.71879999999999999</v>
      </c>
      <c r="L12" s="130">
        <v>0.71389999999999998</v>
      </c>
      <c r="M12" s="130">
        <v>0.71589999999999998</v>
      </c>
    </row>
    <row r="13" spans="1:13" s="77" customFormat="1" ht="15" customHeight="1">
      <c r="A13" s="47" t="s">
        <v>749</v>
      </c>
      <c r="B13" s="46" t="s">
        <v>825</v>
      </c>
      <c r="C13" s="165" t="s">
        <v>1442</v>
      </c>
      <c r="D13" s="167">
        <v>0.76939999999999997</v>
      </c>
      <c r="E13" s="130">
        <v>0.77490000000000003</v>
      </c>
      <c r="F13" s="130">
        <v>0.77170000000000005</v>
      </c>
      <c r="G13" s="130">
        <v>0.76119999999999999</v>
      </c>
      <c r="H13" s="130">
        <v>0.75060000000000004</v>
      </c>
      <c r="I13" s="130">
        <v>0.72909999999999997</v>
      </c>
      <c r="J13" s="130">
        <v>0.7097</v>
      </c>
      <c r="K13" s="130">
        <v>0.71899999999999997</v>
      </c>
      <c r="L13" s="130">
        <v>0.71430000000000005</v>
      </c>
      <c r="M13" s="130">
        <v>0.71599999999999997</v>
      </c>
    </row>
    <row r="14" spans="1:13" s="77" customFormat="1" ht="15" customHeight="1">
      <c r="A14" s="47"/>
      <c r="B14" s="46"/>
      <c r="C14" s="165" t="s">
        <v>1443</v>
      </c>
      <c r="D14" s="130">
        <v>5.5500000000000001E-2</v>
      </c>
      <c r="E14" s="130">
        <v>5.5100000000000003E-2</v>
      </c>
      <c r="F14" s="130">
        <v>5.2200000000000003E-2</v>
      </c>
      <c r="G14" s="130">
        <v>6.25E-2</v>
      </c>
      <c r="H14" s="130">
        <v>6.6199999999999995E-2</v>
      </c>
      <c r="I14" s="130">
        <v>7.2099999999999997E-2</v>
      </c>
      <c r="J14" s="130">
        <v>8.2199999999999995E-2</v>
      </c>
      <c r="K14" s="130">
        <v>7.7600000000000002E-2</v>
      </c>
      <c r="L14" s="130">
        <v>8.0199999999999994E-2</v>
      </c>
      <c r="M14" s="130">
        <v>8.3900000000000002E-2</v>
      </c>
    </row>
    <row r="15" spans="1:13" s="77" customFormat="1" ht="15" customHeight="1" thickBot="1">
      <c r="A15" s="47" t="s">
        <v>749</v>
      </c>
      <c r="B15" s="46" t="s">
        <v>826</v>
      </c>
      <c r="C15" s="165" t="s">
        <v>1444</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827</v>
      </c>
      <c r="D16" s="402"/>
      <c r="E16" s="402"/>
      <c r="F16" s="402"/>
      <c r="G16" s="402"/>
      <c r="H16" s="402"/>
      <c r="I16" s="402"/>
      <c r="J16" s="402"/>
      <c r="K16" s="402"/>
      <c r="L16" s="402"/>
      <c r="M16" s="403"/>
    </row>
    <row r="17" spans="1:13" s="78" customFormat="1" ht="15" customHeight="1" thickTop="1">
      <c r="A17" s="47" t="s">
        <v>749</v>
      </c>
      <c r="B17" s="46" t="s">
        <v>828</v>
      </c>
      <c r="C17" s="165" t="s">
        <v>1445</v>
      </c>
      <c r="D17" s="130">
        <v>0.1154</v>
      </c>
      <c r="E17" s="130">
        <v>0.1762</v>
      </c>
      <c r="F17" s="130">
        <v>0.14269999999999999</v>
      </c>
      <c r="G17" s="130">
        <v>0.1265</v>
      </c>
      <c r="H17" s="130">
        <v>0.1123</v>
      </c>
      <c r="I17" s="130">
        <v>0.10680000000000001</v>
      </c>
      <c r="J17" s="130">
        <v>7.5300000000000006E-2</v>
      </c>
      <c r="K17" s="130">
        <v>7.5300000000000006E-2</v>
      </c>
      <c r="L17" s="130">
        <v>6.7199999999999996E-2</v>
      </c>
      <c r="M17" s="130">
        <v>6.8900000000000003E-2</v>
      </c>
    </row>
    <row r="18" spans="1:13" s="77" customFormat="1" ht="15" customHeight="1">
      <c r="A18" s="47" t="s">
        <v>749</v>
      </c>
      <c r="B18" s="46" t="s">
        <v>829</v>
      </c>
      <c r="C18" s="165" t="s">
        <v>1446</v>
      </c>
      <c r="D18" s="130">
        <v>0.88460000000000005</v>
      </c>
      <c r="E18" s="130">
        <v>0.82379999999999998</v>
      </c>
      <c r="F18" s="130">
        <v>0.85729999999999995</v>
      </c>
      <c r="G18" s="130">
        <v>0.87350000000000005</v>
      </c>
      <c r="H18" s="130">
        <v>0.88770000000000004</v>
      </c>
      <c r="I18" s="130">
        <v>0.89319999999999999</v>
      </c>
      <c r="J18" s="130">
        <v>0.92469999999999997</v>
      </c>
      <c r="K18" s="130">
        <v>0.92469999999999997</v>
      </c>
      <c r="L18" s="130">
        <v>0.93279999999999996</v>
      </c>
      <c r="M18" s="130">
        <v>0.93110000000000004</v>
      </c>
    </row>
    <row r="19" spans="1:13" s="77" customFormat="1" ht="15" customHeight="1" thickBot="1">
      <c r="A19" s="47" t="s">
        <v>749</v>
      </c>
      <c r="B19" s="46" t="s">
        <v>830</v>
      </c>
      <c r="C19" s="165" t="s">
        <v>831</v>
      </c>
      <c r="D19" s="168">
        <v>590.3895</v>
      </c>
      <c r="E19" s="168">
        <v>596.69920000000002</v>
      </c>
      <c r="F19" s="168">
        <v>605.7183</v>
      </c>
      <c r="G19" s="168">
        <v>614.42200000000003</v>
      </c>
      <c r="H19" s="168">
        <v>645.2319</v>
      </c>
      <c r="I19" s="168">
        <v>628.03279999999995</v>
      </c>
      <c r="J19" s="168">
        <v>621.57389999999998</v>
      </c>
      <c r="K19" s="168">
        <v>628.54409999999996</v>
      </c>
      <c r="L19" s="168">
        <v>624.17139999999995</v>
      </c>
      <c r="M19" s="168">
        <v>629.19929999999999</v>
      </c>
    </row>
    <row r="20" spans="1:13" s="19" customFormat="1" ht="15" customHeight="1" thickTop="1" thickBot="1">
      <c r="A20" s="47"/>
      <c r="B20" s="164"/>
      <c r="C20" s="401" t="s">
        <v>832</v>
      </c>
      <c r="D20" s="402"/>
      <c r="E20" s="402"/>
      <c r="F20" s="402"/>
      <c r="G20" s="402"/>
      <c r="H20" s="402"/>
      <c r="I20" s="402"/>
      <c r="J20" s="402"/>
      <c r="K20" s="402"/>
      <c r="L20" s="402"/>
      <c r="M20" s="403"/>
    </row>
    <row r="21" spans="1:13" s="78" customFormat="1" ht="15" customHeight="1" thickTop="1">
      <c r="A21" s="47" t="s">
        <v>749</v>
      </c>
      <c r="B21" s="46" t="s">
        <v>833</v>
      </c>
      <c r="C21" s="165" t="s">
        <v>834</v>
      </c>
      <c r="D21" s="130">
        <v>0.98170000000000002</v>
      </c>
      <c r="E21" s="130">
        <v>0.98109999999999997</v>
      </c>
      <c r="F21" s="130">
        <v>0.97819999999999996</v>
      </c>
      <c r="G21" s="130">
        <v>0.97529999999999994</v>
      </c>
      <c r="H21" s="130">
        <v>0.97289999999999999</v>
      </c>
      <c r="I21" s="130">
        <v>0.96689999999999998</v>
      </c>
      <c r="J21" s="130">
        <v>0.97270000000000001</v>
      </c>
      <c r="K21" s="130">
        <v>0.97070000000000001</v>
      </c>
      <c r="L21" s="130">
        <v>0.97529999999999994</v>
      </c>
      <c r="M21" s="130">
        <v>0.96840000000000004</v>
      </c>
    </row>
    <row r="22" spans="1:13" s="77" customFormat="1" ht="15" customHeight="1">
      <c r="A22" s="47" t="s">
        <v>749</v>
      </c>
      <c r="B22" s="46" t="s">
        <v>835</v>
      </c>
      <c r="C22" s="165" t="s">
        <v>836</v>
      </c>
      <c r="D22" s="130">
        <v>2.5399999999999999E-2</v>
      </c>
      <c r="E22" s="130">
        <v>2.7699999999999999E-2</v>
      </c>
      <c r="F22" s="130">
        <v>3.39E-2</v>
      </c>
      <c r="G22" s="130">
        <v>3.7999999999999999E-2</v>
      </c>
      <c r="H22" s="130">
        <v>4.5699999999999998E-2</v>
      </c>
      <c r="I22" s="130">
        <v>5.16E-2</v>
      </c>
      <c r="J22" s="130">
        <v>5.9499999999999997E-2</v>
      </c>
      <c r="K22" s="130">
        <v>0.1244</v>
      </c>
      <c r="L22" s="130">
        <v>0.29289999999999999</v>
      </c>
      <c r="M22" s="130">
        <v>0.31040000000000001</v>
      </c>
    </row>
    <row r="23" spans="1:13" s="77" customFormat="1" ht="15" customHeight="1">
      <c r="A23" s="47" t="s">
        <v>749</v>
      </c>
      <c r="B23" s="46" t="s">
        <v>837</v>
      </c>
      <c r="C23" s="165" t="s">
        <v>838</v>
      </c>
      <c r="D23" s="130">
        <v>1.83E-2</v>
      </c>
      <c r="E23" s="130">
        <v>1.89E-2</v>
      </c>
      <c r="F23" s="130">
        <v>2.18E-2</v>
      </c>
      <c r="G23" s="130">
        <v>2.47E-2</v>
      </c>
      <c r="H23" s="130">
        <v>2.7099999999999999E-2</v>
      </c>
      <c r="I23" s="130">
        <v>3.3099999999999997E-2</v>
      </c>
      <c r="J23" s="130">
        <v>2.7300000000000001E-2</v>
      </c>
      <c r="K23" s="130">
        <v>2.93E-2</v>
      </c>
      <c r="L23" s="130">
        <v>2.47E-2</v>
      </c>
      <c r="M23" s="130">
        <v>3.1600000000000003E-2</v>
      </c>
    </row>
    <row r="24" spans="1:13" s="77" customFormat="1" ht="15" customHeight="1">
      <c r="A24" s="47" t="s">
        <v>749</v>
      </c>
      <c r="B24" s="46" t="s">
        <v>839</v>
      </c>
      <c r="C24" s="165" t="s">
        <v>840</v>
      </c>
      <c r="D24" s="130">
        <v>2.29E-2</v>
      </c>
      <c r="E24" s="130">
        <v>2.47E-2</v>
      </c>
      <c r="F24" s="130">
        <v>3.0499999999999999E-2</v>
      </c>
      <c r="G24" s="130">
        <v>3.3099999999999997E-2</v>
      </c>
      <c r="H24" s="130">
        <v>3.9199999999999999E-2</v>
      </c>
      <c r="I24" s="130">
        <v>4.3900000000000002E-2</v>
      </c>
      <c r="J24" s="130">
        <v>5.4100000000000002E-2</v>
      </c>
      <c r="K24" s="130">
        <v>0.12089999999999999</v>
      </c>
      <c r="L24" s="130">
        <v>0.29299999999999998</v>
      </c>
      <c r="M24" s="130">
        <v>0.30719999999999997</v>
      </c>
    </row>
    <row r="25" spans="1:13" s="77" customFormat="1" ht="15" customHeight="1">
      <c r="A25" s="47" t="s">
        <v>749</v>
      </c>
      <c r="B25" s="46" t="s">
        <v>841</v>
      </c>
      <c r="C25" s="165" t="s">
        <v>842</v>
      </c>
      <c r="D25" s="130">
        <v>0.1116</v>
      </c>
      <c r="E25" s="130">
        <v>0.1245</v>
      </c>
      <c r="F25" s="130">
        <v>0.12039999999999999</v>
      </c>
      <c r="G25" s="130">
        <v>0.15010000000000001</v>
      </c>
      <c r="H25" s="130">
        <v>0.16389999999999999</v>
      </c>
      <c r="I25" s="130">
        <v>0.17699999999999999</v>
      </c>
      <c r="J25" s="130">
        <v>0.1163</v>
      </c>
      <c r="K25" s="130">
        <v>5.6599999999999998E-2</v>
      </c>
      <c r="L25" s="130">
        <v>2.46E-2</v>
      </c>
      <c r="M25" s="130">
        <v>4.1700000000000001E-2</v>
      </c>
    </row>
    <row r="26" spans="1:13" s="77" customFormat="1" ht="15" customHeight="1">
      <c r="A26" s="47" t="s">
        <v>749</v>
      </c>
      <c r="B26" s="46" t="s">
        <v>843</v>
      </c>
      <c r="C26" s="165" t="s">
        <v>844</v>
      </c>
      <c r="D26" s="130">
        <v>8.3999999999999995E-3</v>
      </c>
      <c r="E26" s="130">
        <v>8.3999999999999995E-3</v>
      </c>
      <c r="F26" s="130">
        <v>9.1000000000000004E-3</v>
      </c>
      <c r="G26" s="130">
        <v>9.2999999999999992E-3</v>
      </c>
      <c r="H26" s="130">
        <v>9.5999999999999992E-3</v>
      </c>
      <c r="I26" s="130">
        <v>9.9000000000000008E-3</v>
      </c>
      <c r="J26" s="130">
        <v>8.8599999999999998E-2</v>
      </c>
      <c r="K26" s="130">
        <v>0.10580000000000001</v>
      </c>
      <c r="L26" s="130">
        <v>0.1198</v>
      </c>
      <c r="M26" s="130">
        <v>0.11849999999999999</v>
      </c>
    </row>
    <row r="27" spans="1:13" s="77" customFormat="1" ht="15" customHeight="1">
      <c r="A27" s="47" t="s">
        <v>749</v>
      </c>
      <c r="B27" s="46" t="s">
        <v>845</v>
      </c>
      <c r="C27" s="165" t="s">
        <v>1447</v>
      </c>
      <c r="D27" s="130">
        <v>7.0900000000000005E-2</v>
      </c>
      <c r="E27" s="130">
        <v>6.9900000000000004E-2</v>
      </c>
      <c r="F27" s="130">
        <v>7.2300000000000003E-2</v>
      </c>
      <c r="G27" s="130">
        <v>7.5300000000000006E-2</v>
      </c>
      <c r="H27" s="130">
        <v>7.4999999999999997E-2</v>
      </c>
      <c r="I27" s="130">
        <v>8.3000000000000004E-2</v>
      </c>
      <c r="J27" s="130">
        <v>9.4100000000000003E-2</v>
      </c>
      <c r="K27" s="130">
        <v>9.7299999999999998E-2</v>
      </c>
      <c r="L27" s="130">
        <v>9.3399999999999997E-2</v>
      </c>
      <c r="M27" s="130">
        <v>9.4299999999999995E-2</v>
      </c>
    </row>
    <row r="28" spans="1:13" s="77" customFormat="1" ht="15" customHeight="1">
      <c r="A28" s="47" t="s">
        <v>749</v>
      </c>
      <c r="B28" s="46" t="s">
        <v>846</v>
      </c>
      <c r="C28" s="165" t="s">
        <v>847</v>
      </c>
      <c r="D28" s="130">
        <v>0.97030000000000005</v>
      </c>
      <c r="E28" s="130">
        <v>0.96809999999999996</v>
      </c>
      <c r="F28" s="130">
        <v>0.96489999999999998</v>
      </c>
      <c r="G28" s="130">
        <v>0.96140000000000003</v>
      </c>
      <c r="H28" s="130">
        <v>0.95879999999999999</v>
      </c>
      <c r="I28" s="130">
        <v>0.95189999999999997</v>
      </c>
      <c r="J28" s="130">
        <v>0.97</v>
      </c>
      <c r="K28" s="130">
        <v>0.95789999999999997</v>
      </c>
      <c r="L28" s="130">
        <v>0.96709999999999996</v>
      </c>
      <c r="M28" s="130">
        <v>0.95350000000000001</v>
      </c>
    </row>
    <row r="29" spans="1:13" s="77" customFormat="1" ht="15" customHeight="1">
      <c r="A29" s="47" t="s">
        <v>749</v>
      </c>
      <c r="B29" s="46" t="s">
        <v>848</v>
      </c>
      <c r="C29" s="165" t="s">
        <v>849</v>
      </c>
      <c r="D29" s="130">
        <v>1.0800000000000001E-2</v>
      </c>
      <c r="E29" s="130">
        <v>1.23E-2</v>
      </c>
      <c r="F29" s="130">
        <v>1.2999999999999999E-2</v>
      </c>
      <c r="G29" s="130">
        <v>1.34E-2</v>
      </c>
      <c r="H29" s="130">
        <v>1.3899999999999999E-2</v>
      </c>
      <c r="I29" s="130">
        <v>1.3599999999999999E-2</v>
      </c>
      <c r="J29" s="130">
        <v>1E-4</v>
      </c>
      <c r="K29" s="130">
        <v>9.5999999999999992E-3</v>
      </c>
      <c r="L29" s="130">
        <v>3.7000000000000002E-3</v>
      </c>
      <c r="M29" s="130">
        <v>1.1900000000000001E-2</v>
      </c>
    </row>
    <row r="30" spans="1:13" s="77" customFormat="1" ht="15" customHeight="1">
      <c r="A30" s="47" t="s">
        <v>749</v>
      </c>
      <c r="B30" s="46" t="s">
        <v>850</v>
      </c>
      <c r="C30" s="165" t="s">
        <v>851</v>
      </c>
      <c r="D30" s="130">
        <v>3.5000000000000001E-3</v>
      </c>
      <c r="E30" s="130">
        <v>2.8E-3</v>
      </c>
      <c r="F30" s="130">
        <v>2.7000000000000001E-3</v>
      </c>
      <c r="G30" s="130">
        <v>3.8999999999999998E-3</v>
      </c>
      <c r="H30" s="130">
        <v>3.5000000000000001E-3</v>
      </c>
      <c r="I30" s="130">
        <v>4.0000000000000001E-3</v>
      </c>
      <c r="J30" s="130">
        <v>0</v>
      </c>
      <c r="K30" s="130">
        <v>1.8E-3</v>
      </c>
      <c r="L30" s="130">
        <v>2.5999999999999999E-3</v>
      </c>
      <c r="M30" s="130">
        <v>4.4999999999999997E-3</v>
      </c>
    </row>
    <row r="31" spans="1:13" s="77" customFormat="1" ht="15" customHeight="1">
      <c r="A31" s="47" t="s">
        <v>749</v>
      </c>
      <c r="B31" s="46" t="s">
        <v>852</v>
      </c>
      <c r="C31" s="165" t="s">
        <v>853</v>
      </c>
      <c r="D31" s="130">
        <v>8.9999999999999998E-4</v>
      </c>
      <c r="E31" s="130">
        <v>8.0000000000000004E-4</v>
      </c>
      <c r="F31" s="130">
        <v>1.1999999999999999E-3</v>
      </c>
      <c r="G31" s="130">
        <v>1E-3</v>
      </c>
      <c r="H31" s="130">
        <v>1.5E-3</v>
      </c>
      <c r="I31" s="130">
        <v>1.6999999999999999E-3</v>
      </c>
      <c r="J31" s="130">
        <v>8.9999999999999998E-4</v>
      </c>
      <c r="K31" s="130">
        <v>1.1999999999999999E-3</v>
      </c>
      <c r="L31" s="130">
        <v>1.6000000000000001E-3</v>
      </c>
      <c r="M31" s="130">
        <v>1.6999999999999999E-3</v>
      </c>
    </row>
    <row r="32" spans="1:13" s="77" customFormat="1" ht="15" customHeight="1">
      <c r="A32" s="47" t="s">
        <v>749</v>
      </c>
      <c r="B32" s="46" t="s">
        <v>854</v>
      </c>
      <c r="C32" s="165" t="s">
        <v>855</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5.0000000000000001E-4</v>
      </c>
      <c r="M32" s="130">
        <v>1.5E-3</v>
      </c>
    </row>
    <row r="33" spans="1:13" s="77" customFormat="1" ht="15" customHeight="1" thickBot="1">
      <c r="A33" s="47" t="s">
        <v>749</v>
      </c>
      <c r="B33" s="165" t="s">
        <v>856</v>
      </c>
      <c r="C33" s="165" t="s">
        <v>857</v>
      </c>
      <c r="D33" s="130">
        <v>1.3299999999999999E-2</v>
      </c>
      <c r="E33" s="130">
        <v>1.4999999999999999E-2</v>
      </c>
      <c r="F33" s="130">
        <v>1.7000000000000001E-2</v>
      </c>
      <c r="G33" s="130">
        <v>1.8599999999999998E-2</v>
      </c>
      <c r="H33" s="130">
        <v>1.9699999999999999E-2</v>
      </c>
      <c r="I33" s="130">
        <v>2.6100000000000002E-2</v>
      </c>
      <c r="J33" s="130">
        <v>2.8199999999999999E-2</v>
      </c>
      <c r="K33" s="130">
        <v>2.8899999999999999E-2</v>
      </c>
      <c r="L33" s="130">
        <v>2.4400000000000002E-2</v>
      </c>
      <c r="M33" s="130">
        <v>2.69E-2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749</v>
      </c>
      <c r="B35" s="46" t="s">
        <v>858</v>
      </c>
      <c r="C35" s="165" t="s">
        <v>859</v>
      </c>
      <c r="D35" s="130">
        <v>0.35160000000000002</v>
      </c>
      <c r="E35" s="130">
        <v>0.3619</v>
      </c>
      <c r="F35" s="130">
        <v>0.3871</v>
      </c>
      <c r="G35" s="130">
        <v>0.36320000000000002</v>
      </c>
      <c r="H35" s="130">
        <v>0.43859999999999999</v>
      </c>
      <c r="I35" s="130">
        <v>0.42630000000000001</v>
      </c>
      <c r="J35" s="130">
        <v>0.40379999999999999</v>
      </c>
      <c r="K35" s="130">
        <v>0.42980000000000002</v>
      </c>
      <c r="L35" s="130">
        <v>0.42749999999999999</v>
      </c>
      <c r="M35" s="130">
        <v>0.42430000000000001</v>
      </c>
    </row>
    <row r="36" spans="1:13" s="77" customFormat="1" ht="15" customHeight="1">
      <c r="A36" s="47" t="s">
        <v>749</v>
      </c>
      <c r="B36" s="46" t="s">
        <v>860</v>
      </c>
      <c r="C36" s="165" t="s">
        <v>861</v>
      </c>
      <c r="D36" s="130">
        <v>0.75890000000000002</v>
      </c>
      <c r="E36" s="130">
        <v>0.82110000000000005</v>
      </c>
      <c r="F36" s="130">
        <v>0.86529999999999996</v>
      </c>
      <c r="G36" s="130">
        <v>0.77039999999999997</v>
      </c>
      <c r="H36" s="130">
        <v>0.76280000000000003</v>
      </c>
      <c r="I36" s="130">
        <v>0.6905</v>
      </c>
      <c r="J36" s="130">
        <v>0.65410000000000001</v>
      </c>
      <c r="K36" s="130">
        <v>0.73829999999999996</v>
      </c>
      <c r="L36" s="130">
        <v>0.72870000000000001</v>
      </c>
      <c r="M36" s="130">
        <v>0.73250000000000004</v>
      </c>
    </row>
    <row r="37" spans="1:13" s="77" customFormat="1" ht="15" customHeight="1">
      <c r="A37" s="47" t="s">
        <v>749</v>
      </c>
      <c r="B37" s="46" t="s">
        <v>862</v>
      </c>
      <c r="C37" s="165" t="s">
        <v>863</v>
      </c>
      <c r="D37" s="130">
        <v>0.29299999999999998</v>
      </c>
      <c r="E37" s="130">
        <v>0.3004</v>
      </c>
      <c r="F37" s="130">
        <v>0.29330000000000001</v>
      </c>
      <c r="G37" s="130">
        <v>0.2611</v>
      </c>
      <c r="H37" s="130">
        <v>0.25240000000000001</v>
      </c>
      <c r="I37" s="130">
        <v>0.21740000000000001</v>
      </c>
      <c r="J37" s="130">
        <v>0.19869999999999999</v>
      </c>
      <c r="K37" s="130">
        <v>0.21740000000000001</v>
      </c>
      <c r="L37" s="130">
        <v>0.2177</v>
      </c>
      <c r="M37" s="130">
        <v>0.2039</v>
      </c>
    </row>
    <row r="38" spans="1:13" s="77" customFormat="1" ht="15" customHeight="1">
      <c r="A38" s="47" t="s">
        <v>749</v>
      </c>
      <c r="B38" s="46" t="s">
        <v>864</v>
      </c>
      <c r="C38" s="165" t="s">
        <v>865</v>
      </c>
      <c r="D38" s="130">
        <v>0.25519999999999998</v>
      </c>
      <c r="E38" s="130">
        <v>0.2621</v>
      </c>
      <c r="F38" s="130">
        <v>0.25430000000000003</v>
      </c>
      <c r="G38" s="130">
        <v>0.22620000000000001</v>
      </c>
      <c r="H38" s="130">
        <v>0.21959999999999999</v>
      </c>
      <c r="I38" s="130">
        <v>0.1865</v>
      </c>
      <c r="J38" s="130">
        <v>0.1696</v>
      </c>
      <c r="K38" s="130">
        <v>0.1857</v>
      </c>
      <c r="L38" s="130">
        <v>0.18509999999999999</v>
      </c>
      <c r="M38" s="130">
        <v>0.1736</v>
      </c>
    </row>
    <row r="39" spans="1:13" s="77" customFormat="1" ht="15" customHeight="1" thickBot="1">
      <c r="A39" s="47" t="s">
        <v>749</v>
      </c>
      <c r="B39" s="46" t="s">
        <v>866</v>
      </c>
      <c r="C39" s="103" t="s">
        <v>1208</v>
      </c>
      <c r="D39" s="130">
        <v>0.69132415449990348</v>
      </c>
      <c r="E39" s="130">
        <v>0.73706659307770672</v>
      </c>
      <c r="F39" s="130">
        <v>0.77213374952504044</v>
      </c>
      <c r="G39" s="130">
        <v>0.67095448912534461</v>
      </c>
      <c r="H39" s="130">
        <v>0.28820000000000001</v>
      </c>
      <c r="I39" s="130">
        <v>0.58699999999999997</v>
      </c>
      <c r="J39" s="130">
        <v>0.52239999999999998</v>
      </c>
      <c r="K39" s="130">
        <v>0.60529999999999995</v>
      </c>
      <c r="L39" s="130">
        <v>0.59630000000000005</v>
      </c>
      <c r="M39" s="130">
        <v>0.58289999999999997</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749</v>
      </c>
      <c r="B41" s="46" t="s">
        <v>867</v>
      </c>
      <c r="C41" s="165" t="s">
        <v>868</v>
      </c>
      <c r="D41" s="130">
        <v>0.129</v>
      </c>
      <c r="E41" s="130">
        <v>0.12759999999999999</v>
      </c>
      <c r="F41" s="130">
        <v>0.13289999999999999</v>
      </c>
      <c r="G41" s="130">
        <v>0.1336</v>
      </c>
      <c r="H41" s="130">
        <v>0.12989999999999999</v>
      </c>
      <c r="I41" s="130">
        <v>0.1421</v>
      </c>
      <c r="J41" s="130">
        <v>0.14680000000000001</v>
      </c>
      <c r="K41" s="130">
        <v>0.1459</v>
      </c>
      <c r="L41" s="130">
        <v>0.14990000000000001</v>
      </c>
      <c r="M41" s="130">
        <v>0.14849999999999999</v>
      </c>
    </row>
    <row r="42" spans="1:13" s="77" customFormat="1" ht="15" customHeight="1">
      <c r="A42" s="47" t="s">
        <v>749</v>
      </c>
      <c r="B42" s="46" t="s">
        <v>869</v>
      </c>
      <c r="C42" s="165" t="s">
        <v>870</v>
      </c>
      <c r="D42" s="130">
        <v>0.12889999999999999</v>
      </c>
      <c r="E42" s="130">
        <v>0.12759999999999999</v>
      </c>
      <c r="F42" s="130">
        <v>0.13289999999999999</v>
      </c>
      <c r="G42" s="130">
        <v>0.13350000000000001</v>
      </c>
      <c r="H42" s="130">
        <v>0.1298</v>
      </c>
      <c r="I42" s="130">
        <v>0.1419</v>
      </c>
      <c r="J42" s="130">
        <v>0.14660000000000001</v>
      </c>
      <c r="K42" s="130">
        <v>0.1457</v>
      </c>
      <c r="L42" s="130">
        <v>0.1497</v>
      </c>
      <c r="M42" s="130">
        <v>0.14829999999999999</v>
      </c>
    </row>
    <row r="43" spans="1:13" s="77" customFormat="1" ht="15" customHeight="1">
      <c r="A43" s="47" t="s">
        <v>749</v>
      </c>
      <c r="B43" s="46" t="s">
        <v>871</v>
      </c>
      <c r="C43" s="165" t="s">
        <v>872</v>
      </c>
      <c r="D43" s="130">
        <v>0.1045</v>
      </c>
      <c r="E43" s="130">
        <v>0.1082</v>
      </c>
      <c r="F43" s="130">
        <v>0.122</v>
      </c>
      <c r="G43" s="130">
        <v>0.14000000000000001</v>
      </c>
      <c r="H43" s="130">
        <v>0.15890000000000001</v>
      </c>
      <c r="I43" s="130">
        <v>0.18379999999999999</v>
      </c>
      <c r="J43" s="130">
        <v>0.13750000000000001</v>
      </c>
      <c r="K43" s="130">
        <v>0.14330000000000001</v>
      </c>
      <c r="L43" s="130">
        <v>0.1168</v>
      </c>
      <c r="M43" s="130">
        <v>0.1515</v>
      </c>
    </row>
    <row r="44" spans="1:13" s="77" customFormat="1" ht="15" customHeight="1">
      <c r="A44" s="47" t="s">
        <v>749</v>
      </c>
      <c r="B44" s="46" t="s">
        <v>873</v>
      </c>
      <c r="C44" s="165" t="s">
        <v>874</v>
      </c>
      <c r="D44" s="130">
        <v>1.6199999999999999E-2</v>
      </c>
      <c r="E44" s="130">
        <v>1.9800000000000002E-2</v>
      </c>
      <c r="F44" s="130">
        <v>2.29E-2</v>
      </c>
      <c r="G44" s="130">
        <v>3.2300000000000002E-2</v>
      </c>
      <c r="H44" s="130">
        <v>4.3900000000000002E-2</v>
      </c>
      <c r="I44" s="130">
        <v>5.0700000000000002E-2</v>
      </c>
      <c r="J44" s="130">
        <v>3.49E-2</v>
      </c>
      <c r="K44" s="130">
        <v>3.44E-2</v>
      </c>
      <c r="L44" s="130">
        <v>3.4000000000000002E-2</v>
      </c>
      <c r="M44" s="130">
        <v>6.2E-2</v>
      </c>
    </row>
    <row r="45" spans="1:13" s="77" customFormat="1" ht="15" customHeight="1">
      <c r="A45" s="47" t="s">
        <v>749</v>
      </c>
      <c r="B45" s="46" t="s">
        <v>875</v>
      </c>
      <c r="C45" s="165" t="s">
        <v>876</v>
      </c>
      <c r="D45" s="130">
        <v>2.81E-2</v>
      </c>
      <c r="E45" s="130">
        <v>2.7E-2</v>
      </c>
      <c r="F45" s="130">
        <v>3.2300000000000002E-2</v>
      </c>
      <c r="G45" s="130">
        <v>4.8300000000000003E-2</v>
      </c>
      <c r="H45" s="130">
        <v>5.8700000000000002E-2</v>
      </c>
      <c r="I45" s="130">
        <v>6.4500000000000002E-2</v>
      </c>
      <c r="J45" s="130">
        <v>3.7400000000000003E-2</v>
      </c>
      <c r="K45" s="130">
        <v>4.5699999999999998E-2</v>
      </c>
      <c r="L45" s="130">
        <v>3.8100000000000002E-2</v>
      </c>
      <c r="M45" s="130">
        <v>5.9700000000000003E-2</v>
      </c>
    </row>
    <row r="46" spans="1:13" s="77" customFormat="1" ht="15" customHeight="1" thickBot="1">
      <c r="A46" s="47" t="s">
        <v>749</v>
      </c>
      <c r="B46" s="46" t="s">
        <v>877</v>
      </c>
      <c r="C46" s="165" t="s">
        <v>878</v>
      </c>
      <c r="D46" s="130">
        <v>0.1938</v>
      </c>
      <c r="E46" s="130">
        <v>0.19289999999999999</v>
      </c>
      <c r="F46" s="130">
        <v>0.1898</v>
      </c>
      <c r="G46" s="130">
        <v>0.18659999999999999</v>
      </c>
      <c r="H46" s="130">
        <v>0.18179999999999999</v>
      </c>
      <c r="I46" s="130">
        <v>0.18590000000000001</v>
      </c>
      <c r="J46" s="130">
        <v>0.1883</v>
      </c>
      <c r="K46" s="130">
        <v>0.19620000000000001</v>
      </c>
      <c r="L46" s="130">
        <v>0.19339999999999999</v>
      </c>
      <c r="M46" s="130">
        <v>0.19370000000000001</v>
      </c>
    </row>
    <row r="47" spans="1:13" s="45" customFormat="1" ht="15" customHeight="1" thickTop="1" thickBot="1">
      <c r="A47" s="47"/>
      <c r="B47" s="164"/>
      <c r="C47" s="401" t="s">
        <v>879</v>
      </c>
      <c r="D47" s="402"/>
      <c r="E47" s="402"/>
      <c r="F47" s="402"/>
      <c r="G47" s="402"/>
      <c r="H47" s="402"/>
      <c r="I47" s="402"/>
      <c r="J47" s="402"/>
      <c r="K47" s="402"/>
      <c r="L47" s="402"/>
      <c r="M47" s="403"/>
    </row>
    <row r="48" spans="1:13" s="78" customFormat="1" ht="15" customHeight="1" thickTop="1">
      <c r="A48" s="47" t="s">
        <v>749</v>
      </c>
      <c r="B48" s="46" t="s">
        <v>880</v>
      </c>
      <c r="C48" s="165" t="s">
        <v>881</v>
      </c>
      <c r="D48" s="130">
        <v>0.85260000000000002</v>
      </c>
      <c r="E48" s="130">
        <v>0.85570000000000002</v>
      </c>
      <c r="F48" s="130">
        <v>0.86140000000000005</v>
      </c>
      <c r="G48" s="130">
        <v>0.87039999999999995</v>
      </c>
      <c r="H48" s="130">
        <v>0.84989999999999999</v>
      </c>
      <c r="I48" s="130">
        <v>0.85980000000000001</v>
      </c>
      <c r="J48" s="130">
        <v>0.82</v>
      </c>
      <c r="K48" s="130">
        <v>0.80610000000000004</v>
      </c>
      <c r="L48" s="130">
        <v>0.79920000000000002</v>
      </c>
      <c r="M48" s="130">
        <v>0.8034</v>
      </c>
    </row>
    <row r="49" spans="1:13" s="77" customFormat="1" ht="15" customHeight="1">
      <c r="A49" s="47" t="s">
        <v>749</v>
      </c>
      <c r="B49" s="46" t="s">
        <v>882</v>
      </c>
      <c r="C49" s="165" t="s">
        <v>883</v>
      </c>
      <c r="D49" s="130">
        <v>0.93240000000000001</v>
      </c>
      <c r="E49" s="130">
        <v>0.93520000000000003</v>
      </c>
      <c r="F49" s="130">
        <v>0.93240000000000001</v>
      </c>
      <c r="G49" s="130">
        <v>0.93220000000000003</v>
      </c>
      <c r="H49" s="130">
        <v>0.91859999999999997</v>
      </c>
      <c r="I49" s="130">
        <v>0.9143</v>
      </c>
      <c r="J49" s="130">
        <v>0.90790000000000004</v>
      </c>
      <c r="K49" s="130">
        <v>0.91339999999999999</v>
      </c>
      <c r="L49" s="130">
        <v>0.91049999999999998</v>
      </c>
      <c r="M49" s="130">
        <v>0.91990000000000005</v>
      </c>
    </row>
    <row r="50" spans="1:13" s="77" customFormat="1" ht="15" customHeight="1">
      <c r="A50" s="47" t="s">
        <v>749</v>
      </c>
      <c r="B50" s="46" t="s">
        <v>884</v>
      </c>
      <c r="C50" s="165" t="s">
        <v>885</v>
      </c>
      <c r="D50" s="130">
        <v>4.9799999999999997E-2</v>
      </c>
      <c r="E50" s="130">
        <v>4.8800000000000003E-2</v>
      </c>
      <c r="F50" s="130">
        <v>5.96E-2</v>
      </c>
      <c r="G50" s="130">
        <v>7.1400000000000005E-2</v>
      </c>
      <c r="H50" s="130">
        <v>5.9700000000000003E-2</v>
      </c>
      <c r="I50" s="130">
        <v>8.3500000000000005E-2</v>
      </c>
      <c r="J50" s="130">
        <v>4.6399999999999997E-2</v>
      </c>
      <c r="K50" s="130">
        <v>2.1399999999999999E-2</v>
      </c>
      <c r="L50" s="130">
        <v>1.55E-2</v>
      </c>
      <c r="M50" s="130">
        <v>8.9999999999999993E-3</v>
      </c>
    </row>
    <row r="51" spans="1:13" s="77" customFormat="1" ht="15" customHeight="1">
      <c r="A51" s="47" t="s">
        <v>749</v>
      </c>
      <c r="B51" s="46" t="s">
        <v>886</v>
      </c>
      <c r="C51" s="165" t="s">
        <v>1467</v>
      </c>
      <c r="D51" s="130">
        <v>1.1427</v>
      </c>
      <c r="E51" s="130">
        <v>1.1315</v>
      </c>
      <c r="F51" s="130">
        <v>1.0427999999999999</v>
      </c>
      <c r="G51" s="130">
        <v>0.97050000000000003</v>
      </c>
      <c r="H51" s="130">
        <v>1.1565000000000001</v>
      </c>
      <c r="I51" s="130">
        <v>0.9879</v>
      </c>
      <c r="J51" s="130">
        <v>1.2275</v>
      </c>
      <c r="K51" s="130">
        <v>1.3308</v>
      </c>
      <c r="L51" s="130">
        <v>1.3413999999999999</v>
      </c>
      <c r="M51" s="130">
        <v>1.3261000000000001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49.5" customHeight="1">
      <c r="A54" s="47"/>
      <c r="B54" s="47"/>
      <c r="C54" s="752" t="s">
        <v>888</v>
      </c>
      <c r="D54" s="752"/>
      <c r="E54" s="752"/>
      <c r="F54" s="752"/>
      <c r="G54" s="752"/>
      <c r="H54" s="752"/>
      <c r="I54" s="752"/>
      <c r="J54" s="752"/>
      <c r="K54" s="752"/>
      <c r="L54" s="752"/>
      <c r="M54" s="752"/>
    </row>
    <row r="55" spans="1:13" ht="51" customHeight="1">
      <c r="A55" s="47"/>
      <c r="B55" s="47"/>
      <c r="C55" s="752" t="s">
        <v>889</v>
      </c>
      <c r="D55" s="752"/>
      <c r="E55" s="752"/>
      <c r="F55" s="752"/>
      <c r="G55" s="752"/>
      <c r="H55" s="752"/>
      <c r="I55" s="752"/>
      <c r="J55" s="752"/>
      <c r="K55" s="752"/>
      <c r="L55" s="752"/>
      <c r="M55" s="752"/>
    </row>
    <row r="56" spans="1:13" ht="15" customHeight="1">
      <c r="A56" s="47"/>
      <c r="B56" s="47"/>
      <c r="C56" s="753" t="s">
        <v>1450</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0"/>
      <c r="B1" s="630"/>
      <c r="C1" s="758"/>
      <c r="D1" s="758"/>
      <c r="E1" s="758"/>
      <c r="F1" s="758"/>
      <c r="G1" s="758"/>
      <c r="H1" s="758"/>
      <c r="I1" s="758"/>
      <c r="J1" s="758"/>
      <c r="K1" s="758"/>
      <c r="L1" s="758"/>
      <c r="M1" s="758"/>
    </row>
    <row r="2" spans="1:13" ht="15" customHeight="1">
      <c r="A2" s="755" t="s">
        <v>963</v>
      </c>
      <c r="B2" s="755"/>
      <c r="C2" s="755"/>
      <c r="D2" s="755"/>
      <c r="E2" s="755"/>
      <c r="F2" s="755"/>
      <c r="G2" s="755"/>
      <c r="H2" s="755"/>
      <c r="I2" s="755"/>
      <c r="J2" s="755"/>
      <c r="K2" s="755"/>
      <c r="L2" s="755"/>
      <c r="M2" s="755"/>
    </row>
    <row r="3" spans="1:13" ht="15" customHeight="1">
      <c r="A3" s="630"/>
      <c r="B3" s="630"/>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1270</v>
      </c>
      <c r="K6" s="400" t="s">
        <v>1502</v>
      </c>
      <c r="L6" s="400" t="s">
        <v>1362</v>
      </c>
      <c r="M6" s="400" t="s">
        <v>1503</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7.9699999999999993E-2</v>
      </c>
      <c r="E9" s="130">
        <v>7.6999999999999999E-2</v>
      </c>
      <c r="F9" s="130">
        <v>7.9699999999999993E-2</v>
      </c>
      <c r="G9" s="130">
        <v>8.1799999999999998E-2</v>
      </c>
      <c r="H9" s="130">
        <v>8.2400000000000001E-2</v>
      </c>
      <c r="I9" s="130">
        <v>8.4400000000000003E-2</v>
      </c>
      <c r="J9" s="130">
        <v>7.8E-2</v>
      </c>
      <c r="K9" s="130">
        <v>6.3299999999999995E-2</v>
      </c>
      <c r="L9" s="130">
        <v>6.5000000000000002E-2</v>
      </c>
      <c r="M9" s="130">
        <v>6.4500000000000002E-2</v>
      </c>
    </row>
    <row r="10" spans="1:13" s="48" customFormat="1" ht="15" customHeight="1">
      <c r="A10" s="47" t="s">
        <v>749</v>
      </c>
      <c r="B10" s="46" t="s">
        <v>893</v>
      </c>
      <c r="C10" s="165" t="s">
        <v>1416</v>
      </c>
      <c r="D10" s="130">
        <v>8.3400000000000002E-2</v>
      </c>
      <c r="E10" s="130">
        <v>8.0100000000000005E-2</v>
      </c>
      <c r="F10" s="130">
        <v>8.2600000000000007E-2</v>
      </c>
      <c r="G10" s="130">
        <v>8.5400000000000004E-2</v>
      </c>
      <c r="H10" s="130">
        <v>8.43E-2</v>
      </c>
      <c r="I10" s="130">
        <v>8.6800000000000002E-2</v>
      </c>
      <c r="J10" s="130">
        <v>8.0199999999999994E-2</v>
      </c>
      <c r="K10" s="130">
        <v>6.5199999999999994E-2</v>
      </c>
      <c r="L10" s="130">
        <v>6.7500000000000004E-2</v>
      </c>
      <c r="M10" s="130">
        <v>6.6799999999999998E-2</v>
      </c>
    </row>
    <row r="11" spans="1:13" s="48" customFormat="1" ht="15" customHeight="1">
      <c r="A11" s="47" t="s">
        <v>749</v>
      </c>
      <c r="B11" s="46" t="s">
        <v>894</v>
      </c>
      <c r="C11" s="165" t="s">
        <v>1417</v>
      </c>
      <c r="D11" s="130">
        <v>7.8600000000000003E-2</v>
      </c>
      <c r="E11" s="130">
        <v>7.5999999999999998E-2</v>
      </c>
      <c r="F11" s="130">
        <v>7.5200000000000003E-2</v>
      </c>
      <c r="G11" s="130">
        <v>7.5800000000000006E-2</v>
      </c>
      <c r="H11" s="130">
        <v>7.6399999999999996E-2</v>
      </c>
      <c r="I11" s="130">
        <v>7.51E-2</v>
      </c>
      <c r="J11" s="130">
        <v>7.1599999999999997E-2</v>
      </c>
      <c r="K11" s="130">
        <v>6.2799999999999995E-2</v>
      </c>
      <c r="L11" s="130">
        <v>6.4399999999999999E-2</v>
      </c>
      <c r="M11" s="130">
        <v>5.7500000000000002E-2</v>
      </c>
    </row>
    <row r="12" spans="1:13" s="48" customFormat="1" ht="15" customHeight="1">
      <c r="A12" s="47" t="s">
        <v>749</v>
      </c>
      <c r="B12" s="46" t="s">
        <v>895</v>
      </c>
      <c r="C12" s="165" t="s">
        <v>1418</v>
      </c>
      <c r="D12" s="130">
        <v>6.1999999999999998E-3</v>
      </c>
      <c r="E12" s="130">
        <v>6.1999999999999998E-3</v>
      </c>
      <c r="F12" s="130">
        <v>5.7000000000000002E-3</v>
      </c>
      <c r="G12" s="130">
        <v>5.1000000000000004E-3</v>
      </c>
      <c r="H12" s="130">
        <v>5.1000000000000004E-3</v>
      </c>
      <c r="I12" s="130">
        <v>6.1999999999999998E-3</v>
      </c>
      <c r="J12" s="130">
        <v>6.0000000000000001E-3</v>
      </c>
      <c r="K12" s="130">
        <v>3.3999999999999998E-3</v>
      </c>
      <c r="L12" s="130">
        <v>3.8999999999999998E-3</v>
      </c>
      <c r="M12" s="130">
        <v>-2.0999999999999999E-3</v>
      </c>
    </row>
    <row r="13" spans="1:13" s="48" customFormat="1" ht="15" customHeight="1">
      <c r="A13" s="47" t="s">
        <v>749</v>
      </c>
      <c r="B13" s="46" t="s">
        <v>896</v>
      </c>
      <c r="C13" s="165" t="s">
        <v>1419</v>
      </c>
      <c r="D13" s="130">
        <v>6.1000000000000004E-3</v>
      </c>
      <c r="E13" s="130">
        <v>6.1000000000000004E-3</v>
      </c>
      <c r="F13" s="130">
        <v>5.8999999999999999E-3</v>
      </c>
      <c r="G13" s="130">
        <v>5.7000000000000002E-3</v>
      </c>
      <c r="H13" s="130">
        <v>5.4000000000000003E-3</v>
      </c>
      <c r="I13" s="130">
        <v>6.1999999999999998E-3</v>
      </c>
      <c r="J13" s="130">
        <v>5.5999999999999999E-3</v>
      </c>
      <c r="K13" s="130">
        <v>3.2000000000000002E-3</v>
      </c>
      <c r="L13" s="130">
        <v>4.1999999999999997E-3</v>
      </c>
      <c r="M13" s="130">
        <v>1E-3</v>
      </c>
    </row>
    <row r="14" spans="1:13" s="48" customFormat="1" ht="15" customHeight="1">
      <c r="A14" s="47" t="s">
        <v>749</v>
      </c>
      <c r="B14" s="46" t="s">
        <v>897</v>
      </c>
      <c r="C14" s="165" t="s">
        <v>1420</v>
      </c>
      <c r="D14" s="130">
        <v>5.4000000000000003E-3</v>
      </c>
      <c r="E14" s="130">
        <v>5.3E-3</v>
      </c>
      <c r="F14" s="130">
        <v>5.1999999999999998E-3</v>
      </c>
      <c r="G14" s="130">
        <v>5.1999999999999998E-3</v>
      </c>
      <c r="H14" s="130">
        <v>4.4000000000000003E-3</v>
      </c>
      <c r="I14" s="130">
        <v>4.7999999999999996E-3</v>
      </c>
      <c r="J14" s="130">
        <v>4.4000000000000003E-3</v>
      </c>
      <c r="K14" s="130">
        <v>3.0000000000000001E-3</v>
      </c>
      <c r="L14" s="130">
        <v>3.5000000000000001E-3</v>
      </c>
      <c r="M14" s="130">
        <v>5.9999999999999995E-4</v>
      </c>
    </row>
    <row r="15" spans="1:13" s="48" customFormat="1" ht="15" customHeight="1" thickBot="1">
      <c r="A15" s="47" t="s">
        <v>749</v>
      </c>
      <c r="B15" s="46" t="s">
        <v>898</v>
      </c>
      <c r="C15" s="165" t="s">
        <v>1421</v>
      </c>
      <c r="D15" s="130">
        <v>4.1700000000000001E-2</v>
      </c>
      <c r="E15" s="130">
        <v>4.1599999999999998E-2</v>
      </c>
      <c r="F15" s="130">
        <v>4.0899999999999999E-2</v>
      </c>
      <c r="G15" s="130">
        <v>4.0300000000000002E-2</v>
      </c>
      <c r="H15" s="130">
        <v>3.4200000000000001E-2</v>
      </c>
      <c r="I15" s="130">
        <v>3.7400000000000003E-2</v>
      </c>
      <c r="J15" s="130">
        <v>3.3099999999999997E-2</v>
      </c>
      <c r="K15" s="130">
        <v>2.2100000000000002E-2</v>
      </c>
      <c r="L15" s="130">
        <v>2.58E-2</v>
      </c>
      <c r="M15" s="130">
        <v>4.1999999999999997E-3</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0.10589999999999999</v>
      </c>
      <c r="E17" s="130">
        <v>0.10440000000000001</v>
      </c>
      <c r="F17" s="130">
        <v>0.10979999999999999</v>
      </c>
      <c r="G17" s="130">
        <v>0.11219999999999999</v>
      </c>
      <c r="H17" s="130">
        <v>0.1129</v>
      </c>
      <c r="I17" s="130">
        <v>0.1154</v>
      </c>
      <c r="J17" s="130">
        <v>0.1095</v>
      </c>
      <c r="K17" s="130">
        <v>9.5399999999999999E-2</v>
      </c>
      <c r="L17" s="130">
        <v>9.8000000000000004E-2</v>
      </c>
      <c r="M17" s="130">
        <v>9.9299999999999999E-2</v>
      </c>
    </row>
    <row r="18" spans="1:13" s="48" customFormat="1" ht="15" customHeight="1">
      <c r="A18" s="47" t="s">
        <v>749</v>
      </c>
      <c r="B18" s="46" t="s">
        <v>901</v>
      </c>
      <c r="C18" s="165" t="s">
        <v>902</v>
      </c>
      <c r="D18" s="130">
        <v>-2.6200000000000001E-2</v>
      </c>
      <c r="E18" s="130">
        <v>-2.75E-2</v>
      </c>
      <c r="F18" s="130">
        <v>-0.03</v>
      </c>
      <c r="G18" s="130">
        <v>-3.0499999999999999E-2</v>
      </c>
      <c r="H18" s="130">
        <v>-3.0499999999999999E-2</v>
      </c>
      <c r="I18" s="130">
        <v>-3.1E-2</v>
      </c>
      <c r="J18" s="130">
        <v>-3.15E-2</v>
      </c>
      <c r="K18" s="130">
        <v>-3.2099999999999997E-2</v>
      </c>
      <c r="L18" s="130">
        <v>-3.2899999999999999E-2</v>
      </c>
      <c r="M18" s="130">
        <v>-3.4799999999999998E-2</v>
      </c>
    </row>
    <row r="19" spans="1:13" s="48" customFormat="1" ht="15" customHeight="1">
      <c r="A19" s="47" t="s">
        <v>749</v>
      </c>
      <c r="B19" s="46" t="s">
        <v>903</v>
      </c>
      <c r="C19" s="165" t="s">
        <v>904</v>
      </c>
      <c r="D19" s="130">
        <v>3.2300000000000002E-2</v>
      </c>
      <c r="E19" s="130">
        <v>3.3799999999999997E-2</v>
      </c>
      <c r="F19" s="130">
        <v>3.6900000000000002E-2</v>
      </c>
      <c r="G19" s="130">
        <v>3.7499999999999999E-2</v>
      </c>
      <c r="H19" s="130">
        <v>3.78E-2</v>
      </c>
      <c r="I19" s="130">
        <v>3.8899999999999997E-2</v>
      </c>
      <c r="J19" s="130">
        <v>0.04</v>
      </c>
      <c r="K19" s="130">
        <v>4.0800000000000003E-2</v>
      </c>
      <c r="L19" s="130">
        <v>4.19E-2</v>
      </c>
      <c r="M19" s="130">
        <v>4.3999999999999997E-2</v>
      </c>
    </row>
    <row r="20" spans="1:13" s="48" customFormat="1" ht="15" customHeight="1">
      <c r="A20" s="47" t="s">
        <v>749</v>
      </c>
      <c r="B20" s="46" t="s">
        <v>905</v>
      </c>
      <c r="C20" s="165" t="s">
        <v>906</v>
      </c>
      <c r="D20" s="130">
        <v>0</v>
      </c>
      <c r="E20" s="130">
        <v>0</v>
      </c>
      <c r="F20" s="130">
        <v>0</v>
      </c>
      <c r="G20" s="130">
        <v>0</v>
      </c>
      <c r="H20" s="130">
        <v>0</v>
      </c>
      <c r="I20" s="130">
        <v>0</v>
      </c>
      <c r="J20" s="130">
        <v>0</v>
      </c>
      <c r="K20" s="130">
        <v>0</v>
      </c>
      <c r="L20" s="130">
        <v>0</v>
      </c>
      <c r="M20" s="130">
        <v>0</v>
      </c>
    </row>
    <row r="21" spans="1:13" s="48" customFormat="1" ht="15" customHeight="1">
      <c r="A21" s="47" t="s">
        <v>749</v>
      </c>
      <c r="B21" s="46" t="s">
        <v>907</v>
      </c>
      <c r="C21" s="165" t="s">
        <v>1422</v>
      </c>
      <c r="D21" s="130">
        <v>-4.7999999999999996E-3</v>
      </c>
      <c r="E21" s="130">
        <v>-4.1999999999999997E-3</v>
      </c>
      <c r="F21" s="130">
        <v>-7.4000000000000003E-3</v>
      </c>
      <c r="G21" s="130">
        <v>-9.7000000000000003E-3</v>
      </c>
      <c r="H21" s="130">
        <v>-7.7999999999999996E-3</v>
      </c>
      <c r="I21" s="130">
        <v>-1.17E-2</v>
      </c>
      <c r="J21" s="130">
        <v>-8.5000000000000006E-3</v>
      </c>
      <c r="K21" s="130">
        <v>-2.3999999999999998E-3</v>
      </c>
      <c r="L21" s="130">
        <v>-3.0999999999999999E-3</v>
      </c>
      <c r="M21" s="130">
        <v>-9.2999999999999992E-3</v>
      </c>
    </row>
    <row r="22" spans="1:13" s="48" customFormat="1" ht="15" customHeight="1">
      <c r="A22" s="47" t="s">
        <v>749</v>
      </c>
      <c r="B22" s="46" t="s">
        <v>908</v>
      </c>
      <c r="C22" s="165" t="s">
        <v>1423</v>
      </c>
      <c r="D22" s="130">
        <v>3.7000000000000002E-3</v>
      </c>
      <c r="E22" s="130">
        <v>3.2000000000000002E-3</v>
      </c>
      <c r="F22" s="130">
        <v>2.8999999999999998E-3</v>
      </c>
      <c r="G22" s="130">
        <v>3.5999999999999999E-3</v>
      </c>
      <c r="H22" s="130">
        <v>1.9E-3</v>
      </c>
      <c r="I22" s="130">
        <v>2.3999999999999998E-3</v>
      </c>
      <c r="J22" s="130">
        <v>2.2000000000000001E-3</v>
      </c>
      <c r="K22" s="130">
        <v>1.9E-3</v>
      </c>
      <c r="L22" s="130">
        <v>2.5000000000000001E-3</v>
      </c>
      <c r="M22" s="130">
        <v>2.3999999999999998E-3</v>
      </c>
    </row>
    <row r="23" spans="1:13" s="48" customFormat="1" ht="15" customHeight="1">
      <c r="A23" s="47" t="s">
        <v>749</v>
      </c>
      <c r="B23" s="46" t="s">
        <v>909</v>
      </c>
      <c r="C23" s="165" t="s">
        <v>1424</v>
      </c>
      <c r="D23" s="130">
        <v>-7.2400000000000006E-2</v>
      </c>
      <c r="E23" s="130">
        <v>-6.9800000000000001E-2</v>
      </c>
      <c r="F23" s="130">
        <v>-6.9500000000000006E-2</v>
      </c>
      <c r="G23" s="130">
        <v>-7.0599999999999996E-2</v>
      </c>
      <c r="H23" s="130">
        <v>-7.1400000000000005E-2</v>
      </c>
      <c r="I23" s="130">
        <v>-6.8900000000000003E-2</v>
      </c>
      <c r="J23" s="130">
        <v>-6.5699999999999995E-2</v>
      </c>
      <c r="K23" s="130">
        <v>-5.9400000000000001E-2</v>
      </c>
      <c r="L23" s="130">
        <v>-6.0600000000000001E-2</v>
      </c>
      <c r="M23" s="130">
        <v>-5.96E-2</v>
      </c>
    </row>
    <row r="24" spans="1:13" s="48" customFormat="1" ht="15" customHeight="1">
      <c r="A24" s="47" t="s">
        <v>749</v>
      </c>
      <c r="B24" s="46" t="s">
        <v>910</v>
      </c>
      <c r="C24" s="165" t="s">
        <v>1425</v>
      </c>
      <c r="D24" s="130">
        <v>-1E-4</v>
      </c>
      <c r="E24" s="130">
        <v>-1E-4</v>
      </c>
      <c r="F24" s="130">
        <v>2.9999999999999997E-4</v>
      </c>
      <c r="G24" s="130">
        <v>5.9999999999999995E-4</v>
      </c>
      <c r="H24" s="130">
        <v>2.0000000000000001E-4</v>
      </c>
      <c r="I24" s="130">
        <v>0</v>
      </c>
      <c r="J24" s="130">
        <v>-2.9999999999999997E-4</v>
      </c>
      <c r="K24" s="130">
        <v>-1E-4</v>
      </c>
      <c r="L24" s="130">
        <v>2.9999999999999997E-4</v>
      </c>
      <c r="M24" s="130">
        <v>3.0999999999999999E-3</v>
      </c>
    </row>
    <row r="25" spans="1:13" s="48" customFormat="1" ht="15" customHeight="1" thickBot="1">
      <c r="A25" s="47" t="s">
        <v>749</v>
      </c>
      <c r="B25" s="46" t="s">
        <v>911</v>
      </c>
      <c r="C25" s="165" t="s">
        <v>1426</v>
      </c>
      <c r="D25" s="130">
        <v>0.1182</v>
      </c>
      <c r="E25" s="130">
        <v>0.1227</v>
      </c>
      <c r="F25" s="130">
        <v>0.12909999999999999</v>
      </c>
      <c r="G25" s="130">
        <v>0.13089999999999999</v>
      </c>
      <c r="H25" s="130">
        <v>0.1275</v>
      </c>
      <c r="I25" s="130">
        <v>0.13089999999999999</v>
      </c>
      <c r="J25" s="130">
        <v>0.14280000000000001</v>
      </c>
      <c r="K25" s="130">
        <v>0.13830000000000001</v>
      </c>
      <c r="L25" s="130">
        <v>0.14030000000000001</v>
      </c>
      <c r="M25" s="130">
        <v>0.1366</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1427</v>
      </c>
      <c r="D27" s="130">
        <v>0.1394</v>
      </c>
      <c r="E27" s="130">
        <v>0.13980000000000001</v>
      </c>
      <c r="F27" s="130">
        <v>0.1469</v>
      </c>
      <c r="G27" s="130">
        <v>0.14649999999999999</v>
      </c>
      <c r="H27" s="130">
        <v>0.14599999999999999</v>
      </c>
      <c r="I27" s="130">
        <v>0.14649999999999999</v>
      </c>
      <c r="J27" s="130">
        <v>0.14399999999999999</v>
      </c>
      <c r="K27" s="130">
        <v>0.1263</v>
      </c>
      <c r="L27" s="130">
        <v>0.1321</v>
      </c>
      <c r="M27" s="130">
        <v>0.15060000000000001</v>
      </c>
    </row>
    <row r="28" spans="1:13" s="48" customFormat="1" ht="15" customHeight="1">
      <c r="A28" s="47" t="s">
        <v>749</v>
      </c>
      <c r="B28" s="46" t="s">
        <v>913</v>
      </c>
      <c r="C28" s="165" t="s">
        <v>1428</v>
      </c>
      <c r="D28" s="130">
        <v>0.1003</v>
      </c>
      <c r="E28" s="130">
        <v>0.1</v>
      </c>
      <c r="F28" s="130">
        <v>9.0200000000000002E-2</v>
      </c>
      <c r="G28" s="130">
        <v>9.6000000000000002E-2</v>
      </c>
      <c r="H28" s="130">
        <v>9.0700000000000003E-2</v>
      </c>
      <c r="I28" s="130">
        <v>8.9300000000000004E-2</v>
      </c>
      <c r="J28" s="130">
        <v>0.1143</v>
      </c>
      <c r="K28" s="130">
        <v>0.13289999999999999</v>
      </c>
      <c r="L28" s="130">
        <v>0.1313</v>
      </c>
      <c r="M28" s="130">
        <v>9.9500000000000005E-2</v>
      </c>
    </row>
    <row r="29" spans="1:13" s="48" customFormat="1" ht="15" customHeight="1">
      <c r="A29" s="47" t="s">
        <v>749</v>
      </c>
      <c r="B29" s="46" t="s">
        <v>914</v>
      </c>
      <c r="C29" s="165" t="s">
        <v>1429</v>
      </c>
      <c r="D29" s="130">
        <v>0.26300000000000001</v>
      </c>
      <c r="E29" s="130">
        <v>0.25190000000000001</v>
      </c>
      <c r="F29" s="130">
        <v>0.2293</v>
      </c>
      <c r="G29" s="130">
        <v>0.2472</v>
      </c>
      <c r="H29" s="130">
        <v>0.2177</v>
      </c>
      <c r="I29" s="130">
        <v>0.21010000000000001</v>
      </c>
      <c r="J29" s="130">
        <v>0.10639999999999999</v>
      </c>
      <c r="K29" s="130">
        <v>0.2109</v>
      </c>
      <c r="L29" s="130">
        <v>0.17519999999999999</v>
      </c>
      <c r="M29" s="130">
        <v>0.21249999999999999</v>
      </c>
    </row>
    <row r="30" spans="1:13" s="48" customFormat="1" ht="15" customHeight="1">
      <c r="A30" s="47" t="s">
        <v>749</v>
      </c>
      <c r="B30" s="46" t="s">
        <v>915</v>
      </c>
      <c r="C30" s="165" t="s">
        <v>1430</v>
      </c>
      <c r="D30" s="130">
        <v>0.26910000000000001</v>
      </c>
      <c r="E30" s="130">
        <v>0.21240000000000001</v>
      </c>
      <c r="F30" s="130">
        <v>0.20910000000000001</v>
      </c>
      <c r="G30" s="130">
        <v>0.23810000000000001</v>
      </c>
      <c r="H30" s="130">
        <v>0.21779999999999999</v>
      </c>
      <c r="I30" s="130">
        <v>0.19700000000000001</v>
      </c>
      <c r="J30" s="130">
        <v>8.2199999999999995E-2</v>
      </c>
      <c r="K30" s="130">
        <v>0.15759999999999999</v>
      </c>
      <c r="L30" s="130">
        <v>0.13569999999999999</v>
      </c>
      <c r="M30" s="130">
        <v>0.1729</v>
      </c>
    </row>
    <row r="31" spans="1:13" s="48" customFormat="1" ht="15" customHeight="1">
      <c r="A31" s="47" t="s">
        <v>749</v>
      </c>
      <c r="B31" s="46" t="s">
        <v>916</v>
      </c>
      <c r="C31" s="165" t="s">
        <v>1431</v>
      </c>
      <c r="D31" s="130">
        <v>1.9199999999999998E-2</v>
      </c>
      <c r="E31" s="130">
        <v>5.4999999999999997E-3</v>
      </c>
      <c r="F31" s="130">
        <v>1.1000000000000001E-3</v>
      </c>
      <c r="G31" s="130">
        <v>1.6000000000000001E-3</v>
      </c>
      <c r="H31" s="130">
        <v>1.5E-3</v>
      </c>
      <c r="I31" s="130">
        <v>1.4E-3</v>
      </c>
      <c r="J31" s="130">
        <v>1.5E-3</v>
      </c>
      <c r="K31" s="130">
        <v>1.4E-3</v>
      </c>
      <c r="L31" s="130">
        <v>5.4999999999999997E-3</v>
      </c>
      <c r="M31" s="130">
        <v>7.1000000000000004E-3</v>
      </c>
    </row>
    <row r="32" spans="1:13" s="48" customFormat="1" ht="15" customHeight="1">
      <c r="A32" s="47" t="s">
        <v>749</v>
      </c>
      <c r="B32" s="46" t="s">
        <v>917</v>
      </c>
      <c r="C32" s="165" t="s">
        <v>1432</v>
      </c>
      <c r="D32" s="130">
        <v>5.8999999999999999E-3</v>
      </c>
      <c r="E32" s="130">
        <v>7.0000000000000001E-3</v>
      </c>
      <c r="F32" s="130">
        <v>-6.9999999999999999E-4</v>
      </c>
      <c r="G32" s="130">
        <v>5.5999999999999999E-3</v>
      </c>
      <c r="H32" s="130">
        <v>6.8999999999999999E-3</v>
      </c>
      <c r="I32" s="130">
        <v>6.8999999999999999E-3</v>
      </c>
      <c r="J32" s="130">
        <v>6.4000000000000003E-3</v>
      </c>
      <c r="K32" s="130">
        <v>8.0999999999999996E-3</v>
      </c>
      <c r="L32" s="130">
        <v>1.0999999999999999E-2</v>
      </c>
      <c r="M32" s="130">
        <v>7.1000000000000004E-3</v>
      </c>
    </row>
    <row r="33" spans="1:13" s="48" customFormat="1" ht="15" customHeight="1">
      <c r="A33" s="47" t="s">
        <v>749</v>
      </c>
      <c r="B33" s="46" t="s">
        <v>918</v>
      </c>
      <c r="C33" s="165" t="s">
        <v>1433</v>
      </c>
      <c r="D33" s="130">
        <v>1.37E-2</v>
      </c>
      <c r="E33" s="130">
        <v>6.0000000000000001E-3</v>
      </c>
      <c r="F33" s="130">
        <v>5.0000000000000001E-4</v>
      </c>
      <c r="G33" s="130">
        <v>3.0000000000000001E-3</v>
      </c>
      <c r="H33" s="130">
        <v>3.3999999999999998E-3</v>
      </c>
      <c r="I33" s="130">
        <v>3.0999999999999999E-3</v>
      </c>
      <c r="J33" s="130">
        <v>4.4000000000000003E-3</v>
      </c>
      <c r="K33" s="130">
        <v>3.2000000000000002E-3</v>
      </c>
      <c r="L33" s="130">
        <v>7.9000000000000008E-3</v>
      </c>
      <c r="M33" s="130">
        <v>7.1000000000000004E-3</v>
      </c>
    </row>
    <row r="34" spans="1:13" s="48" customFormat="1" ht="15" customHeight="1">
      <c r="A34" s="47" t="s">
        <v>749</v>
      </c>
      <c r="B34" s="46" t="s">
        <v>919</v>
      </c>
      <c r="C34" s="165" t="s">
        <v>1434</v>
      </c>
      <c r="D34" s="130">
        <v>0</v>
      </c>
      <c r="E34" s="130">
        <v>0</v>
      </c>
      <c r="F34" s="130">
        <v>0</v>
      </c>
      <c r="G34" s="130">
        <v>0</v>
      </c>
      <c r="H34" s="130">
        <v>0</v>
      </c>
      <c r="I34" s="130">
        <v>8.9999999999999993E-3</v>
      </c>
      <c r="J34" s="130">
        <v>2.7099999999999999E-2</v>
      </c>
      <c r="K34" s="130">
        <v>5.0099999999999999E-2</v>
      </c>
      <c r="L34" s="130">
        <v>4.7600000000000003E-2</v>
      </c>
      <c r="M34" s="130">
        <v>6.3399999999999998E-2</v>
      </c>
    </row>
    <row r="35" spans="1:13" s="48" customFormat="1" ht="15" customHeight="1">
      <c r="A35" s="47" t="s">
        <v>749</v>
      </c>
      <c r="B35" s="46" t="s">
        <v>920</v>
      </c>
      <c r="C35" s="165" t="s">
        <v>1435</v>
      </c>
      <c r="D35" s="130">
        <v>9.7999999999999997E-3</v>
      </c>
      <c r="E35" s="130">
        <v>1.1900000000000001E-2</v>
      </c>
      <c r="F35" s="130">
        <v>1.29E-2</v>
      </c>
      <c r="G35" s="130">
        <v>1.3299999999999999E-2</v>
      </c>
      <c r="H35" s="130">
        <v>1.2999999999999999E-2</v>
      </c>
      <c r="I35" s="130">
        <v>1.3899999999999999E-2</v>
      </c>
      <c r="J35" s="130">
        <v>1.5599999999999999E-2</v>
      </c>
      <c r="K35" s="130">
        <v>1.7399999999999999E-2</v>
      </c>
      <c r="L35" s="130">
        <v>1.7100000000000001E-2</v>
      </c>
      <c r="M35" s="130">
        <v>1.7500000000000002E-2</v>
      </c>
    </row>
    <row r="36" spans="1:13" s="48" customFormat="1" ht="15" customHeight="1">
      <c r="A36" s="47" t="s">
        <v>749</v>
      </c>
      <c r="B36" s="46" t="s">
        <v>921</v>
      </c>
      <c r="C36" s="165" t="s">
        <v>1436</v>
      </c>
      <c r="D36" s="130">
        <v>4.58E-2</v>
      </c>
      <c r="E36" s="130">
        <v>4.65E-2</v>
      </c>
      <c r="F36" s="130">
        <v>5.0099999999999999E-2</v>
      </c>
      <c r="G36" s="130">
        <v>5.1200000000000002E-2</v>
      </c>
      <c r="H36" s="130">
        <v>5.16E-2</v>
      </c>
      <c r="I36" s="130">
        <v>5.2699999999999997E-2</v>
      </c>
      <c r="J36" s="130">
        <v>5.2600000000000001E-2</v>
      </c>
      <c r="K36" s="130">
        <v>5.3400000000000003E-2</v>
      </c>
      <c r="L36" s="130">
        <v>5.5899999999999998E-2</v>
      </c>
      <c r="M36" s="130">
        <v>5.6399999999999999E-2</v>
      </c>
    </row>
    <row r="37" spans="1:13" s="48" customFormat="1" ht="15" customHeight="1">
      <c r="A37" s="47"/>
      <c r="B37" s="46"/>
      <c r="C37" s="165" t="s">
        <v>1437</v>
      </c>
      <c r="D37" s="130">
        <v>0</v>
      </c>
      <c r="E37" s="130">
        <v>0</v>
      </c>
      <c r="F37" s="130">
        <v>0</v>
      </c>
      <c r="G37" s="130">
        <v>0</v>
      </c>
      <c r="H37" s="130">
        <v>2.0999999999999999E-3</v>
      </c>
      <c r="I37" s="130">
        <v>3.2000000000000002E-3</v>
      </c>
      <c r="J37" s="130">
        <v>5.7000000000000002E-3</v>
      </c>
      <c r="K37" s="130">
        <v>6.4999999999999997E-3</v>
      </c>
      <c r="L37" s="130">
        <v>3.8E-3</v>
      </c>
      <c r="M37" s="130">
        <v>4.1999999999999997E-3</v>
      </c>
    </row>
    <row r="38" spans="1:13" s="48" customFormat="1" ht="15" customHeight="1" thickBot="1">
      <c r="A38" s="47" t="s">
        <v>749</v>
      </c>
      <c r="B38" s="46" t="s">
        <v>922</v>
      </c>
      <c r="C38" s="165" t="s">
        <v>1438</v>
      </c>
      <c r="D38" s="130">
        <v>5.4199999999999998E-2</v>
      </c>
      <c r="E38" s="130">
        <v>4.4499999999999998E-2</v>
      </c>
      <c r="F38" s="130">
        <v>2.9600000000000001E-2</v>
      </c>
      <c r="G38" s="130">
        <v>1E-3</v>
      </c>
      <c r="H38" s="130">
        <v>2.9999999999999997E-4</v>
      </c>
      <c r="I38" s="130">
        <v>1E-4</v>
      </c>
      <c r="J38" s="130">
        <v>2.3999999999999998E-3</v>
      </c>
      <c r="K38" s="130">
        <v>4.4999999999999997E-3</v>
      </c>
      <c r="L38" s="130">
        <v>5.0000000000000001E-3</v>
      </c>
      <c r="M38" s="130">
        <v>3.8E-3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7.2400000000000006E-2</v>
      </c>
      <c r="E41" s="130">
        <v>6.9800000000000001E-2</v>
      </c>
      <c r="F41" s="130">
        <v>6.9500000000000006E-2</v>
      </c>
      <c r="G41" s="130">
        <v>7.0599999999999996E-2</v>
      </c>
      <c r="H41" s="130">
        <v>7.1400000000000005E-2</v>
      </c>
      <c r="I41" s="130">
        <v>6.8900000000000003E-2</v>
      </c>
      <c r="J41" s="130">
        <v>6.5699999999999995E-2</v>
      </c>
      <c r="K41" s="130">
        <v>5.9400000000000001E-2</v>
      </c>
      <c r="L41" s="130">
        <v>6.0600000000000001E-2</v>
      </c>
      <c r="M41" s="130">
        <v>5.96E-2</v>
      </c>
    </row>
    <row r="42" spans="1:13" s="48" customFormat="1" ht="15" customHeight="1">
      <c r="A42" s="47" t="s">
        <v>749</v>
      </c>
      <c r="B42" s="46" t="s">
        <v>925</v>
      </c>
      <c r="C42" s="165" t="s">
        <v>926</v>
      </c>
      <c r="D42" s="130">
        <v>8.48E-2</v>
      </c>
      <c r="E42" s="130">
        <v>8.1699999999999995E-2</v>
      </c>
      <c r="F42" s="130">
        <v>8.1000000000000003E-2</v>
      </c>
      <c r="G42" s="130">
        <v>8.1600000000000006E-2</v>
      </c>
      <c r="H42" s="130">
        <v>8.3099999999999993E-2</v>
      </c>
      <c r="I42" s="130">
        <v>8.0799999999999997E-2</v>
      </c>
      <c r="J42" s="130">
        <v>7.8299999999999995E-2</v>
      </c>
      <c r="K42" s="130">
        <v>7.3099999999999998E-2</v>
      </c>
      <c r="L42" s="130">
        <v>7.4999999999999997E-2</v>
      </c>
      <c r="M42" s="130">
        <v>7.4499999999999997E-2</v>
      </c>
    </row>
    <row r="43" spans="1:13" s="48" customFormat="1" ht="15" customHeight="1">
      <c r="A43" s="47" t="s">
        <v>749</v>
      </c>
      <c r="B43" s="46" t="s">
        <v>927</v>
      </c>
      <c r="C43" s="165" t="s">
        <v>928</v>
      </c>
      <c r="D43" s="130">
        <v>9.7799999999999998E-2</v>
      </c>
      <c r="E43" s="130">
        <v>9.5100000000000004E-2</v>
      </c>
      <c r="F43" s="130">
        <v>9.4100000000000003E-2</v>
      </c>
      <c r="G43" s="130">
        <v>9.4E-2</v>
      </c>
      <c r="H43" s="130">
        <v>9.3899999999999997E-2</v>
      </c>
      <c r="I43" s="130">
        <v>8.8900000000000007E-2</v>
      </c>
      <c r="J43" s="130">
        <v>8.5900000000000004E-2</v>
      </c>
      <c r="K43" s="130">
        <v>8.1699999999999995E-2</v>
      </c>
      <c r="L43" s="130">
        <v>8.3699999999999997E-2</v>
      </c>
      <c r="M43" s="130">
        <v>8.3900000000000002E-2</v>
      </c>
    </row>
    <row r="44" spans="1:13" s="48" customFormat="1" ht="15" customHeight="1" thickBot="1">
      <c r="A44" s="47" t="s">
        <v>749</v>
      </c>
      <c r="B44" s="46" t="s">
        <v>929</v>
      </c>
      <c r="C44" s="165" t="s">
        <v>1439</v>
      </c>
      <c r="D44" s="130">
        <v>9.8900000000000002E-2</v>
      </c>
      <c r="E44" s="130">
        <v>9.5000000000000001E-2</v>
      </c>
      <c r="F44" s="130">
        <v>9.5000000000000001E-2</v>
      </c>
      <c r="G44" s="130">
        <v>9.7799999999999998E-2</v>
      </c>
      <c r="H44" s="130">
        <v>0.10009999999999999</v>
      </c>
      <c r="I44" s="130">
        <v>9.8699999999999996E-2</v>
      </c>
      <c r="J44" s="130">
        <v>9.6600000000000005E-2</v>
      </c>
      <c r="K44" s="130">
        <v>8.7800000000000003E-2</v>
      </c>
      <c r="L44" s="130">
        <v>9.01E-2</v>
      </c>
      <c r="M44" s="130">
        <v>8.8300000000000003E-2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0.55179999999999996</v>
      </c>
      <c r="E46" s="130">
        <v>0.56200000000000006</v>
      </c>
      <c r="F46" s="130">
        <v>0.55569999999999997</v>
      </c>
      <c r="G46" s="130">
        <v>0.54930000000000001</v>
      </c>
      <c r="H46" s="130">
        <v>0.55679999999999996</v>
      </c>
      <c r="I46" s="130">
        <v>0.55149999999999999</v>
      </c>
      <c r="J46" s="130">
        <v>0.54769999999999996</v>
      </c>
      <c r="K46" s="130">
        <v>0.56120000000000003</v>
      </c>
      <c r="L46" s="130">
        <v>0.55500000000000005</v>
      </c>
      <c r="M46" s="130">
        <v>0.57150000000000001</v>
      </c>
    </row>
    <row r="47" spans="1:13" ht="15" customHeight="1">
      <c r="A47" s="47" t="s">
        <v>749</v>
      </c>
      <c r="B47" s="46" t="s">
        <v>932</v>
      </c>
      <c r="C47" s="165" t="s">
        <v>933</v>
      </c>
      <c r="D47" s="130">
        <v>4.2200000000000001E-2</v>
      </c>
      <c r="E47" s="130">
        <v>4.2200000000000001E-2</v>
      </c>
      <c r="F47" s="130">
        <v>4.2900000000000001E-2</v>
      </c>
      <c r="G47" s="130">
        <v>4.2099999999999999E-2</v>
      </c>
      <c r="H47" s="130">
        <v>3.95E-2</v>
      </c>
      <c r="I47" s="130">
        <v>4.3799999999999999E-2</v>
      </c>
      <c r="J47" s="130">
        <v>4.6100000000000002E-2</v>
      </c>
      <c r="K47" s="130">
        <v>4.7699999999999999E-2</v>
      </c>
      <c r="L47" s="130">
        <v>4.6100000000000002E-2</v>
      </c>
      <c r="M47" s="130">
        <v>4.2999999999999997E-2</v>
      </c>
    </row>
    <row r="48" spans="1:13" ht="15" customHeight="1">
      <c r="A48" s="47" t="s">
        <v>749</v>
      </c>
      <c r="B48" s="46" t="s">
        <v>934</v>
      </c>
      <c r="C48" s="165" t="s">
        <v>935</v>
      </c>
      <c r="D48" s="130">
        <v>0.40600000000000003</v>
      </c>
      <c r="E48" s="130">
        <v>0.39589999999999997</v>
      </c>
      <c r="F48" s="130">
        <v>0.40139999999999998</v>
      </c>
      <c r="G48" s="130">
        <v>0.40860000000000002</v>
      </c>
      <c r="H48" s="130">
        <v>0.4037</v>
      </c>
      <c r="I48" s="130">
        <v>0.4047</v>
      </c>
      <c r="J48" s="130">
        <v>0.40620000000000001</v>
      </c>
      <c r="K48" s="130">
        <v>0.3911</v>
      </c>
      <c r="L48" s="130">
        <v>0.39879999999999999</v>
      </c>
      <c r="M48" s="130">
        <v>0.3856</v>
      </c>
    </row>
    <row r="49" spans="1:13" ht="15" customHeight="1" thickBot="1">
      <c r="A49" s="47" t="s">
        <v>749</v>
      </c>
      <c r="B49" s="46" t="s">
        <v>936</v>
      </c>
      <c r="C49" s="165" t="s">
        <v>937</v>
      </c>
      <c r="D49" s="130">
        <v>0.59560000000000002</v>
      </c>
      <c r="E49" s="130">
        <v>0.59109999999999996</v>
      </c>
      <c r="F49" s="130">
        <v>0.55420000000000003</v>
      </c>
      <c r="G49" s="130">
        <v>0.54300000000000004</v>
      </c>
      <c r="H49" s="130">
        <v>0.5585</v>
      </c>
      <c r="I49" s="130">
        <v>0.52539999999999998</v>
      </c>
      <c r="J49" s="130">
        <v>0.50990000000000002</v>
      </c>
      <c r="K49" s="130">
        <v>0.4924</v>
      </c>
      <c r="L49" s="130">
        <v>0.503</v>
      </c>
      <c r="M49" s="130">
        <v>0.44429999999999997</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8.3000000000000004E-2</v>
      </c>
      <c r="E51" s="130">
        <v>7.9899999999999999E-2</v>
      </c>
      <c r="F51" s="130">
        <v>8.1900000000000001E-2</v>
      </c>
      <c r="G51" s="130">
        <v>8.4500000000000006E-2</v>
      </c>
      <c r="H51" s="130">
        <v>8.2900000000000001E-2</v>
      </c>
      <c r="I51" s="130">
        <v>8.5500000000000007E-2</v>
      </c>
      <c r="J51" s="130">
        <v>7.8700000000000006E-2</v>
      </c>
      <c r="K51" s="130">
        <v>6.3600000000000004E-2</v>
      </c>
      <c r="L51" s="130">
        <v>6.5299999999999997E-2</v>
      </c>
      <c r="M51" s="130">
        <v>5.8200000000000002E-2</v>
      </c>
    </row>
    <row r="52" spans="1:13" s="47" customFormat="1" ht="15" customHeight="1">
      <c r="A52" s="47" t="s">
        <v>749</v>
      </c>
      <c r="B52" s="46" t="s">
        <v>940</v>
      </c>
      <c r="C52" s="165" t="s">
        <v>941</v>
      </c>
      <c r="D52" s="130">
        <v>7.9100000000000004E-2</v>
      </c>
      <c r="E52" s="130">
        <v>7.6499999999999999E-2</v>
      </c>
      <c r="F52" s="130">
        <v>7.9200000000000007E-2</v>
      </c>
      <c r="G52" s="130">
        <v>8.1000000000000003E-2</v>
      </c>
      <c r="H52" s="130">
        <v>8.1100000000000005E-2</v>
      </c>
      <c r="I52" s="130">
        <v>8.3400000000000002E-2</v>
      </c>
      <c r="J52" s="130">
        <v>7.6999999999999999E-2</v>
      </c>
      <c r="K52" s="130">
        <v>6.2100000000000002E-2</v>
      </c>
      <c r="L52" s="130">
        <v>6.3200000000000006E-2</v>
      </c>
      <c r="M52" s="130">
        <v>5.6300000000000003E-2</v>
      </c>
    </row>
    <row r="53" spans="1:13" s="47" customFormat="1" ht="15" customHeight="1">
      <c r="A53" s="47" t="s">
        <v>749</v>
      </c>
      <c r="B53" s="46" t="s">
        <v>942</v>
      </c>
      <c r="C53" s="165" t="s">
        <v>1440</v>
      </c>
      <c r="D53" s="130">
        <v>9.2799999999999994E-2</v>
      </c>
      <c r="E53" s="130">
        <v>9.01E-2</v>
      </c>
      <c r="F53" s="130">
        <v>9.2999999999999999E-2</v>
      </c>
      <c r="G53" s="130">
        <v>9.3100000000000002E-2</v>
      </c>
      <c r="H53" s="130">
        <v>9.4E-2</v>
      </c>
      <c r="I53" s="130">
        <v>9.6699999999999994E-2</v>
      </c>
      <c r="J53" s="130">
        <v>9.4600000000000004E-2</v>
      </c>
      <c r="K53" s="130">
        <v>7.8200000000000006E-2</v>
      </c>
      <c r="L53" s="130">
        <v>8.14E-2</v>
      </c>
      <c r="M53" s="130">
        <v>7.3300000000000004E-2</v>
      </c>
    </row>
    <row r="54" spans="1:13" s="47" customFormat="1" ht="15" customHeight="1">
      <c r="A54" s="47" t="s">
        <v>749</v>
      </c>
      <c r="B54" s="46" t="s">
        <v>943</v>
      </c>
      <c r="C54" s="165" t="s">
        <v>944</v>
      </c>
      <c r="D54" s="130">
        <v>0.1187</v>
      </c>
      <c r="E54" s="130">
        <v>0.1173</v>
      </c>
      <c r="F54" s="130">
        <v>0.12280000000000001</v>
      </c>
      <c r="G54" s="130">
        <v>0.1234</v>
      </c>
      <c r="H54" s="130">
        <v>0.1244</v>
      </c>
      <c r="I54" s="130">
        <v>0.1275</v>
      </c>
      <c r="J54" s="130">
        <v>0.12570000000000001</v>
      </c>
      <c r="K54" s="130">
        <v>0.11</v>
      </c>
      <c r="L54" s="130">
        <v>0.11409999999999999</v>
      </c>
      <c r="M54" s="130">
        <v>0.1077</v>
      </c>
    </row>
    <row r="55" spans="1:13" s="47" customFormat="1" ht="15" customHeight="1">
      <c r="A55" s="47" t="s">
        <v>749</v>
      </c>
      <c r="B55" s="46" t="s">
        <v>945</v>
      </c>
      <c r="C55" s="165" t="s">
        <v>946</v>
      </c>
      <c r="D55" s="130">
        <v>-2.5899999999999999E-2</v>
      </c>
      <c r="E55" s="130">
        <v>-2.7199999999999998E-2</v>
      </c>
      <c r="F55" s="130">
        <v>-2.98E-2</v>
      </c>
      <c r="G55" s="130">
        <v>-3.0300000000000001E-2</v>
      </c>
      <c r="H55" s="130">
        <v>-3.04E-2</v>
      </c>
      <c r="I55" s="130">
        <v>-3.0700000000000002E-2</v>
      </c>
      <c r="J55" s="130">
        <v>-3.1099999999999999E-2</v>
      </c>
      <c r="K55" s="130">
        <v>-3.1699999999999999E-2</v>
      </c>
      <c r="L55" s="130">
        <v>-3.27E-2</v>
      </c>
      <c r="M55" s="130">
        <v>-3.44E-2</v>
      </c>
    </row>
    <row r="56" spans="1:13" s="47" customFormat="1" ht="15" customHeight="1">
      <c r="A56" s="47" t="s">
        <v>749</v>
      </c>
      <c r="B56" s="46" t="s">
        <v>947</v>
      </c>
      <c r="C56" s="165" t="s">
        <v>948</v>
      </c>
      <c r="D56" s="130">
        <v>-1.37E-2</v>
      </c>
      <c r="E56" s="130">
        <v>-1.3599999999999999E-2</v>
      </c>
      <c r="F56" s="130">
        <v>-1.38E-2</v>
      </c>
      <c r="G56" s="130">
        <v>-1.21E-2</v>
      </c>
      <c r="H56" s="130">
        <v>-1.29E-2</v>
      </c>
      <c r="I56" s="130">
        <v>-1.3299999999999999E-2</v>
      </c>
      <c r="J56" s="130">
        <v>-1.7600000000000001E-2</v>
      </c>
      <c r="K56" s="130">
        <v>-1.6199999999999999E-2</v>
      </c>
      <c r="L56" s="130">
        <v>-1.83E-2</v>
      </c>
      <c r="M56" s="130">
        <v>-1.7000000000000001E-2</v>
      </c>
    </row>
    <row r="57" spans="1:13" s="47" customFormat="1" ht="15" customHeight="1" thickBot="1">
      <c r="A57" s="47" t="s">
        <v>749</v>
      </c>
      <c r="B57" s="46" t="s">
        <v>949</v>
      </c>
      <c r="C57" s="165" t="s">
        <v>950</v>
      </c>
      <c r="D57" s="130">
        <v>3.5000000000000001E-3</v>
      </c>
      <c r="E57" s="130">
        <v>2.8999999999999998E-3</v>
      </c>
      <c r="F57" s="130">
        <v>2.7000000000000001E-3</v>
      </c>
      <c r="G57" s="130">
        <v>3.5000000000000001E-3</v>
      </c>
      <c r="H57" s="130">
        <v>1.8E-3</v>
      </c>
      <c r="I57" s="130">
        <v>2.0999999999999999E-3</v>
      </c>
      <c r="J57" s="130">
        <v>1.6999999999999999E-3</v>
      </c>
      <c r="K57" s="130">
        <v>1.5E-3</v>
      </c>
      <c r="L57" s="130">
        <v>2.2000000000000001E-3</v>
      </c>
      <c r="M57" s="130">
        <v>1.9E-3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8.3000000000000004E-2</v>
      </c>
      <c r="E59" s="130">
        <v>7.9899999999999999E-2</v>
      </c>
      <c r="F59" s="130">
        <v>8.1900000000000001E-2</v>
      </c>
      <c r="G59" s="130">
        <v>8.4500000000000006E-2</v>
      </c>
      <c r="H59" s="130">
        <v>8.2900000000000001E-2</v>
      </c>
      <c r="I59" s="130">
        <v>8.5500000000000007E-2</v>
      </c>
      <c r="J59" s="130">
        <v>7.8700000000000006E-2</v>
      </c>
      <c r="K59" s="130">
        <v>6.3600000000000004E-2</v>
      </c>
      <c r="L59" s="130">
        <v>6.5299999999999997E-2</v>
      </c>
      <c r="M59" s="130">
        <v>5.8200000000000002E-2</v>
      </c>
    </row>
    <row r="60" spans="1:13" s="47" customFormat="1" ht="15" customHeight="1">
      <c r="A60" s="47" t="s">
        <v>749</v>
      </c>
      <c r="B60" s="46" t="s">
        <v>952</v>
      </c>
      <c r="C60" s="165" t="s">
        <v>953</v>
      </c>
      <c r="D60" s="130">
        <v>-3.8999999999999998E-3</v>
      </c>
      <c r="E60" s="130">
        <v>-3.3999999999999998E-3</v>
      </c>
      <c r="F60" s="130">
        <v>-6.6E-3</v>
      </c>
      <c r="G60" s="130">
        <v>-8.6999999999999994E-3</v>
      </c>
      <c r="H60" s="130">
        <v>-6.4000000000000003E-3</v>
      </c>
      <c r="I60" s="130">
        <v>-1.03E-2</v>
      </c>
      <c r="J60" s="130">
        <v>-7.0000000000000001E-3</v>
      </c>
      <c r="K60" s="130">
        <v>-6.9999999999999999E-4</v>
      </c>
      <c r="L60" s="130">
        <v>-8.0000000000000004E-4</v>
      </c>
      <c r="M60" s="130">
        <v>-5.9999999999999995E-4</v>
      </c>
    </row>
    <row r="61" spans="1:13" s="48" customFormat="1" ht="15" customHeight="1">
      <c r="A61" s="47" t="s">
        <v>749</v>
      </c>
      <c r="B61" s="46" t="s">
        <v>954</v>
      </c>
      <c r="C61" s="165" t="s">
        <v>955</v>
      </c>
      <c r="D61" s="130">
        <v>-7.2400000000000006E-2</v>
      </c>
      <c r="E61" s="130">
        <v>-6.9800000000000001E-2</v>
      </c>
      <c r="F61" s="130">
        <v>-6.9500000000000006E-2</v>
      </c>
      <c r="G61" s="130">
        <v>-7.0599999999999996E-2</v>
      </c>
      <c r="H61" s="130">
        <v>-7.1400000000000005E-2</v>
      </c>
      <c r="I61" s="130">
        <v>-6.9000000000000006E-2</v>
      </c>
      <c r="J61" s="130">
        <v>-6.5699999999999995E-2</v>
      </c>
      <c r="K61" s="130">
        <v>-5.9400000000000001E-2</v>
      </c>
      <c r="L61" s="130">
        <v>-6.0600000000000001E-2</v>
      </c>
      <c r="M61" s="130">
        <v>-5.9700000000000003E-2</v>
      </c>
    </row>
    <row r="62" spans="1:13" s="48" customFormat="1" ht="15" customHeight="1">
      <c r="A62" s="47" t="s">
        <v>749</v>
      </c>
      <c r="B62" s="46" t="s">
        <v>956</v>
      </c>
      <c r="C62" s="165" t="s">
        <v>957</v>
      </c>
      <c r="D62" s="130">
        <v>-1E-4</v>
      </c>
      <c r="E62" s="130">
        <v>-1E-4</v>
      </c>
      <c r="F62" s="130">
        <v>-1E-4</v>
      </c>
      <c r="G62" s="130">
        <v>1E-4</v>
      </c>
      <c r="H62" s="130">
        <v>0</v>
      </c>
      <c r="I62" s="130">
        <v>-1E-4</v>
      </c>
      <c r="J62" s="130">
        <v>0</v>
      </c>
      <c r="K62" s="130">
        <v>-1E-4</v>
      </c>
      <c r="L62" s="130">
        <v>-1E-4</v>
      </c>
      <c r="M62" s="130">
        <v>-1E-4</v>
      </c>
    </row>
    <row r="63" spans="1:13" s="48" customFormat="1" ht="15" customHeight="1">
      <c r="A63" s="47" t="s">
        <v>749</v>
      </c>
      <c r="B63" s="46" t="s">
        <v>958</v>
      </c>
      <c r="C63" s="165" t="s">
        <v>959</v>
      </c>
      <c r="D63" s="130">
        <v>-1E-4</v>
      </c>
      <c r="E63" s="130">
        <v>0</v>
      </c>
      <c r="F63" s="130">
        <v>2.9999999999999997E-4</v>
      </c>
      <c r="G63" s="130">
        <v>5.9999999999999995E-4</v>
      </c>
      <c r="H63" s="130">
        <v>2.0000000000000001E-4</v>
      </c>
      <c r="I63" s="130">
        <v>1E-4</v>
      </c>
      <c r="J63" s="130">
        <v>-2.9999999999999997E-4</v>
      </c>
      <c r="K63" s="130">
        <v>0</v>
      </c>
      <c r="L63" s="130">
        <v>5.0000000000000001E-4</v>
      </c>
      <c r="M63" s="130">
        <v>3.2000000000000002E-3</v>
      </c>
    </row>
    <row r="64" spans="1:13" s="48" customFormat="1" ht="15" customHeight="1" thickBot="1">
      <c r="A64" s="47"/>
      <c r="B64" s="46"/>
      <c r="C64" s="165" t="s">
        <v>960</v>
      </c>
      <c r="D64" s="130">
        <v>0</v>
      </c>
      <c r="E64" s="130">
        <v>0</v>
      </c>
      <c r="F64" s="130">
        <v>0</v>
      </c>
      <c r="G64" s="130">
        <v>0</v>
      </c>
      <c r="H64" s="130">
        <v>0</v>
      </c>
      <c r="I64" s="130">
        <v>0</v>
      </c>
      <c r="J64" s="130">
        <v>0</v>
      </c>
      <c r="K64" s="130">
        <v>0</v>
      </c>
      <c r="L64" s="130">
        <v>0</v>
      </c>
      <c r="M64" s="130">
        <v>0</v>
      </c>
    </row>
    <row r="65" spans="1:13" s="47" customFormat="1" ht="15" customHeight="1" thickTop="1" thickBot="1">
      <c r="A65" s="47" t="s">
        <v>749</v>
      </c>
      <c r="B65" s="46" t="s">
        <v>961</v>
      </c>
      <c r="C65" s="405" t="s">
        <v>962</v>
      </c>
      <c r="D65" s="402">
        <v>6.1000000000000004E-3</v>
      </c>
      <c r="E65" s="402">
        <v>6.1000000000000004E-3</v>
      </c>
      <c r="F65" s="402">
        <v>5.8999999999999999E-3</v>
      </c>
      <c r="G65" s="402">
        <v>5.7000000000000002E-3</v>
      </c>
      <c r="H65" s="402">
        <v>5.4000000000000003E-3</v>
      </c>
      <c r="I65" s="407">
        <v>6.1999999999999998E-3</v>
      </c>
      <c r="J65" s="407">
        <v>5.7000000000000002E-3</v>
      </c>
      <c r="K65" s="407">
        <v>3.3E-3</v>
      </c>
      <c r="L65" s="407">
        <v>4.1999999999999997E-3</v>
      </c>
      <c r="M65" s="407">
        <v>1E-3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1404</v>
      </c>
      <c r="D67" s="47"/>
      <c r="E67" s="47"/>
      <c r="F67" s="47"/>
      <c r="G67" s="47"/>
      <c r="H67" s="47"/>
      <c r="I67" s="47"/>
      <c r="J67" s="47"/>
      <c r="K67" s="47"/>
      <c r="L67" s="47"/>
      <c r="M67" s="47"/>
    </row>
    <row r="68" spans="1:13" ht="15" customHeight="1">
      <c r="A68" s="47"/>
      <c r="B68" s="47"/>
      <c r="C68" s="170" t="s">
        <v>1448</v>
      </c>
      <c r="D68" s="47"/>
      <c r="E68" s="47"/>
      <c r="F68" s="47"/>
      <c r="G68" s="47"/>
      <c r="H68" s="47"/>
      <c r="I68" s="47"/>
      <c r="J68" s="47"/>
      <c r="K68" s="47"/>
      <c r="L68" s="47"/>
      <c r="M68" s="47"/>
    </row>
    <row r="69" spans="1:13" ht="15" customHeight="1">
      <c r="A69" s="47"/>
      <c r="B69" s="47"/>
      <c r="C69" s="170" t="s">
        <v>1449</v>
      </c>
      <c r="D69" s="47"/>
      <c r="E69" s="47"/>
      <c r="F69" s="47"/>
      <c r="G69" s="47"/>
      <c r="H69" s="47"/>
      <c r="I69" s="47"/>
      <c r="J69" s="47"/>
      <c r="K69" s="47"/>
      <c r="L69" s="47"/>
      <c r="M69" s="47"/>
    </row>
    <row r="70" spans="1:13" ht="15" customHeight="1">
      <c r="A70" s="47"/>
      <c r="B70" s="47"/>
      <c r="C70" s="170" t="s">
        <v>1407</v>
      </c>
      <c r="D70" s="47"/>
      <c r="E70" s="47"/>
      <c r="F70" s="47"/>
      <c r="G70" s="47"/>
      <c r="H70" s="47"/>
      <c r="I70" s="47"/>
      <c r="J70" s="47"/>
      <c r="K70" s="47"/>
      <c r="L70" s="47"/>
      <c r="M70" s="47"/>
    </row>
    <row r="71" spans="1:13" ht="15" customHeight="1">
      <c r="A71" s="47"/>
      <c r="B71" s="47"/>
      <c r="C71" s="170" t="s">
        <v>1408</v>
      </c>
      <c r="D71" s="47"/>
      <c r="E71" s="47"/>
      <c r="F71" s="47"/>
      <c r="G71" s="47"/>
      <c r="H71" s="47"/>
      <c r="I71" s="47"/>
      <c r="J71" s="47"/>
      <c r="K71" s="47"/>
      <c r="L71" s="47"/>
      <c r="M71" s="47"/>
    </row>
    <row r="72" spans="1:13" ht="15" customHeight="1">
      <c r="A72" s="47"/>
      <c r="B72" s="47"/>
      <c r="C72" s="170" t="s">
        <v>965</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T37"/>
  <sheetViews>
    <sheetView zoomScaleNormal="100" workbookViewId="0">
      <selection activeCell="A3" sqref="A3:S3"/>
    </sheetView>
  </sheetViews>
  <sheetFormatPr defaultRowHeight="12.75"/>
  <cols>
    <col min="1" max="1" width="85.5703125" style="33" customWidth="1"/>
    <col min="2" max="3" width="13.42578125" style="633" bestFit="1" customWidth="1"/>
    <col min="4" max="11" width="11.7109375" style="633" bestFit="1" customWidth="1"/>
    <col min="12" max="12" width="11.7109375" style="297" bestFit="1" customWidth="1"/>
    <col min="13" max="13" width="10.7109375" style="297" bestFit="1" customWidth="1"/>
    <col min="14" max="14" width="11.7109375" style="297" bestFit="1" customWidth="1"/>
    <col min="15" max="16" width="11.7109375" style="633" bestFit="1" customWidth="1"/>
    <col min="17" max="17" width="10.7109375" style="633" bestFit="1" customWidth="1"/>
    <col min="18" max="20" width="11.7109375" style="633" bestFit="1" customWidth="1"/>
    <col min="21" max="258" width="9.140625" style="633"/>
    <col min="259" max="259" width="85.5703125" style="633" customWidth="1"/>
    <col min="260" max="275" width="18.140625" style="633" customWidth="1"/>
    <col min="276" max="276" width="11.7109375" style="633" bestFit="1" customWidth="1"/>
    <col min="277" max="514" width="9.140625" style="633"/>
    <col min="515" max="515" width="85.5703125" style="633" customWidth="1"/>
    <col min="516" max="531" width="18.140625" style="633" customWidth="1"/>
    <col min="532" max="532" width="11.7109375" style="633" bestFit="1" customWidth="1"/>
    <col min="533" max="770" width="9.140625" style="633"/>
    <col min="771" max="771" width="85.5703125" style="633" customWidth="1"/>
    <col min="772" max="787" width="18.140625" style="633" customWidth="1"/>
    <col min="788" max="788" width="11.7109375" style="633" bestFit="1" customWidth="1"/>
    <col min="789" max="1026" width="9.140625" style="633"/>
    <col min="1027" max="1027" width="85.5703125" style="633" customWidth="1"/>
    <col min="1028" max="1043" width="18.140625" style="633" customWidth="1"/>
    <col min="1044" max="1044" width="11.7109375" style="633" bestFit="1" customWidth="1"/>
    <col min="1045" max="1282" width="9.140625" style="633"/>
    <col min="1283" max="1283" width="85.5703125" style="633" customWidth="1"/>
    <col min="1284" max="1299" width="18.140625" style="633" customWidth="1"/>
    <col min="1300" max="1300" width="11.7109375" style="633" bestFit="1" customWidth="1"/>
    <col min="1301" max="1538" width="9.140625" style="633"/>
    <col min="1539" max="1539" width="85.5703125" style="633" customWidth="1"/>
    <col min="1540" max="1555" width="18.140625" style="633" customWidth="1"/>
    <col min="1556" max="1556" width="11.7109375" style="633" bestFit="1" customWidth="1"/>
    <col min="1557" max="1794" width="9.140625" style="633"/>
    <col min="1795" max="1795" width="85.5703125" style="633" customWidth="1"/>
    <col min="1796" max="1811" width="18.140625" style="633" customWidth="1"/>
    <col min="1812" max="1812" width="11.7109375" style="633" bestFit="1" customWidth="1"/>
    <col min="1813" max="2050" width="9.140625" style="633"/>
    <col min="2051" max="2051" width="85.5703125" style="633" customWidth="1"/>
    <col min="2052" max="2067" width="18.140625" style="633" customWidth="1"/>
    <col min="2068" max="2068" width="11.7109375" style="633" bestFit="1" customWidth="1"/>
    <col min="2069" max="2306" width="9.140625" style="633"/>
    <col min="2307" max="2307" width="85.5703125" style="633" customWidth="1"/>
    <col min="2308" max="2323" width="18.140625" style="633" customWidth="1"/>
    <col min="2324" max="2324" width="11.7109375" style="633" bestFit="1" customWidth="1"/>
    <col min="2325" max="2562" width="9.140625" style="633"/>
    <col min="2563" max="2563" width="85.5703125" style="633" customWidth="1"/>
    <col min="2564" max="2579" width="18.140625" style="633" customWidth="1"/>
    <col min="2580" max="2580" width="11.7109375" style="633" bestFit="1" customWidth="1"/>
    <col min="2581" max="2818" width="9.140625" style="633"/>
    <col min="2819" max="2819" width="85.5703125" style="633" customWidth="1"/>
    <col min="2820" max="2835" width="18.140625" style="633" customWidth="1"/>
    <col min="2836" max="2836" width="11.7109375" style="633" bestFit="1" customWidth="1"/>
    <col min="2837" max="3074" width="9.140625" style="633"/>
    <col min="3075" max="3075" width="85.5703125" style="633" customWidth="1"/>
    <col min="3076" max="3091" width="18.140625" style="633" customWidth="1"/>
    <col min="3092" max="3092" width="11.7109375" style="633" bestFit="1" customWidth="1"/>
    <col min="3093" max="3330" width="9.140625" style="633"/>
    <col min="3331" max="3331" width="85.5703125" style="633" customWidth="1"/>
    <col min="3332" max="3347" width="18.140625" style="633" customWidth="1"/>
    <col min="3348" max="3348" width="11.7109375" style="633" bestFit="1" customWidth="1"/>
    <col min="3349" max="3586" width="9.140625" style="633"/>
    <col min="3587" max="3587" width="85.5703125" style="633" customWidth="1"/>
    <col min="3588" max="3603" width="18.140625" style="633" customWidth="1"/>
    <col min="3604" max="3604" width="11.7109375" style="633" bestFit="1" customWidth="1"/>
    <col min="3605" max="3842" width="9.140625" style="633"/>
    <col min="3843" max="3843" width="85.5703125" style="633" customWidth="1"/>
    <col min="3844" max="3859" width="18.140625" style="633" customWidth="1"/>
    <col min="3860" max="3860" width="11.7109375" style="633" bestFit="1" customWidth="1"/>
    <col min="3861" max="4098" width="9.140625" style="633"/>
    <col min="4099" max="4099" width="85.5703125" style="633" customWidth="1"/>
    <col min="4100" max="4115" width="18.140625" style="633" customWidth="1"/>
    <col min="4116" max="4116" width="11.7109375" style="633" bestFit="1" customWidth="1"/>
    <col min="4117" max="4354" width="9.140625" style="633"/>
    <col min="4355" max="4355" width="85.5703125" style="633" customWidth="1"/>
    <col min="4356" max="4371" width="18.140625" style="633" customWidth="1"/>
    <col min="4372" max="4372" width="11.7109375" style="633" bestFit="1" customWidth="1"/>
    <col min="4373" max="4610" width="9.140625" style="633"/>
    <col min="4611" max="4611" width="85.5703125" style="633" customWidth="1"/>
    <col min="4612" max="4627" width="18.140625" style="633" customWidth="1"/>
    <col min="4628" max="4628" width="11.7109375" style="633" bestFit="1" customWidth="1"/>
    <col min="4629" max="4866" width="9.140625" style="633"/>
    <col min="4867" max="4867" width="85.5703125" style="633" customWidth="1"/>
    <col min="4868" max="4883" width="18.140625" style="633" customWidth="1"/>
    <col min="4884" max="4884" width="11.7109375" style="633" bestFit="1" customWidth="1"/>
    <col min="4885" max="5122" width="9.140625" style="633"/>
    <col min="5123" max="5123" width="85.5703125" style="633" customWidth="1"/>
    <col min="5124" max="5139" width="18.140625" style="633" customWidth="1"/>
    <col min="5140" max="5140" width="11.7109375" style="633" bestFit="1" customWidth="1"/>
    <col min="5141" max="5378" width="9.140625" style="633"/>
    <col min="5379" max="5379" width="85.5703125" style="633" customWidth="1"/>
    <col min="5380" max="5395" width="18.140625" style="633" customWidth="1"/>
    <col min="5396" max="5396" width="11.7109375" style="633" bestFit="1" customWidth="1"/>
    <col min="5397" max="5634" width="9.140625" style="633"/>
    <col min="5635" max="5635" width="85.5703125" style="633" customWidth="1"/>
    <col min="5636" max="5651" width="18.140625" style="633" customWidth="1"/>
    <col min="5652" max="5652" width="11.7109375" style="633" bestFit="1" customWidth="1"/>
    <col min="5653" max="5890" width="9.140625" style="633"/>
    <col min="5891" max="5891" width="85.5703125" style="633" customWidth="1"/>
    <col min="5892" max="5907" width="18.140625" style="633" customWidth="1"/>
    <col min="5908" max="5908" width="11.7109375" style="633" bestFit="1" customWidth="1"/>
    <col min="5909" max="6146" width="9.140625" style="633"/>
    <col min="6147" max="6147" width="85.5703125" style="633" customWidth="1"/>
    <col min="6148" max="6163" width="18.140625" style="633" customWidth="1"/>
    <col min="6164" max="6164" width="11.7109375" style="633" bestFit="1" customWidth="1"/>
    <col min="6165" max="6402" width="9.140625" style="633"/>
    <col min="6403" max="6403" width="85.5703125" style="633" customWidth="1"/>
    <col min="6404" max="6419" width="18.140625" style="633" customWidth="1"/>
    <col min="6420" max="6420" width="11.7109375" style="633" bestFit="1" customWidth="1"/>
    <col min="6421" max="6658" width="9.140625" style="633"/>
    <col min="6659" max="6659" width="85.5703125" style="633" customWidth="1"/>
    <col min="6660" max="6675" width="18.140625" style="633" customWidth="1"/>
    <col min="6676" max="6676" width="11.7109375" style="633" bestFit="1" customWidth="1"/>
    <col min="6677" max="6914" width="9.140625" style="633"/>
    <col min="6915" max="6915" width="85.5703125" style="633" customWidth="1"/>
    <col min="6916" max="6931" width="18.140625" style="633" customWidth="1"/>
    <col min="6932" max="6932" width="11.7109375" style="633" bestFit="1" customWidth="1"/>
    <col min="6933" max="7170" width="9.140625" style="633"/>
    <col min="7171" max="7171" width="85.5703125" style="633" customWidth="1"/>
    <col min="7172" max="7187" width="18.140625" style="633" customWidth="1"/>
    <col min="7188" max="7188" width="11.7109375" style="633" bestFit="1" customWidth="1"/>
    <col min="7189" max="7426" width="9.140625" style="633"/>
    <col min="7427" max="7427" width="85.5703125" style="633" customWidth="1"/>
    <col min="7428" max="7443" width="18.140625" style="633" customWidth="1"/>
    <col min="7444" max="7444" width="11.7109375" style="633" bestFit="1" customWidth="1"/>
    <col min="7445" max="7682" width="9.140625" style="633"/>
    <col min="7683" max="7683" width="85.5703125" style="633" customWidth="1"/>
    <col min="7684" max="7699" width="18.140625" style="633" customWidth="1"/>
    <col min="7700" max="7700" width="11.7109375" style="633" bestFit="1" customWidth="1"/>
    <col min="7701" max="7938" width="9.140625" style="633"/>
    <col min="7939" max="7939" width="85.5703125" style="633" customWidth="1"/>
    <col min="7940" max="7955" width="18.140625" style="633" customWidth="1"/>
    <col min="7956" max="7956" width="11.7109375" style="633" bestFit="1" customWidth="1"/>
    <col min="7957" max="8194" width="9.140625" style="633"/>
    <col min="8195" max="8195" width="85.5703125" style="633" customWidth="1"/>
    <col min="8196" max="8211" width="18.140625" style="633" customWidth="1"/>
    <col min="8212" max="8212" width="11.7109375" style="633" bestFit="1" customWidth="1"/>
    <col min="8213" max="8450" width="9.140625" style="633"/>
    <col min="8451" max="8451" width="85.5703125" style="633" customWidth="1"/>
    <col min="8452" max="8467" width="18.140625" style="633" customWidth="1"/>
    <col min="8468" max="8468" width="11.7109375" style="633" bestFit="1" customWidth="1"/>
    <col min="8469" max="8706" width="9.140625" style="633"/>
    <col min="8707" max="8707" width="85.5703125" style="633" customWidth="1"/>
    <col min="8708" max="8723" width="18.140625" style="633" customWidth="1"/>
    <col min="8724" max="8724" width="11.7109375" style="633" bestFit="1" customWidth="1"/>
    <col min="8725" max="8962" width="9.140625" style="633"/>
    <col min="8963" max="8963" width="85.5703125" style="633" customWidth="1"/>
    <col min="8964" max="8979" width="18.140625" style="633" customWidth="1"/>
    <col min="8980" max="8980" width="11.7109375" style="633" bestFit="1" customWidth="1"/>
    <col min="8981" max="9218" width="9.140625" style="633"/>
    <col min="9219" max="9219" width="85.5703125" style="633" customWidth="1"/>
    <col min="9220" max="9235" width="18.140625" style="633" customWidth="1"/>
    <col min="9236" max="9236" width="11.7109375" style="633" bestFit="1" customWidth="1"/>
    <col min="9237" max="9474" width="9.140625" style="633"/>
    <col min="9475" max="9475" width="85.5703125" style="633" customWidth="1"/>
    <col min="9476" max="9491" width="18.140625" style="633" customWidth="1"/>
    <col min="9492" max="9492" width="11.7109375" style="633" bestFit="1" customWidth="1"/>
    <col min="9493" max="9730" width="9.140625" style="633"/>
    <col min="9731" max="9731" width="85.5703125" style="633" customWidth="1"/>
    <col min="9732" max="9747" width="18.140625" style="633" customWidth="1"/>
    <col min="9748" max="9748" width="11.7109375" style="633" bestFit="1" customWidth="1"/>
    <col min="9749" max="9986" width="9.140625" style="633"/>
    <col min="9987" max="9987" width="85.5703125" style="633" customWidth="1"/>
    <col min="9988" max="10003" width="18.140625" style="633" customWidth="1"/>
    <col min="10004" max="10004" width="11.7109375" style="633" bestFit="1" customWidth="1"/>
    <col min="10005" max="10242" width="9.140625" style="633"/>
    <col min="10243" max="10243" width="85.5703125" style="633" customWidth="1"/>
    <col min="10244" max="10259" width="18.140625" style="633" customWidth="1"/>
    <col min="10260" max="10260" width="11.7109375" style="633" bestFit="1" customWidth="1"/>
    <col min="10261" max="10498" width="9.140625" style="633"/>
    <col min="10499" max="10499" width="85.5703125" style="633" customWidth="1"/>
    <col min="10500" max="10515" width="18.140625" style="633" customWidth="1"/>
    <col min="10516" max="10516" width="11.7109375" style="633" bestFit="1" customWidth="1"/>
    <col min="10517" max="10754" width="9.140625" style="633"/>
    <col min="10755" max="10755" width="85.5703125" style="633" customWidth="1"/>
    <col min="10756" max="10771" width="18.140625" style="633" customWidth="1"/>
    <col min="10772" max="10772" width="11.7109375" style="633" bestFit="1" customWidth="1"/>
    <col min="10773" max="11010" width="9.140625" style="633"/>
    <col min="11011" max="11011" width="85.5703125" style="633" customWidth="1"/>
    <col min="11012" max="11027" width="18.140625" style="633" customWidth="1"/>
    <col min="11028" max="11028" width="11.7109375" style="633" bestFit="1" customWidth="1"/>
    <col min="11029" max="11266" width="9.140625" style="633"/>
    <col min="11267" max="11267" width="85.5703125" style="633" customWidth="1"/>
    <col min="11268" max="11283" width="18.140625" style="633" customWidth="1"/>
    <col min="11284" max="11284" width="11.7109375" style="633" bestFit="1" customWidth="1"/>
    <col min="11285" max="11522" width="9.140625" style="633"/>
    <col min="11523" max="11523" width="85.5703125" style="633" customWidth="1"/>
    <col min="11524" max="11539" width="18.140625" style="633" customWidth="1"/>
    <col min="11540" max="11540" width="11.7109375" style="633" bestFit="1" customWidth="1"/>
    <col min="11541" max="11778" width="9.140625" style="633"/>
    <col min="11779" max="11779" width="85.5703125" style="633" customWidth="1"/>
    <col min="11780" max="11795" width="18.140625" style="633" customWidth="1"/>
    <col min="11796" max="11796" width="11.7109375" style="633" bestFit="1" customWidth="1"/>
    <col min="11797" max="12034" width="9.140625" style="633"/>
    <col min="12035" max="12035" width="85.5703125" style="633" customWidth="1"/>
    <col min="12036" max="12051" width="18.140625" style="633" customWidth="1"/>
    <col min="12052" max="12052" width="11.7109375" style="633" bestFit="1" customWidth="1"/>
    <col min="12053" max="12290" width="9.140625" style="633"/>
    <col min="12291" max="12291" width="85.5703125" style="633" customWidth="1"/>
    <col min="12292" max="12307" width="18.140625" style="633" customWidth="1"/>
    <col min="12308" max="12308" width="11.7109375" style="633" bestFit="1" customWidth="1"/>
    <col min="12309" max="12546" width="9.140625" style="633"/>
    <col min="12547" max="12547" width="85.5703125" style="633" customWidth="1"/>
    <col min="12548" max="12563" width="18.140625" style="633" customWidth="1"/>
    <col min="12564" max="12564" width="11.7109375" style="633" bestFit="1" customWidth="1"/>
    <col min="12565" max="12802" width="9.140625" style="633"/>
    <col min="12803" max="12803" width="85.5703125" style="633" customWidth="1"/>
    <col min="12804" max="12819" width="18.140625" style="633" customWidth="1"/>
    <col min="12820" max="12820" width="11.7109375" style="633" bestFit="1" customWidth="1"/>
    <col min="12821" max="13058" width="9.140625" style="633"/>
    <col min="13059" max="13059" width="85.5703125" style="633" customWidth="1"/>
    <col min="13060" max="13075" width="18.140625" style="633" customWidth="1"/>
    <col min="13076" max="13076" width="11.7109375" style="633" bestFit="1" customWidth="1"/>
    <col min="13077" max="13314" width="9.140625" style="633"/>
    <col min="13315" max="13315" width="85.5703125" style="633" customWidth="1"/>
    <col min="13316" max="13331" width="18.140625" style="633" customWidth="1"/>
    <col min="13332" max="13332" width="11.7109375" style="633" bestFit="1" customWidth="1"/>
    <col min="13333" max="13570" width="9.140625" style="633"/>
    <col min="13571" max="13571" width="85.5703125" style="633" customWidth="1"/>
    <col min="13572" max="13587" width="18.140625" style="633" customWidth="1"/>
    <col min="13588" max="13588" width="11.7109375" style="633" bestFit="1" customWidth="1"/>
    <col min="13589" max="13826" width="9.140625" style="633"/>
    <col min="13827" max="13827" width="85.5703125" style="633" customWidth="1"/>
    <col min="13828" max="13843" width="18.140625" style="633" customWidth="1"/>
    <col min="13844" max="13844" width="11.7109375" style="633" bestFit="1" customWidth="1"/>
    <col min="13845" max="14082" width="9.140625" style="633"/>
    <col min="14083" max="14083" width="85.5703125" style="633" customWidth="1"/>
    <col min="14084" max="14099" width="18.140625" style="633" customWidth="1"/>
    <col min="14100" max="14100" width="11.7109375" style="633" bestFit="1" customWidth="1"/>
    <col min="14101" max="14338" width="9.140625" style="633"/>
    <col min="14339" max="14339" width="85.5703125" style="633" customWidth="1"/>
    <col min="14340" max="14355" width="18.140625" style="633" customWidth="1"/>
    <col min="14356" max="14356" width="11.7109375" style="633" bestFit="1" customWidth="1"/>
    <col min="14357" max="14594" width="9.140625" style="633"/>
    <col min="14595" max="14595" width="85.5703125" style="633" customWidth="1"/>
    <col min="14596" max="14611" width="18.140625" style="633" customWidth="1"/>
    <col min="14612" max="14612" width="11.7109375" style="633" bestFit="1" customWidth="1"/>
    <col min="14613" max="14850" width="9.140625" style="633"/>
    <col min="14851" max="14851" width="85.5703125" style="633" customWidth="1"/>
    <col min="14852" max="14867" width="18.140625" style="633" customWidth="1"/>
    <col min="14868" max="14868" width="11.7109375" style="633" bestFit="1" customWidth="1"/>
    <col min="14869" max="15106" width="9.140625" style="633"/>
    <col min="15107" max="15107" width="85.5703125" style="633" customWidth="1"/>
    <col min="15108" max="15123" width="18.140625" style="633" customWidth="1"/>
    <col min="15124" max="15124" width="11.7109375" style="633" bestFit="1" customWidth="1"/>
    <col min="15125" max="15362" width="9.140625" style="633"/>
    <col min="15363" max="15363" width="85.5703125" style="633" customWidth="1"/>
    <col min="15364" max="15379" width="18.140625" style="633" customWidth="1"/>
    <col min="15380" max="15380" width="11.7109375" style="633" bestFit="1" customWidth="1"/>
    <col min="15381" max="15618" width="9.140625" style="633"/>
    <col min="15619" max="15619" width="85.5703125" style="633" customWidth="1"/>
    <col min="15620" max="15635" width="18.140625" style="633" customWidth="1"/>
    <col min="15636" max="15636" width="11.7109375" style="633" bestFit="1" customWidth="1"/>
    <col min="15637" max="15874" width="9.140625" style="633"/>
    <col min="15875" max="15875" width="85.5703125" style="633" customWidth="1"/>
    <col min="15876" max="15891" width="18.140625" style="633" customWidth="1"/>
    <col min="15892" max="15892" width="11.7109375" style="633" bestFit="1" customWidth="1"/>
    <col min="15893" max="16130" width="9.140625" style="633"/>
    <col min="16131" max="16131" width="85.5703125" style="633" customWidth="1"/>
    <col min="16132" max="16147" width="18.140625" style="633" customWidth="1"/>
    <col min="16148" max="16148" width="11.7109375" style="633" bestFit="1" customWidth="1"/>
    <col min="16149" max="16384" width="9.140625" style="633"/>
  </cols>
  <sheetData>
    <row r="1" spans="1:19" ht="30" customHeight="1">
      <c r="A1" s="749" t="s">
        <v>963</v>
      </c>
      <c r="B1" s="749"/>
      <c r="C1" s="749"/>
      <c r="D1" s="749"/>
      <c r="E1" s="749"/>
      <c r="F1" s="749"/>
      <c r="G1" s="749"/>
      <c r="H1" s="749"/>
      <c r="I1" s="749"/>
      <c r="J1" s="749"/>
      <c r="K1" s="749"/>
      <c r="L1" s="749"/>
      <c r="M1" s="749"/>
      <c r="N1" s="749"/>
      <c r="O1" s="749"/>
      <c r="P1" s="749"/>
      <c r="Q1" s="749"/>
      <c r="R1" s="749"/>
      <c r="S1" s="749"/>
    </row>
    <row r="2" spans="1:19" ht="15" customHeight="1">
      <c r="A2" s="750" t="s">
        <v>651</v>
      </c>
      <c r="B2" s="750"/>
      <c r="C2" s="750"/>
      <c r="D2" s="750"/>
      <c r="E2" s="750"/>
      <c r="F2" s="750"/>
      <c r="G2" s="750"/>
      <c r="H2" s="750"/>
      <c r="I2" s="750"/>
      <c r="J2" s="750"/>
      <c r="K2" s="750"/>
      <c r="L2" s="750"/>
      <c r="M2" s="750"/>
      <c r="N2" s="750"/>
      <c r="O2" s="750"/>
      <c r="P2" s="750"/>
      <c r="Q2" s="750"/>
      <c r="R2" s="750"/>
      <c r="S2" s="750"/>
    </row>
    <row r="3" spans="1:19" ht="15" customHeight="1">
      <c r="A3" s="761" t="s">
        <v>1500</v>
      </c>
      <c r="B3" s="761"/>
      <c r="C3" s="761"/>
      <c r="D3" s="761"/>
      <c r="E3" s="761"/>
      <c r="F3" s="761"/>
      <c r="G3" s="761"/>
      <c r="H3" s="761"/>
      <c r="I3" s="761"/>
      <c r="J3" s="761"/>
      <c r="K3" s="761"/>
      <c r="L3" s="761"/>
      <c r="M3" s="761"/>
      <c r="N3" s="761"/>
      <c r="O3" s="761"/>
      <c r="P3" s="761"/>
      <c r="Q3" s="761"/>
      <c r="R3" s="761"/>
      <c r="S3" s="761"/>
    </row>
    <row r="4" spans="1:19" s="78" customFormat="1" ht="30" customHeight="1">
      <c r="A4" s="751" t="s">
        <v>652</v>
      </c>
      <c r="B4" s="751"/>
      <c r="C4" s="751"/>
      <c r="D4" s="751"/>
      <c r="E4" s="751"/>
      <c r="F4" s="751"/>
      <c r="G4" s="751"/>
      <c r="H4" s="751"/>
      <c r="I4" s="751"/>
      <c r="J4" s="751"/>
      <c r="K4" s="751"/>
      <c r="L4" s="751"/>
      <c r="M4" s="751"/>
      <c r="N4" s="751"/>
      <c r="O4" s="751"/>
      <c r="P4" s="751"/>
      <c r="Q4" s="751"/>
      <c r="R4" s="751"/>
      <c r="S4" s="751"/>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3" t="s">
        <v>653</v>
      </c>
      <c r="B7" s="439">
        <v>0.20399999999999999</v>
      </c>
      <c r="C7" s="439">
        <v>0.14699999999999999</v>
      </c>
      <c r="D7" s="439">
        <v>0.2079</v>
      </c>
      <c r="E7" s="439">
        <v>0.31709999999999999</v>
      </c>
      <c r="F7" s="439">
        <v>0.27789999999999998</v>
      </c>
      <c r="G7" s="439">
        <v>0.22800000000000001</v>
      </c>
      <c r="H7" s="439">
        <v>0.21829999999999999</v>
      </c>
      <c r="I7" s="439">
        <v>0.29509999999999997</v>
      </c>
      <c r="J7" s="439">
        <v>0.25490000000000002</v>
      </c>
      <c r="K7" s="439">
        <v>0.23849999999999999</v>
      </c>
      <c r="L7" s="439">
        <v>0.4274</v>
      </c>
      <c r="M7" s="439">
        <v>0.1636</v>
      </c>
      <c r="N7" s="439">
        <v>0.20730000000000001</v>
      </c>
      <c r="O7" s="439">
        <v>0.15529999999999999</v>
      </c>
      <c r="P7" s="439">
        <v>0.1502</v>
      </c>
      <c r="Q7" s="439">
        <v>0.16880000000000001</v>
      </c>
      <c r="R7" s="439">
        <v>0.14119999999999999</v>
      </c>
      <c r="S7" s="439">
        <v>0.1598</v>
      </c>
    </row>
    <row r="8" spans="1:19" ht="15" customHeight="1">
      <c r="A8" s="120" t="s">
        <v>654</v>
      </c>
      <c r="B8" s="121">
        <v>496598669.98000002</v>
      </c>
      <c r="C8" s="121">
        <v>222250233.50999999</v>
      </c>
      <c r="D8" s="121">
        <v>113833255.51000001</v>
      </c>
      <c r="E8" s="121">
        <v>37384446.369999997</v>
      </c>
      <c r="F8" s="121">
        <v>31573347.489999998</v>
      </c>
      <c r="G8" s="121">
        <v>36974193.07</v>
      </c>
      <c r="H8" s="121">
        <v>14972916.029999999</v>
      </c>
      <c r="I8" s="121">
        <v>24146169.960000001</v>
      </c>
      <c r="J8" s="121">
        <v>11441296.59</v>
      </c>
      <c r="K8" s="121">
        <v>12440848.32</v>
      </c>
      <c r="L8" s="121">
        <v>10199673.15</v>
      </c>
      <c r="M8" s="121">
        <v>11955735.77</v>
      </c>
      <c r="N8" s="121">
        <v>27672869.800000001</v>
      </c>
      <c r="O8" s="121">
        <v>17996223.440000001</v>
      </c>
      <c r="P8" s="121">
        <v>13647153.49</v>
      </c>
      <c r="Q8" s="121">
        <v>5143196.0599999996</v>
      </c>
      <c r="R8" s="121">
        <v>12814039.68</v>
      </c>
      <c r="S8" s="121">
        <v>10247407.67</v>
      </c>
    </row>
    <row r="9" spans="1:19" ht="15" customHeight="1">
      <c r="A9" s="120" t="s">
        <v>655</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656</v>
      </c>
      <c r="B10" s="121">
        <v>133769139.33</v>
      </c>
      <c r="C10" s="121">
        <v>90939011.780000001</v>
      </c>
      <c r="D10" s="121">
        <v>24145117.829999998</v>
      </c>
      <c r="E10" s="121">
        <v>16776560.42</v>
      </c>
      <c r="F10" s="121">
        <v>43405250.590000004</v>
      </c>
      <c r="G10" s="121">
        <v>20733358.149999999</v>
      </c>
      <c r="H10" s="121">
        <v>27988213.48</v>
      </c>
      <c r="I10" s="121">
        <v>20790786.359999999</v>
      </c>
      <c r="J10" s="121">
        <v>28129520.960000001</v>
      </c>
      <c r="K10" s="121">
        <v>4356329.46</v>
      </c>
      <c r="L10" s="121">
        <v>8754769.6199999992</v>
      </c>
      <c r="M10" s="121">
        <v>1044403.37</v>
      </c>
      <c r="N10" s="121">
        <v>16711963.689999999</v>
      </c>
      <c r="O10" s="121">
        <v>8863826.8499999996</v>
      </c>
      <c r="P10" s="121">
        <v>2705798.3</v>
      </c>
      <c r="Q10" s="121">
        <v>0</v>
      </c>
      <c r="R10" s="121">
        <v>8270038.9100000001</v>
      </c>
      <c r="S10" s="121">
        <v>15857773.92</v>
      </c>
    </row>
    <row r="11" spans="1:19" s="276" customFormat="1" ht="15" customHeight="1">
      <c r="A11" s="120" t="s">
        <v>657</v>
      </c>
      <c r="B11" s="121">
        <v>136578451.40000001</v>
      </c>
      <c r="C11" s="121">
        <v>55470744.549999997</v>
      </c>
      <c r="D11" s="121">
        <v>68458106.700000003</v>
      </c>
      <c r="E11" s="121">
        <v>14317087.77</v>
      </c>
      <c r="F11" s="121">
        <v>55277734.740000002</v>
      </c>
      <c r="G11" s="121">
        <v>45530078.159999996</v>
      </c>
      <c r="H11" s="121">
        <v>18720727.52</v>
      </c>
      <c r="I11" s="121">
        <v>24122768.550000001</v>
      </c>
      <c r="J11" s="121">
        <v>33379184.510000002</v>
      </c>
      <c r="K11" s="121">
        <v>8433147.75</v>
      </c>
      <c r="L11" s="121">
        <v>8959936.9000000004</v>
      </c>
      <c r="M11" s="121">
        <v>5901443.9500000002</v>
      </c>
      <c r="N11" s="121">
        <v>61124262.329999998</v>
      </c>
      <c r="O11" s="121">
        <v>9784784.2899999991</v>
      </c>
      <c r="P11" s="121">
        <v>11441613.74</v>
      </c>
      <c r="Q11" s="121">
        <v>13758532.449999999</v>
      </c>
      <c r="R11" s="121">
        <v>12980218.68</v>
      </c>
      <c r="S11" s="121">
        <v>12687284.689999999</v>
      </c>
    </row>
    <row r="12" spans="1:19" s="276" customFormat="1" ht="15" customHeight="1">
      <c r="A12" s="120" t="s">
        <v>658</v>
      </c>
      <c r="B12" s="121">
        <v>84485533.319999993</v>
      </c>
      <c r="C12" s="121">
        <v>86310792.719999999</v>
      </c>
      <c r="D12" s="121">
        <v>14753076.310000001</v>
      </c>
      <c r="E12" s="121">
        <v>0</v>
      </c>
      <c r="F12" s="121">
        <v>259919.7</v>
      </c>
      <c r="G12" s="121">
        <v>14690758.140000001</v>
      </c>
      <c r="H12" s="121">
        <v>0</v>
      </c>
      <c r="I12" s="121">
        <v>12964841.66</v>
      </c>
      <c r="J12" s="121">
        <v>6878686.71</v>
      </c>
      <c r="K12" s="121">
        <v>1077242.92</v>
      </c>
      <c r="L12" s="121">
        <v>992548.13</v>
      </c>
      <c r="M12" s="121">
        <v>0</v>
      </c>
      <c r="N12" s="121">
        <v>0</v>
      </c>
      <c r="O12" s="121">
        <v>2736813.24</v>
      </c>
      <c r="P12" s="121">
        <v>0</v>
      </c>
      <c r="Q12" s="121">
        <v>0</v>
      </c>
      <c r="R12" s="121">
        <v>4421476.6100000003</v>
      </c>
      <c r="S12" s="121">
        <v>0</v>
      </c>
    </row>
    <row r="13" spans="1:19" s="276" customFormat="1" ht="15" customHeight="1">
      <c r="A13" s="120" t="s">
        <v>659</v>
      </c>
      <c r="B13" s="121">
        <v>1022197192.59</v>
      </c>
      <c r="C13" s="121">
        <v>696346730.59000003</v>
      </c>
      <c r="D13" s="121">
        <v>295128109.73000002</v>
      </c>
      <c r="E13" s="121">
        <v>72293478.519999996</v>
      </c>
      <c r="F13" s="121">
        <v>151303676.88999999</v>
      </c>
      <c r="G13" s="121">
        <v>290724695.82999998</v>
      </c>
      <c r="H13" s="121">
        <v>175096564.12</v>
      </c>
      <c r="I13" s="121">
        <v>151800790.27000001</v>
      </c>
      <c r="J13" s="121">
        <v>132205624.92</v>
      </c>
      <c r="K13" s="121">
        <v>120884498.27</v>
      </c>
      <c r="L13" s="121">
        <v>98781254.349999994</v>
      </c>
      <c r="M13" s="121">
        <v>67166925.760000005</v>
      </c>
      <c r="N13" s="121">
        <v>205606806.59999999</v>
      </c>
      <c r="O13" s="121">
        <v>127086083.90000001</v>
      </c>
      <c r="P13" s="121">
        <v>73319481.379999995</v>
      </c>
      <c r="Q13" s="121">
        <v>53123715.060000002</v>
      </c>
      <c r="R13" s="121">
        <v>83139025.549999997</v>
      </c>
      <c r="S13" s="121">
        <v>174947336.78</v>
      </c>
    </row>
    <row r="14" spans="1:19" s="21" customFormat="1" ht="15" customHeight="1">
      <c r="A14" s="292" t="s">
        <v>660</v>
      </c>
      <c r="B14" s="293">
        <v>1873628986.6199999</v>
      </c>
      <c r="C14" s="293">
        <v>1151317513.1500001</v>
      </c>
      <c r="D14" s="293">
        <v>516317666.07999998</v>
      </c>
      <c r="E14" s="293">
        <v>140771573.08000001</v>
      </c>
      <c r="F14" s="293">
        <v>281819929.41000003</v>
      </c>
      <c r="G14" s="293">
        <v>408653083.35000002</v>
      </c>
      <c r="H14" s="293">
        <v>236778421.15000001</v>
      </c>
      <c r="I14" s="293">
        <v>233825356.80000001</v>
      </c>
      <c r="J14" s="293">
        <v>212034313.69</v>
      </c>
      <c r="K14" s="293">
        <v>147192066.72</v>
      </c>
      <c r="L14" s="293">
        <v>127688182.15000001</v>
      </c>
      <c r="M14" s="293">
        <v>86068508.849999994</v>
      </c>
      <c r="N14" s="293">
        <v>311115902.42000002</v>
      </c>
      <c r="O14" s="293">
        <v>166467731.72</v>
      </c>
      <c r="P14" s="293">
        <v>101114046.91</v>
      </c>
      <c r="Q14" s="293">
        <v>72025443.569999993</v>
      </c>
      <c r="R14" s="293">
        <v>121624799.43000001</v>
      </c>
      <c r="S14" s="293">
        <v>213739803.06</v>
      </c>
    </row>
    <row r="15" spans="1:19" s="276" customFormat="1" ht="15" customHeight="1">
      <c r="A15" s="120" t="s">
        <v>661</v>
      </c>
      <c r="B15" s="121">
        <v>1180604396.1459999</v>
      </c>
      <c r="C15" s="121">
        <v>807002999.76100004</v>
      </c>
      <c r="D15" s="121">
        <v>345250993.87849998</v>
      </c>
      <c r="E15" s="121">
        <v>82807334.488999993</v>
      </c>
      <c r="F15" s="121">
        <v>187818534.153</v>
      </c>
      <c r="G15" s="121">
        <v>328654475.14499998</v>
      </c>
      <c r="H15" s="121">
        <v>190054570.57600001</v>
      </c>
      <c r="I15" s="121">
        <v>177743963.06200001</v>
      </c>
      <c r="J15" s="121">
        <v>159680136.39950001</v>
      </c>
      <c r="K15" s="121">
        <v>126780270.227</v>
      </c>
      <c r="L15" s="121">
        <v>105756587.8215</v>
      </c>
      <c r="M15" s="121">
        <v>70326528.408999994</v>
      </c>
      <c r="N15" s="121">
        <v>239511330.50299999</v>
      </c>
      <c r="O15" s="121">
        <v>135803851.345</v>
      </c>
      <c r="P15" s="121">
        <v>79581447.909999996</v>
      </c>
      <c r="Q15" s="121">
        <v>60002981.284999996</v>
      </c>
      <c r="R15" s="121">
        <v>94599250.129500002</v>
      </c>
      <c r="S15" s="121">
        <v>184462533.90900001</v>
      </c>
    </row>
    <row r="16" spans="1:19" s="23" customFormat="1" ht="15" customHeight="1">
      <c r="A16" s="244" t="s">
        <v>662</v>
      </c>
      <c r="B16" s="294">
        <v>0.63009999999999999</v>
      </c>
      <c r="C16" s="294">
        <v>0.70089999999999997</v>
      </c>
      <c r="D16" s="294">
        <v>0.66869999999999996</v>
      </c>
      <c r="E16" s="294">
        <v>0.58819999999999995</v>
      </c>
      <c r="F16" s="294">
        <v>0.66639999999999999</v>
      </c>
      <c r="G16" s="294">
        <v>0.80420000000000003</v>
      </c>
      <c r="H16" s="294">
        <v>0.80269999999999997</v>
      </c>
      <c r="I16" s="294">
        <v>0.76019999999999999</v>
      </c>
      <c r="J16" s="294">
        <v>0.75309999999999999</v>
      </c>
      <c r="K16" s="294">
        <v>0.86129999999999995</v>
      </c>
      <c r="L16" s="294">
        <v>0.82820000000000005</v>
      </c>
      <c r="M16" s="294">
        <v>0.81710000000000005</v>
      </c>
      <c r="N16" s="294">
        <v>0.76980000000000004</v>
      </c>
      <c r="O16" s="294">
        <v>0.81579999999999997</v>
      </c>
      <c r="P16" s="294">
        <v>0.78700000000000003</v>
      </c>
      <c r="Q16" s="294">
        <v>0.83309999999999995</v>
      </c>
      <c r="R16" s="294">
        <v>0.77780000000000005</v>
      </c>
      <c r="S16" s="294">
        <v>0.86299999999999999</v>
      </c>
    </row>
    <row r="17" spans="1:20" s="276" customFormat="1" ht="15" customHeight="1">
      <c r="A17" s="292" t="s">
        <v>663</v>
      </c>
      <c r="B17" s="293">
        <v>118060439.6146</v>
      </c>
      <c r="C17" s="293">
        <v>80700299.976099998</v>
      </c>
      <c r="D17" s="293">
        <v>34525099.387900002</v>
      </c>
      <c r="E17" s="293">
        <v>8280733.4489000002</v>
      </c>
      <c r="F17" s="293">
        <v>18781853.4153</v>
      </c>
      <c r="G17" s="293">
        <v>32865447.5145</v>
      </c>
      <c r="H17" s="293">
        <v>19005457.057599999</v>
      </c>
      <c r="I17" s="293">
        <v>17774396.306200001</v>
      </c>
      <c r="J17" s="293">
        <v>15968013.640000001</v>
      </c>
      <c r="K17" s="293">
        <v>12678027.022700001</v>
      </c>
      <c r="L17" s="293">
        <v>10575658.782199999</v>
      </c>
      <c r="M17" s="293">
        <v>7032652.8409000002</v>
      </c>
      <c r="N17" s="293">
        <v>23951133.050299998</v>
      </c>
      <c r="O17" s="293">
        <v>13580385.134500001</v>
      </c>
      <c r="P17" s="293">
        <v>7958144.7910000002</v>
      </c>
      <c r="Q17" s="293">
        <v>6000298.1284999996</v>
      </c>
      <c r="R17" s="293">
        <v>9459925.0130000003</v>
      </c>
      <c r="S17" s="293">
        <v>18446253.390900001</v>
      </c>
    </row>
    <row r="18" spans="1:20" s="276" customFormat="1" ht="15" customHeight="1">
      <c r="A18" s="120" t="s">
        <v>664</v>
      </c>
      <c r="B18" s="121">
        <v>197420174</v>
      </c>
      <c r="C18" s="121">
        <v>115144877</v>
      </c>
      <c r="D18" s="121">
        <v>73368220</v>
      </c>
      <c r="E18" s="121">
        <v>31053214</v>
      </c>
      <c r="F18" s="121">
        <v>49859720</v>
      </c>
      <c r="G18" s="121">
        <v>74920998</v>
      </c>
      <c r="H18" s="121">
        <v>40411793</v>
      </c>
      <c r="I18" s="121">
        <v>51829172</v>
      </c>
      <c r="J18" s="121">
        <v>40709718</v>
      </c>
      <c r="K18" s="121">
        <v>30355404</v>
      </c>
      <c r="L18" s="121">
        <v>41509190</v>
      </c>
      <c r="M18" s="121">
        <v>12012032</v>
      </c>
      <c r="N18" s="121">
        <v>38327166</v>
      </c>
      <c r="O18" s="121">
        <v>19896584</v>
      </c>
      <c r="P18" s="121">
        <v>12573526</v>
      </c>
      <c r="Q18" s="121">
        <v>10188064</v>
      </c>
      <c r="R18" s="121">
        <v>13263573</v>
      </c>
      <c r="S18" s="121">
        <v>27129198</v>
      </c>
    </row>
    <row r="19" spans="1:20" s="276" customFormat="1" ht="15" customHeight="1">
      <c r="A19" s="120" t="s">
        <v>665</v>
      </c>
      <c r="B19" s="121">
        <v>0</v>
      </c>
      <c r="C19" s="121">
        <v>0</v>
      </c>
      <c r="D19" s="121">
        <v>0</v>
      </c>
      <c r="E19" s="121">
        <v>0</v>
      </c>
      <c r="F19" s="121">
        <v>0</v>
      </c>
      <c r="G19" s="121">
        <v>2587</v>
      </c>
      <c r="H19" s="121">
        <v>0</v>
      </c>
      <c r="I19" s="121">
        <v>0</v>
      </c>
      <c r="J19" s="121">
        <v>0</v>
      </c>
      <c r="K19" s="121">
        <v>950</v>
      </c>
      <c r="L19" s="121">
        <v>0</v>
      </c>
      <c r="M19" s="121">
        <v>0</v>
      </c>
      <c r="N19" s="121">
        <v>0</v>
      </c>
      <c r="O19" s="121">
        <v>0</v>
      </c>
      <c r="P19" s="121">
        <v>0</v>
      </c>
      <c r="Q19" s="121">
        <v>0</v>
      </c>
      <c r="R19" s="121">
        <v>0</v>
      </c>
      <c r="S19" s="121">
        <v>0</v>
      </c>
    </row>
    <row r="20" spans="1:20" s="276"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20" s="276" customFormat="1" ht="15" customHeight="1">
      <c r="A21" s="120" t="s">
        <v>667</v>
      </c>
      <c r="B21" s="121">
        <v>0</v>
      </c>
      <c r="C21" s="121">
        <v>0</v>
      </c>
      <c r="D21" s="121">
        <v>7902561</v>
      </c>
      <c r="E21" s="121">
        <v>5198203</v>
      </c>
      <c r="F21" s="121">
        <v>805294</v>
      </c>
      <c r="G21" s="121">
        <v>1682</v>
      </c>
      <c r="H21" s="121">
        <v>482392</v>
      </c>
      <c r="I21" s="121">
        <v>6847</v>
      </c>
      <c r="J21" s="121">
        <v>0</v>
      </c>
      <c r="K21" s="121">
        <v>114094</v>
      </c>
      <c r="L21" s="121">
        <v>0</v>
      </c>
      <c r="M21" s="121">
        <v>948524</v>
      </c>
      <c r="N21" s="121">
        <v>0</v>
      </c>
      <c r="O21" s="121">
        <v>0</v>
      </c>
      <c r="P21" s="121">
        <v>1784612</v>
      </c>
      <c r="Q21" s="121">
        <v>62568</v>
      </c>
      <c r="R21" s="121">
        <v>428991</v>
      </c>
      <c r="S21" s="121">
        <v>0</v>
      </c>
    </row>
    <row r="22" spans="1:20" s="276" customFormat="1" ht="15" customHeight="1">
      <c r="A22" s="292" t="s">
        <v>668</v>
      </c>
      <c r="B22" s="293">
        <v>197420174</v>
      </c>
      <c r="C22" s="293">
        <v>115144877</v>
      </c>
      <c r="D22" s="293">
        <v>65465659</v>
      </c>
      <c r="E22" s="293">
        <v>25855011</v>
      </c>
      <c r="F22" s="293">
        <v>49054426</v>
      </c>
      <c r="G22" s="293">
        <v>74916729</v>
      </c>
      <c r="H22" s="293">
        <v>39929401</v>
      </c>
      <c r="I22" s="293">
        <v>51822325</v>
      </c>
      <c r="J22" s="293">
        <v>40709718</v>
      </c>
      <c r="K22" s="293">
        <v>30240360</v>
      </c>
      <c r="L22" s="293">
        <v>41509190</v>
      </c>
      <c r="M22" s="293">
        <v>11063508</v>
      </c>
      <c r="N22" s="293">
        <v>38327166</v>
      </c>
      <c r="O22" s="293">
        <v>19896584</v>
      </c>
      <c r="P22" s="293">
        <v>10788914</v>
      </c>
      <c r="Q22" s="293">
        <v>10125496</v>
      </c>
      <c r="R22" s="293">
        <v>12834582</v>
      </c>
      <c r="S22" s="293">
        <v>27129198</v>
      </c>
    </row>
    <row r="23" spans="1:20" s="276" customFormat="1" ht="15" customHeight="1">
      <c r="A23" s="120" t="s">
        <v>669</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20" s="276" customFormat="1" ht="15" customHeight="1">
      <c r="A24" s="120" t="s">
        <v>670</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20" s="280"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20" s="276" customFormat="1" ht="15" customHeight="1">
      <c r="A26" s="120" t="s">
        <v>672</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20" s="36" customFormat="1" ht="15" customHeight="1">
      <c r="A27" s="244" t="s">
        <v>673</v>
      </c>
      <c r="B27" s="121">
        <v>43461919</v>
      </c>
      <c r="C27" s="121">
        <v>3481347</v>
      </c>
      <c r="D27" s="121">
        <v>6318982</v>
      </c>
      <c r="E27" s="121">
        <v>400000</v>
      </c>
      <c r="F27" s="121">
        <v>3131986</v>
      </c>
      <c r="G27" s="121">
        <v>10413</v>
      </c>
      <c r="H27" s="121">
        <v>1560776</v>
      </c>
      <c r="I27" s="121">
        <v>633340</v>
      </c>
      <c r="J27" s="121">
        <v>0</v>
      </c>
      <c r="K27" s="121">
        <v>0</v>
      </c>
      <c r="L27" s="121">
        <v>3686608</v>
      </c>
      <c r="M27" s="121">
        <v>438675</v>
      </c>
      <c r="N27" s="121">
        <v>11316854</v>
      </c>
      <c r="O27" s="121">
        <v>1200000</v>
      </c>
      <c r="P27" s="121">
        <v>1167155</v>
      </c>
      <c r="Q27" s="121">
        <v>0</v>
      </c>
      <c r="R27" s="121">
        <v>522699</v>
      </c>
      <c r="S27" s="121">
        <v>2355901</v>
      </c>
    </row>
    <row r="28" spans="1:20" s="281"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20" s="36" customFormat="1" ht="15" customHeight="1">
      <c r="A29" s="295" t="s">
        <v>675</v>
      </c>
      <c r="B29" s="293">
        <v>43461919</v>
      </c>
      <c r="C29" s="293">
        <v>3481347</v>
      </c>
      <c r="D29" s="293">
        <v>6318982</v>
      </c>
      <c r="E29" s="293">
        <v>400000</v>
      </c>
      <c r="F29" s="293">
        <v>3131986</v>
      </c>
      <c r="G29" s="293">
        <v>10413</v>
      </c>
      <c r="H29" s="293">
        <v>1560776</v>
      </c>
      <c r="I29" s="293">
        <v>633340</v>
      </c>
      <c r="J29" s="293">
        <v>0</v>
      </c>
      <c r="K29" s="293">
        <v>0</v>
      </c>
      <c r="L29" s="293">
        <v>3686608</v>
      </c>
      <c r="M29" s="293">
        <v>438675</v>
      </c>
      <c r="N29" s="293">
        <v>11316854</v>
      </c>
      <c r="O29" s="293">
        <v>1200000</v>
      </c>
      <c r="P29" s="293">
        <v>1167155</v>
      </c>
      <c r="Q29" s="293">
        <v>0</v>
      </c>
      <c r="R29" s="293">
        <v>522699</v>
      </c>
      <c r="S29" s="293">
        <v>2355901</v>
      </c>
    </row>
    <row r="30" spans="1:20" s="35" customFormat="1" ht="15" customHeight="1">
      <c r="A30" s="244" t="s">
        <v>676</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20" s="276" customFormat="1" ht="15" customHeight="1">
      <c r="A31" s="244" t="s">
        <v>677</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20" s="276" customFormat="1" ht="15" customHeight="1">
      <c r="A32" s="292" t="s">
        <v>678</v>
      </c>
      <c r="B32" s="293">
        <v>240882093</v>
      </c>
      <c r="C32" s="293">
        <v>118626224</v>
      </c>
      <c r="D32" s="293">
        <v>71784641</v>
      </c>
      <c r="E32" s="293">
        <v>26255011</v>
      </c>
      <c r="F32" s="293">
        <v>52186412</v>
      </c>
      <c r="G32" s="293">
        <v>74927142</v>
      </c>
      <c r="H32" s="293">
        <v>41490177</v>
      </c>
      <c r="I32" s="293">
        <v>52455665</v>
      </c>
      <c r="J32" s="293">
        <v>40709718</v>
      </c>
      <c r="K32" s="293">
        <v>30240360</v>
      </c>
      <c r="L32" s="293">
        <v>45195798</v>
      </c>
      <c r="M32" s="293">
        <v>11502183</v>
      </c>
      <c r="N32" s="293">
        <v>49644020</v>
      </c>
      <c r="O32" s="293">
        <v>21096584</v>
      </c>
      <c r="P32" s="293">
        <v>11956069</v>
      </c>
      <c r="Q32" s="293">
        <v>10125496</v>
      </c>
      <c r="R32" s="293">
        <v>13357281</v>
      </c>
      <c r="S32" s="293">
        <v>29485099</v>
      </c>
      <c r="T32" s="646"/>
    </row>
    <row r="33" spans="1:19" ht="15" customHeight="1">
      <c r="A33" s="120" t="s">
        <v>679</v>
      </c>
      <c r="B33" s="121">
        <v>122821653.3854</v>
      </c>
      <c r="C33" s="121">
        <v>37925924.023900002</v>
      </c>
      <c r="D33" s="121">
        <v>37259541.612199999</v>
      </c>
      <c r="E33" s="121">
        <v>17974277.551100001</v>
      </c>
      <c r="F33" s="121">
        <v>33404558.5847</v>
      </c>
      <c r="G33" s="121">
        <v>42061694.4855</v>
      </c>
      <c r="H33" s="121">
        <v>22484719.942400001</v>
      </c>
      <c r="I33" s="121">
        <v>34681268.693800002</v>
      </c>
      <c r="J33" s="121">
        <v>24741704.360100001</v>
      </c>
      <c r="K33" s="121">
        <v>17562332.977299999</v>
      </c>
      <c r="L33" s="121">
        <v>34620139.217900001</v>
      </c>
      <c r="M33" s="121">
        <v>4469530.1590999998</v>
      </c>
      <c r="N33" s="121">
        <v>25692886.949700002</v>
      </c>
      <c r="O33" s="121">
        <v>7516198.8655000003</v>
      </c>
      <c r="P33" s="121">
        <v>3997924.2089999998</v>
      </c>
      <c r="Q33" s="121">
        <v>4125197.8714999999</v>
      </c>
      <c r="R33" s="121">
        <v>3897355.9871</v>
      </c>
      <c r="S33" s="121">
        <v>11038845.609099999</v>
      </c>
    </row>
    <row r="34" spans="1:19" s="296" customFormat="1" ht="15" customHeight="1">
      <c r="A34" s="120" t="s">
        <v>680</v>
      </c>
      <c r="B34" s="246">
        <v>0.2306</v>
      </c>
      <c r="C34" s="246">
        <v>0.1754</v>
      </c>
      <c r="D34" s="246">
        <v>0.24840000000000001</v>
      </c>
      <c r="E34" s="246">
        <v>0.1096</v>
      </c>
      <c r="F34" s="246">
        <v>8.3799999999999999E-2</v>
      </c>
      <c r="G34" s="246">
        <v>6.2300000000000001E-2</v>
      </c>
      <c r="H34" s="246">
        <v>8.6699999999999999E-2</v>
      </c>
      <c r="I34" s="246">
        <v>3.3700000000000001E-2</v>
      </c>
      <c r="J34" s="246">
        <v>6.6600000000000006E-2</v>
      </c>
      <c r="K34" s="246">
        <v>6.9400000000000003E-2</v>
      </c>
      <c r="L34" s="246">
        <v>8.2400000000000001E-2</v>
      </c>
      <c r="M34" s="246">
        <v>0.19009999999999999</v>
      </c>
      <c r="N34" s="246">
        <v>7.6100000000000001E-2</v>
      </c>
      <c r="O34" s="246">
        <v>0.1273</v>
      </c>
      <c r="P34" s="246">
        <v>0.2099</v>
      </c>
      <c r="Q34" s="246">
        <v>0.15559999999999999</v>
      </c>
      <c r="R34" s="246">
        <v>0.17180000000000001</v>
      </c>
      <c r="S34" s="246">
        <v>8.6099999999999996E-2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31" t="s">
        <v>681</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2" width="10.7109375" style="633" bestFit="1" customWidth="1"/>
    <col min="3" max="9" width="11.7109375" style="633"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3.42578125" style="297" bestFit="1" customWidth="1"/>
    <col min="22" max="202" width="9.140625" style="633" customWidth="1"/>
    <col min="203" max="260" width="9.140625" style="633"/>
    <col min="261" max="261" width="85.5703125" style="633" customWidth="1"/>
    <col min="262" max="277" width="18.140625" style="633" customWidth="1"/>
    <col min="278" max="458" width="9.140625" style="633" customWidth="1"/>
    <col min="459" max="516" width="9.140625" style="633"/>
    <col min="517" max="517" width="85.5703125" style="633" customWidth="1"/>
    <col min="518" max="533" width="18.140625" style="633" customWidth="1"/>
    <col min="534" max="714" width="9.140625" style="633" customWidth="1"/>
    <col min="715" max="772" width="9.140625" style="633"/>
    <col min="773" max="773" width="85.5703125" style="633" customWidth="1"/>
    <col min="774" max="789" width="18.140625" style="633" customWidth="1"/>
    <col min="790" max="970" width="9.140625" style="633" customWidth="1"/>
    <col min="971" max="1028" width="9.140625" style="633"/>
    <col min="1029" max="1029" width="85.5703125" style="633" customWidth="1"/>
    <col min="1030" max="1045" width="18.140625" style="633" customWidth="1"/>
    <col min="1046" max="1226" width="9.140625" style="633" customWidth="1"/>
    <col min="1227" max="1284" width="9.140625" style="633"/>
    <col min="1285" max="1285" width="85.5703125" style="633" customWidth="1"/>
    <col min="1286" max="1301" width="18.140625" style="633" customWidth="1"/>
    <col min="1302" max="1482" width="9.140625" style="633" customWidth="1"/>
    <col min="1483" max="1540" width="9.140625" style="633"/>
    <col min="1541" max="1541" width="85.5703125" style="633" customWidth="1"/>
    <col min="1542" max="1557" width="18.140625" style="633" customWidth="1"/>
    <col min="1558" max="1738" width="9.140625" style="633" customWidth="1"/>
    <col min="1739" max="1796" width="9.140625" style="633"/>
    <col min="1797" max="1797" width="85.5703125" style="633" customWidth="1"/>
    <col min="1798" max="1813" width="18.140625" style="633" customWidth="1"/>
    <col min="1814" max="1994" width="9.140625" style="633" customWidth="1"/>
    <col min="1995" max="2052" width="9.140625" style="633"/>
    <col min="2053" max="2053" width="85.5703125" style="633" customWidth="1"/>
    <col min="2054" max="2069" width="18.140625" style="633" customWidth="1"/>
    <col min="2070" max="2250" width="9.140625" style="633" customWidth="1"/>
    <col min="2251" max="2308" width="9.140625" style="633"/>
    <col min="2309" max="2309" width="85.5703125" style="633" customWidth="1"/>
    <col min="2310" max="2325" width="18.140625" style="633" customWidth="1"/>
    <col min="2326" max="2506" width="9.140625" style="633" customWidth="1"/>
    <col min="2507" max="2564" width="9.140625" style="633"/>
    <col min="2565" max="2565" width="85.5703125" style="633" customWidth="1"/>
    <col min="2566" max="2581" width="18.140625" style="633" customWidth="1"/>
    <col min="2582" max="2762" width="9.140625" style="633" customWidth="1"/>
    <col min="2763" max="2820" width="9.140625" style="633"/>
    <col min="2821" max="2821" width="85.5703125" style="633" customWidth="1"/>
    <col min="2822" max="2837" width="18.140625" style="633" customWidth="1"/>
    <col min="2838" max="3018" width="9.140625" style="633" customWidth="1"/>
    <col min="3019" max="3076" width="9.140625" style="633"/>
    <col min="3077" max="3077" width="85.5703125" style="633" customWidth="1"/>
    <col min="3078" max="3093" width="18.140625" style="633" customWidth="1"/>
    <col min="3094" max="3274" width="9.140625" style="633" customWidth="1"/>
    <col min="3275" max="3332" width="9.140625" style="633"/>
    <col min="3333" max="3333" width="85.5703125" style="633" customWidth="1"/>
    <col min="3334" max="3349" width="18.140625" style="633" customWidth="1"/>
    <col min="3350" max="3530" width="9.140625" style="633" customWidth="1"/>
    <col min="3531" max="3588" width="9.140625" style="633"/>
    <col min="3589" max="3589" width="85.5703125" style="633" customWidth="1"/>
    <col min="3590" max="3605" width="18.140625" style="633" customWidth="1"/>
    <col min="3606" max="3786" width="9.140625" style="633" customWidth="1"/>
    <col min="3787" max="3844" width="9.140625" style="633"/>
    <col min="3845" max="3845" width="85.5703125" style="633" customWidth="1"/>
    <col min="3846" max="3861" width="18.140625" style="633" customWidth="1"/>
    <col min="3862" max="4042" width="9.140625" style="633" customWidth="1"/>
    <col min="4043" max="4100" width="9.140625" style="633"/>
    <col min="4101" max="4101" width="85.5703125" style="633" customWidth="1"/>
    <col min="4102" max="4117" width="18.140625" style="633" customWidth="1"/>
    <col min="4118" max="4298" width="9.140625" style="633" customWidth="1"/>
    <col min="4299" max="4356" width="9.140625" style="633"/>
    <col min="4357" max="4357" width="85.5703125" style="633" customWidth="1"/>
    <col min="4358" max="4373" width="18.140625" style="633" customWidth="1"/>
    <col min="4374" max="4554" width="9.140625" style="633" customWidth="1"/>
    <col min="4555" max="4612" width="9.140625" style="633"/>
    <col min="4613" max="4613" width="85.5703125" style="633" customWidth="1"/>
    <col min="4614" max="4629" width="18.140625" style="633" customWidth="1"/>
    <col min="4630" max="4810" width="9.140625" style="633" customWidth="1"/>
    <col min="4811" max="4868" width="9.140625" style="633"/>
    <col min="4869" max="4869" width="85.5703125" style="633" customWidth="1"/>
    <col min="4870" max="4885" width="18.140625" style="633" customWidth="1"/>
    <col min="4886" max="5066" width="9.140625" style="633" customWidth="1"/>
    <col min="5067" max="5124" width="9.140625" style="633"/>
    <col min="5125" max="5125" width="85.5703125" style="633" customWidth="1"/>
    <col min="5126" max="5141" width="18.140625" style="633" customWidth="1"/>
    <col min="5142" max="5322" width="9.140625" style="633" customWidth="1"/>
    <col min="5323" max="5380" width="9.140625" style="633"/>
    <col min="5381" max="5381" width="85.5703125" style="633" customWidth="1"/>
    <col min="5382" max="5397" width="18.140625" style="633" customWidth="1"/>
    <col min="5398" max="5578" width="9.140625" style="633" customWidth="1"/>
    <col min="5579" max="5636" width="9.140625" style="633"/>
    <col min="5637" max="5637" width="85.5703125" style="633" customWidth="1"/>
    <col min="5638" max="5653" width="18.140625" style="633" customWidth="1"/>
    <col min="5654" max="5834" width="9.140625" style="633" customWidth="1"/>
    <col min="5835" max="5892" width="9.140625" style="633"/>
    <col min="5893" max="5893" width="85.5703125" style="633" customWidth="1"/>
    <col min="5894" max="5909" width="18.140625" style="633" customWidth="1"/>
    <col min="5910" max="6090" width="9.140625" style="633" customWidth="1"/>
    <col min="6091" max="6148" width="9.140625" style="633"/>
    <col min="6149" max="6149" width="85.5703125" style="633" customWidth="1"/>
    <col min="6150" max="6165" width="18.140625" style="633" customWidth="1"/>
    <col min="6166" max="6346" width="9.140625" style="633" customWidth="1"/>
    <col min="6347" max="6404" width="9.140625" style="633"/>
    <col min="6405" max="6405" width="85.5703125" style="633" customWidth="1"/>
    <col min="6406" max="6421" width="18.140625" style="633" customWidth="1"/>
    <col min="6422" max="6602" width="9.140625" style="633" customWidth="1"/>
    <col min="6603" max="6660" width="9.140625" style="633"/>
    <col min="6661" max="6661" width="85.5703125" style="633" customWidth="1"/>
    <col min="6662" max="6677" width="18.140625" style="633" customWidth="1"/>
    <col min="6678" max="6858" width="9.140625" style="633" customWidth="1"/>
    <col min="6859" max="6916" width="9.140625" style="633"/>
    <col min="6917" max="6917" width="85.5703125" style="633" customWidth="1"/>
    <col min="6918" max="6933" width="18.140625" style="633" customWidth="1"/>
    <col min="6934" max="7114" width="9.140625" style="633" customWidth="1"/>
    <col min="7115" max="7172" width="9.140625" style="633"/>
    <col min="7173" max="7173" width="85.5703125" style="633" customWidth="1"/>
    <col min="7174" max="7189" width="18.140625" style="633" customWidth="1"/>
    <col min="7190" max="7370" width="9.140625" style="633" customWidth="1"/>
    <col min="7371" max="7428" width="9.140625" style="633"/>
    <col min="7429" max="7429" width="85.5703125" style="633" customWidth="1"/>
    <col min="7430" max="7445" width="18.140625" style="633" customWidth="1"/>
    <col min="7446" max="7626" width="9.140625" style="633" customWidth="1"/>
    <col min="7627" max="7684" width="9.140625" style="633"/>
    <col min="7685" max="7685" width="85.5703125" style="633" customWidth="1"/>
    <col min="7686" max="7701" width="18.140625" style="633" customWidth="1"/>
    <col min="7702" max="7882" width="9.140625" style="633" customWidth="1"/>
    <col min="7883" max="7940" width="9.140625" style="633"/>
    <col min="7941" max="7941" width="85.5703125" style="633" customWidth="1"/>
    <col min="7942" max="7957" width="18.140625" style="633" customWidth="1"/>
    <col min="7958" max="8138" width="9.140625" style="633" customWidth="1"/>
    <col min="8139" max="8196" width="9.140625" style="633"/>
    <col min="8197" max="8197" width="85.5703125" style="633" customWidth="1"/>
    <col min="8198" max="8213" width="18.140625" style="633" customWidth="1"/>
    <col min="8214" max="8394" width="9.140625" style="633" customWidth="1"/>
    <col min="8395" max="8452" width="9.140625" style="633"/>
    <col min="8453" max="8453" width="85.5703125" style="633" customWidth="1"/>
    <col min="8454" max="8469" width="18.140625" style="633" customWidth="1"/>
    <col min="8470" max="8650" width="9.140625" style="633" customWidth="1"/>
    <col min="8651" max="8708" width="9.140625" style="633"/>
    <col min="8709" max="8709" width="85.5703125" style="633" customWidth="1"/>
    <col min="8710" max="8725" width="18.140625" style="633" customWidth="1"/>
    <col min="8726" max="8906" width="9.140625" style="633" customWidth="1"/>
    <col min="8907" max="8964" width="9.140625" style="633"/>
    <col min="8965" max="8965" width="85.5703125" style="633" customWidth="1"/>
    <col min="8966" max="8981" width="18.140625" style="633" customWidth="1"/>
    <col min="8982" max="9162" width="9.140625" style="633" customWidth="1"/>
    <col min="9163" max="9220" width="9.140625" style="633"/>
    <col min="9221" max="9221" width="85.5703125" style="633" customWidth="1"/>
    <col min="9222" max="9237" width="18.140625" style="633" customWidth="1"/>
    <col min="9238" max="9418" width="9.140625" style="633" customWidth="1"/>
    <col min="9419" max="9476" width="9.140625" style="633"/>
    <col min="9477" max="9477" width="85.5703125" style="633" customWidth="1"/>
    <col min="9478" max="9493" width="18.140625" style="633" customWidth="1"/>
    <col min="9494" max="9674" width="9.140625" style="633" customWidth="1"/>
    <col min="9675" max="9732" width="9.140625" style="633"/>
    <col min="9733" max="9733" width="85.5703125" style="633" customWidth="1"/>
    <col min="9734" max="9749" width="18.140625" style="633" customWidth="1"/>
    <col min="9750" max="9930" width="9.140625" style="633" customWidth="1"/>
    <col min="9931" max="9988" width="9.140625" style="633"/>
    <col min="9989" max="9989" width="85.5703125" style="633" customWidth="1"/>
    <col min="9990" max="10005" width="18.140625" style="633" customWidth="1"/>
    <col min="10006" max="10186" width="9.140625" style="633" customWidth="1"/>
    <col min="10187" max="10244" width="9.140625" style="633"/>
    <col min="10245" max="10245" width="85.5703125" style="633" customWidth="1"/>
    <col min="10246" max="10261" width="18.140625" style="633" customWidth="1"/>
    <col min="10262" max="10442" width="9.140625" style="633" customWidth="1"/>
    <col min="10443" max="10500" width="9.140625" style="633"/>
    <col min="10501" max="10501" width="85.5703125" style="633" customWidth="1"/>
    <col min="10502" max="10517" width="18.140625" style="633" customWidth="1"/>
    <col min="10518" max="10698" width="9.140625" style="633" customWidth="1"/>
    <col min="10699" max="10756" width="9.140625" style="633"/>
    <col min="10757" max="10757" width="85.5703125" style="633" customWidth="1"/>
    <col min="10758" max="10773" width="18.140625" style="633" customWidth="1"/>
    <col min="10774" max="10954" width="9.140625" style="633" customWidth="1"/>
    <col min="10955" max="11012" width="9.140625" style="633"/>
    <col min="11013" max="11013" width="85.5703125" style="633" customWidth="1"/>
    <col min="11014" max="11029" width="18.140625" style="633" customWidth="1"/>
    <col min="11030" max="11210" width="9.140625" style="633" customWidth="1"/>
    <col min="11211" max="11268" width="9.140625" style="633"/>
    <col min="11269" max="11269" width="85.5703125" style="633" customWidth="1"/>
    <col min="11270" max="11285" width="18.140625" style="633" customWidth="1"/>
    <col min="11286" max="11466" width="9.140625" style="633" customWidth="1"/>
    <col min="11467" max="11524" width="9.140625" style="633"/>
    <col min="11525" max="11525" width="85.5703125" style="633" customWidth="1"/>
    <col min="11526" max="11541" width="18.140625" style="633" customWidth="1"/>
    <col min="11542" max="11722" width="9.140625" style="633" customWidth="1"/>
    <col min="11723" max="11780" width="9.140625" style="633"/>
    <col min="11781" max="11781" width="85.5703125" style="633" customWidth="1"/>
    <col min="11782" max="11797" width="18.140625" style="633" customWidth="1"/>
    <col min="11798" max="11978" width="9.140625" style="633" customWidth="1"/>
    <col min="11979" max="12036" width="9.140625" style="633"/>
    <col min="12037" max="12037" width="85.5703125" style="633" customWidth="1"/>
    <col min="12038" max="12053" width="18.140625" style="633" customWidth="1"/>
    <col min="12054" max="12234" width="9.140625" style="633" customWidth="1"/>
    <col min="12235" max="12292" width="9.140625" style="633"/>
    <col min="12293" max="12293" width="85.5703125" style="633" customWidth="1"/>
    <col min="12294" max="12309" width="18.140625" style="633" customWidth="1"/>
    <col min="12310" max="12490" width="9.140625" style="633" customWidth="1"/>
    <col min="12491" max="12548" width="9.140625" style="633"/>
    <col min="12549" max="12549" width="85.5703125" style="633" customWidth="1"/>
    <col min="12550" max="12565" width="18.140625" style="633" customWidth="1"/>
    <col min="12566" max="12746" width="9.140625" style="633" customWidth="1"/>
    <col min="12747" max="12804" width="9.140625" style="633"/>
    <col min="12805" max="12805" width="85.5703125" style="633" customWidth="1"/>
    <col min="12806" max="12821" width="18.140625" style="633" customWidth="1"/>
    <col min="12822" max="13002" width="9.140625" style="633" customWidth="1"/>
    <col min="13003" max="13060" width="9.140625" style="633"/>
    <col min="13061" max="13061" width="85.5703125" style="633" customWidth="1"/>
    <col min="13062" max="13077" width="18.140625" style="633" customWidth="1"/>
    <col min="13078" max="13258" width="9.140625" style="633" customWidth="1"/>
    <col min="13259" max="13316" width="9.140625" style="633"/>
    <col min="13317" max="13317" width="85.5703125" style="633" customWidth="1"/>
    <col min="13318" max="13333" width="18.140625" style="633" customWidth="1"/>
    <col min="13334" max="13514" width="9.140625" style="633" customWidth="1"/>
    <col min="13515" max="13572" width="9.140625" style="633"/>
    <col min="13573" max="13573" width="85.5703125" style="633" customWidth="1"/>
    <col min="13574" max="13589" width="18.140625" style="633" customWidth="1"/>
    <col min="13590" max="13770" width="9.140625" style="633" customWidth="1"/>
    <col min="13771" max="13828" width="9.140625" style="633"/>
    <col min="13829" max="13829" width="85.5703125" style="633" customWidth="1"/>
    <col min="13830" max="13845" width="18.140625" style="633" customWidth="1"/>
    <col min="13846" max="14026" width="9.140625" style="633" customWidth="1"/>
    <col min="14027" max="14084" width="9.140625" style="633"/>
    <col min="14085" max="14085" width="85.5703125" style="633" customWidth="1"/>
    <col min="14086" max="14101" width="18.140625" style="633" customWidth="1"/>
    <col min="14102" max="14282" width="9.140625" style="633" customWidth="1"/>
    <col min="14283" max="14340" width="9.140625" style="633"/>
    <col min="14341" max="14341" width="85.5703125" style="633" customWidth="1"/>
    <col min="14342" max="14357" width="18.140625" style="633" customWidth="1"/>
    <col min="14358" max="14538" width="9.140625" style="633" customWidth="1"/>
    <col min="14539" max="14596" width="9.140625" style="633"/>
    <col min="14597" max="14597" width="85.5703125" style="633" customWidth="1"/>
    <col min="14598" max="14613" width="18.140625" style="633" customWidth="1"/>
    <col min="14614" max="14794" width="9.140625" style="633" customWidth="1"/>
    <col min="14795" max="14852" width="9.140625" style="633"/>
    <col min="14853" max="14853" width="85.5703125" style="633" customWidth="1"/>
    <col min="14854" max="14869" width="18.140625" style="633" customWidth="1"/>
    <col min="14870" max="15050" width="9.140625" style="633" customWidth="1"/>
    <col min="15051" max="15108" width="9.140625" style="633"/>
    <col min="15109" max="15109" width="85.5703125" style="633" customWidth="1"/>
    <col min="15110" max="15125" width="18.140625" style="633" customWidth="1"/>
    <col min="15126" max="15306" width="9.140625" style="633" customWidth="1"/>
    <col min="15307" max="15364" width="9.140625" style="633"/>
    <col min="15365" max="15365" width="85.5703125" style="633" customWidth="1"/>
    <col min="15366" max="15381" width="18.140625" style="633" customWidth="1"/>
    <col min="15382" max="15562" width="9.140625" style="633" customWidth="1"/>
    <col min="15563" max="15620" width="9.140625" style="633"/>
    <col min="15621" max="15621" width="85.5703125" style="633" customWidth="1"/>
    <col min="15622" max="15637" width="18.140625" style="633" customWidth="1"/>
    <col min="15638" max="15818" width="9.140625" style="633" customWidth="1"/>
    <col min="15819" max="15876" width="9.140625" style="633"/>
    <col min="15877" max="15877" width="85.5703125" style="633" customWidth="1"/>
    <col min="15878" max="15893" width="18.140625" style="633" customWidth="1"/>
    <col min="15894" max="16074" width="9.140625" style="633" customWidth="1"/>
    <col min="16075" max="16132" width="9.140625" style="633"/>
    <col min="16133" max="16133" width="85.5703125" style="633" customWidth="1"/>
    <col min="16134" max="16149" width="18.140625" style="633" customWidth="1"/>
    <col min="16150" max="16330" width="9.140625" style="633" customWidth="1"/>
    <col min="16331" max="16384" width="9.140625" style="633"/>
  </cols>
  <sheetData>
    <row r="1" spans="1:21" ht="30" customHeight="1">
      <c r="A1" s="749" t="s">
        <v>963</v>
      </c>
      <c r="B1" s="749"/>
      <c r="C1" s="749"/>
      <c r="D1" s="749"/>
      <c r="E1" s="749"/>
      <c r="F1" s="749"/>
      <c r="G1" s="749"/>
      <c r="H1" s="749"/>
      <c r="I1" s="749"/>
      <c r="J1" s="749"/>
      <c r="K1" s="749"/>
      <c r="L1" s="749"/>
      <c r="M1" s="749"/>
      <c r="N1" s="749"/>
      <c r="O1" s="749"/>
      <c r="P1" s="749"/>
      <c r="Q1" s="749"/>
      <c r="R1" s="749"/>
      <c r="S1" s="749"/>
      <c r="T1" s="749"/>
      <c r="U1" s="749"/>
    </row>
    <row r="2" spans="1:21" ht="15" customHeight="1">
      <c r="A2" s="750" t="s">
        <v>651</v>
      </c>
      <c r="B2" s="750"/>
      <c r="C2" s="750"/>
      <c r="D2" s="750"/>
      <c r="E2" s="750"/>
      <c r="F2" s="750"/>
      <c r="G2" s="750"/>
      <c r="H2" s="750"/>
      <c r="I2" s="750"/>
      <c r="J2" s="750"/>
      <c r="K2" s="750"/>
      <c r="L2" s="750"/>
      <c r="M2" s="750"/>
      <c r="N2" s="750"/>
      <c r="O2" s="750"/>
      <c r="P2" s="750"/>
      <c r="Q2" s="750"/>
      <c r="R2" s="750"/>
      <c r="S2" s="750"/>
      <c r="T2" s="750"/>
      <c r="U2" s="750"/>
    </row>
    <row r="3" spans="1:21" ht="15" customHeight="1">
      <c r="A3" s="761" t="s">
        <v>1500</v>
      </c>
      <c r="B3" s="761"/>
      <c r="C3" s="761"/>
      <c r="D3" s="761"/>
      <c r="E3" s="761"/>
      <c r="F3" s="761"/>
      <c r="G3" s="761"/>
      <c r="H3" s="761"/>
      <c r="I3" s="761"/>
      <c r="J3" s="761"/>
      <c r="K3" s="761"/>
      <c r="L3" s="761"/>
      <c r="M3" s="761"/>
      <c r="N3" s="761"/>
      <c r="O3" s="761"/>
      <c r="P3" s="761"/>
      <c r="Q3" s="761"/>
      <c r="R3" s="761"/>
      <c r="S3" s="761"/>
      <c r="T3" s="761"/>
      <c r="U3" s="761"/>
    </row>
    <row r="4" spans="1:21" s="78" customFormat="1" ht="30" customHeight="1">
      <c r="A4" s="751" t="s">
        <v>652</v>
      </c>
      <c r="B4" s="751"/>
      <c r="C4" s="751"/>
      <c r="D4" s="751"/>
      <c r="E4" s="751"/>
      <c r="F4" s="751"/>
      <c r="G4" s="751"/>
      <c r="H4" s="751"/>
      <c r="I4" s="751"/>
      <c r="J4" s="751"/>
      <c r="K4" s="751"/>
      <c r="L4" s="751"/>
      <c r="M4" s="751"/>
      <c r="N4" s="751"/>
      <c r="O4" s="751"/>
      <c r="P4" s="751"/>
      <c r="Q4" s="751"/>
      <c r="R4" s="751"/>
      <c r="S4" s="751"/>
      <c r="T4" s="751"/>
      <c r="U4" s="751"/>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1320</v>
      </c>
      <c r="P6" s="224" t="s">
        <v>1335</v>
      </c>
      <c r="Q6" s="224" t="s">
        <v>1336</v>
      </c>
      <c r="R6" s="224" t="s">
        <v>1352</v>
      </c>
      <c r="S6" s="224" t="s">
        <v>1353</v>
      </c>
      <c r="T6" s="224" t="s">
        <v>1484</v>
      </c>
      <c r="U6" s="298" t="s">
        <v>519</v>
      </c>
    </row>
    <row r="7" spans="1:21" s="291" customFormat="1" ht="15" customHeight="1">
      <c r="A7" s="443" t="s">
        <v>653</v>
      </c>
      <c r="B7" s="439">
        <v>0.21870000000000001</v>
      </c>
      <c r="C7" s="439">
        <v>0.14460000000000001</v>
      </c>
      <c r="D7" s="439">
        <v>0.18</v>
      </c>
      <c r="E7" s="439">
        <v>0.191</v>
      </c>
      <c r="F7" s="439">
        <v>0.13500000000000001</v>
      </c>
      <c r="G7" s="439">
        <v>0.1595</v>
      </c>
      <c r="H7" s="439">
        <v>0.13250000000000001</v>
      </c>
      <c r="I7" s="439">
        <v>0.1331</v>
      </c>
      <c r="J7" s="439">
        <v>0.1196</v>
      </c>
      <c r="K7" s="439">
        <v>0.17899999999999999</v>
      </c>
      <c r="L7" s="439">
        <v>0.1134</v>
      </c>
      <c r="M7" s="439">
        <v>0.1946</v>
      </c>
      <c r="N7" s="439">
        <v>0.5635</v>
      </c>
      <c r="O7" s="439">
        <v>0.18010000000000001</v>
      </c>
      <c r="P7" s="439">
        <v>0.21199999999999999</v>
      </c>
      <c r="Q7" s="439">
        <v>0.40960000000000002</v>
      </c>
      <c r="R7" s="439">
        <v>0.11509999999999999</v>
      </c>
      <c r="S7" s="439">
        <v>0.71589999999999998</v>
      </c>
      <c r="T7" s="439">
        <v>0.1326</v>
      </c>
      <c r="U7" s="439">
        <v>0.19370000000000001</v>
      </c>
    </row>
    <row r="8" spans="1:21" ht="15" customHeight="1">
      <c r="A8" s="120" t="s">
        <v>654</v>
      </c>
      <c r="B8" s="121">
        <v>11684334.939999999</v>
      </c>
      <c r="C8" s="121">
        <v>42618575.439999998</v>
      </c>
      <c r="D8" s="121">
        <v>35427504.840000004</v>
      </c>
      <c r="E8" s="121">
        <v>19543727.870000001</v>
      </c>
      <c r="F8" s="121">
        <v>40445291.609999999</v>
      </c>
      <c r="G8" s="121">
        <v>14734499.35</v>
      </c>
      <c r="H8" s="121">
        <v>38471024.509999998</v>
      </c>
      <c r="I8" s="121">
        <v>8059404.0199999996</v>
      </c>
      <c r="J8" s="121">
        <v>34492247.219999999</v>
      </c>
      <c r="K8" s="121">
        <v>45669209.359999999</v>
      </c>
      <c r="L8" s="121">
        <v>3231496.62</v>
      </c>
      <c r="M8" s="121">
        <v>31351372.82</v>
      </c>
      <c r="N8" s="121">
        <v>4551147.79</v>
      </c>
      <c r="O8" s="121">
        <v>4838155.53</v>
      </c>
      <c r="P8" s="121">
        <v>4619749.46</v>
      </c>
      <c r="Q8" s="121">
        <v>1506161.65</v>
      </c>
      <c r="R8" s="121">
        <v>5564192.3099999996</v>
      </c>
      <c r="S8" s="121">
        <v>659366.85</v>
      </c>
      <c r="T8" s="121">
        <v>8647411.4000000004</v>
      </c>
      <c r="U8" s="121">
        <v>1467406549.48</v>
      </c>
    </row>
    <row r="9" spans="1:21" ht="15" customHeight="1">
      <c r="A9" s="120" t="s">
        <v>655</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656</v>
      </c>
      <c r="B10" s="121">
        <v>4886913.8</v>
      </c>
      <c r="C10" s="121">
        <v>17726536.329999998</v>
      </c>
      <c r="D10" s="121">
        <v>83401233.379999995</v>
      </c>
      <c r="E10" s="121">
        <v>7896419.7800000003</v>
      </c>
      <c r="F10" s="121">
        <v>36587577.590000004</v>
      </c>
      <c r="G10" s="121">
        <v>10542985.560000001</v>
      </c>
      <c r="H10" s="121">
        <v>12056464.15</v>
      </c>
      <c r="I10" s="121">
        <v>14759134.449999999</v>
      </c>
      <c r="J10" s="121">
        <v>27979597.079999998</v>
      </c>
      <c r="K10" s="121">
        <v>10987403.050000001</v>
      </c>
      <c r="L10" s="121">
        <v>4905290.95</v>
      </c>
      <c r="M10" s="121">
        <v>31379744.5</v>
      </c>
      <c r="N10" s="121">
        <v>5548778.2300000004</v>
      </c>
      <c r="O10" s="121">
        <v>4888745.41</v>
      </c>
      <c r="P10" s="121">
        <v>3653037.26</v>
      </c>
      <c r="Q10" s="121">
        <v>2558872.75</v>
      </c>
      <c r="R10" s="121">
        <v>3206539.07</v>
      </c>
      <c r="S10" s="121">
        <v>750920.4</v>
      </c>
      <c r="T10" s="121">
        <v>9649366.5700000003</v>
      </c>
      <c r="U10" s="121">
        <v>766607423.33000004</v>
      </c>
    </row>
    <row r="11" spans="1:21" s="276" customFormat="1" ht="15" customHeight="1">
      <c r="A11" s="120" t="s">
        <v>657</v>
      </c>
      <c r="B11" s="121">
        <v>4522766.8</v>
      </c>
      <c r="C11" s="121">
        <v>76984127.049999997</v>
      </c>
      <c r="D11" s="121">
        <v>68774139.219999999</v>
      </c>
      <c r="E11" s="121">
        <v>2140887.35</v>
      </c>
      <c r="F11" s="121">
        <v>48757837.289999999</v>
      </c>
      <c r="G11" s="121">
        <v>1787494.09</v>
      </c>
      <c r="H11" s="121">
        <v>32547565.690000001</v>
      </c>
      <c r="I11" s="121">
        <v>10953621.52</v>
      </c>
      <c r="J11" s="121">
        <v>8828153.7400000002</v>
      </c>
      <c r="K11" s="121">
        <v>9703794.4299999997</v>
      </c>
      <c r="L11" s="121">
        <v>5860461.3499999996</v>
      </c>
      <c r="M11" s="121">
        <v>41522781.090000004</v>
      </c>
      <c r="N11" s="121">
        <v>11496235.300000001</v>
      </c>
      <c r="O11" s="121">
        <v>4517276.55</v>
      </c>
      <c r="P11" s="121">
        <v>17082066.129999999</v>
      </c>
      <c r="Q11" s="121">
        <v>4405368.5</v>
      </c>
      <c r="R11" s="121">
        <v>4361720.8899999997</v>
      </c>
      <c r="S11" s="121">
        <v>6223376.8799999999</v>
      </c>
      <c r="T11" s="121">
        <v>33076893.739999998</v>
      </c>
      <c r="U11" s="121">
        <v>990472676.28999996</v>
      </c>
    </row>
    <row r="12" spans="1:21" s="276" customFormat="1" ht="15" customHeight="1">
      <c r="A12" s="120" t="s">
        <v>658</v>
      </c>
      <c r="B12" s="121">
        <v>0</v>
      </c>
      <c r="C12" s="121">
        <v>0</v>
      </c>
      <c r="D12" s="121">
        <v>0</v>
      </c>
      <c r="E12" s="121">
        <v>0</v>
      </c>
      <c r="F12" s="121">
        <v>0</v>
      </c>
      <c r="G12" s="121">
        <v>0</v>
      </c>
      <c r="H12" s="121">
        <v>31684738.289999999</v>
      </c>
      <c r="I12" s="121">
        <v>596513.66</v>
      </c>
      <c r="J12" s="121">
        <v>24678607.989999998</v>
      </c>
      <c r="K12" s="121">
        <v>0</v>
      </c>
      <c r="L12" s="121">
        <v>0</v>
      </c>
      <c r="M12" s="121">
        <v>0</v>
      </c>
      <c r="N12" s="121">
        <v>0</v>
      </c>
      <c r="O12" s="121">
        <v>0</v>
      </c>
      <c r="P12" s="121">
        <v>0</v>
      </c>
      <c r="Q12" s="121">
        <v>0</v>
      </c>
      <c r="R12" s="121">
        <v>0</v>
      </c>
      <c r="S12" s="121">
        <v>0</v>
      </c>
      <c r="T12" s="121">
        <v>0</v>
      </c>
      <c r="U12" s="121">
        <v>286531549.39999998</v>
      </c>
    </row>
    <row r="13" spans="1:21" s="276" customFormat="1" ht="15" customHeight="1">
      <c r="A13" s="120" t="s">
        <v>659</v>
      </c>
      <c r="B13" s="121">
        <v>64981889.020000003</v>
      </c>
      <c r="C13" s="121">
        <v>212373267.21000001</v>
      </c>
      <c r="D13" s="121">
        <v>196050871.16999999</v>
      </c>
      <c r="E13" s="121">
        <v>123825179.27</v>
      </c>
      <c r="F13" s="121">
        <v>176537979.34</v>
      </c>
      <c r="G13" s="121">
        <v>107173812.70999999</v>
      </c>
      <c r="H13" s="121">
        <v>193461400.22</v>
      </c>
      <c r="I13" s="121">
        <v>108915711.38</v>
      </c>
      <c r="J13" s="121">
        <v>278062123.33999997</v>
      </c>
      <c r="K13" s="121">
        <v>240505461.16999999</v>
      </c>
      <c r="L13" s="121">
        <v>70401836.819999993</v>
      </c>
      <c r="M13" s="121">
        <v>230385447.41999999</v>
      </c>
      <c r="N13" s="121">
        <v>48772868.340000004</v>
      </c>
      <c r="O13" s="121">
        <v>59013902.140000001</v>
      </c>
      <c r="P13" s="121">
        <v>49361626.100000001</v>
      </c>
      <c r="Q13" s="121">
        <v>20549245.870000001</v>
      </c>
      <c r="R13" s="121">
        <v>37640937.880000003</v>
      </c>
      <c r="S13" s="121">
        <v>13224951.359999999</v>
      </c>
      <c r="T13" s="121">
        <v>86524758.540000007</v>
      </c>
      <c r="U13" s="121">
        <v>6308915260.4099998</v>
      </c>
    </row>
    <row r="14" spans="1:21" s="21" customFormat="1" ht="15" customHeight="1">
      <c r="A14" s="292" t="s">
        <v>660</v>
      </c>
      <c r="B14" s="293">
        <v>86075904.560000002</v>
      </c>
      <c r="C14" s="293">
        <v>349702506.02999997</v>
      </c>
      <c r="D14" s="293">
        <v>383653748.61000001</v>
      </c>
      <c r="E14" s="293">
        <v>153406214.27000001</v>
      </c>
      <c r="F14" s="293">
        <v>302328685.82999998</v>
      </c>
      <c r="G14" s="293">
        <v>134238791.71000001</v>
      </c>
      <c r="H14" s="293">
        <v>308221192.86000001</v>
      </c>
      <c r="I14" s="293">
        <v>143284385.03</v>
      </c>
      <c r="J14" s="293">
        <v>374040729.37</v>
      </c>
      <c r="K14" s="293">
        <v>306865868.00999999</v>
      </c>
      <c r="L14" s="293">
        <v>84399085.739999995</v>
      </c>
      <c r="M14" s="293">
        <v>334639345.82999998</v>
      </c>
      <c r="N14" s="293">
        <v>70369029.659999996</v>
      </c>
      <c r="O14" s="293">
        <v>73258079.629999995</v>
      </c>
      <c r="P14" s="293">
        <v>74716478.950000003</v>
      </c>
      <c r="Q14" s="293">
        <v>29019648.77</v>
      </c>
      <c r="R14" s="293">
        <v>50773390.149999999</v>
      </c>
      <c r="S14" s="293">
        <v>20858615.489999998</v>
      </c>
      <c r="T14" s="293">
        <v>137898430.25</v>
      </c>
      <c r="U14" s="293">
        <v>9819933458.9099998</v>
      </c>
    </row>
    <row r="15" spans="1:21" s="276" customFormat="1" ht="15" customHeight="1">
      <c r="A15" s="120" t="s">
        <v>661</v>
      </c>
      <c r="B15" s="121">
        <v>68220655.180000007</v>
      </c>
      <c r="C15" s="121">
        <v>254410638.00099999</v>
      </c>
      <c r="D15" s="121">
        <v>247118187.456</v>
      </c>
      <c r="E15" s="121">
        <v>126474906.90099999</v>
      </c>
      <c r="F15" s="121">
        <v>208234413.50299999</v>
      </c>
      <c r="G15" s="121">
        <v>110176156.867</v>
      </c>
      <c r="H15" s="121">
        <v>235910029.61250001</v>
      </c>
      <c r="I15" s="121">
        <v>117791734.27500001</v>
      </c>
      <c r="J15" s="121">
        <v>306581075.61849999</v>
      </c>
      <c r="K15" s="121">
        <v>247554838.995</v>
      </c>
      <c r="L15" s="121">
        <v>74313125.685000002</v>
      </c>
      <c r="M15" s="121">
        <v>257422786.86500001</v>
      </c>
      <c r="N15" s="121">
        <v>55630741.636</v>
      </c>
      <c r="O15" s="121">
        <v>62250289.497000001</v>
      </c>
      <c r="P15" s="121">
        <v>58633266.616999999</v>
      </c>
      <c r="Q15" s="121">
        <v>23263704.670000002</v>
      </c>
      <c r="R15" s="121">
        <v>40463106.138999999</v>
      </c>
      <c r="S15" s="121">
        <v>16486823.880000001</v>
      </c>
      <c r="T15" s="121">
        <v>104993078.72400001</v>
      </c>
      <c r="U15" s="121">
        <v>7172371745.2709999</v>
      </c>
    </row>
    <row r="16" spans="1:21" s="23" customFormat="1" ht="15" customHeight="1">
      <c r="A16" s="244" t="s">
        <v>662</v>
      </c>
      <c r="B16" s="294">
        <v>0.79259999999999997</v>
      </c>
      <c r="C16" s="294">
        <v>0.72750000000000004</v>
      </c>
      <c r="D16" s="294">
        <v>0.64410000000000001</v>
      </c>
      <c r="E16" s="294">
        <v>0.82440000000000002</v>
      </c>
      <c r="F16" s="294">
        <v>0.68879999999999997</v>
      </c>
      <c r="G16" s="294">
        <v>0.82069999999999999</v>
      </c>
      <c r="H16" s="294">
        <v>0.76539999999999997</v>
      </c>
      <c r="I16" s="294">
        <v>0.82210000000000005</v>
      </c>
      <c r="J16" s="294">
        <v>0.8196</v>
      </c>
      <c r="K16" s="294">
        <v>0.80669999999999997</v>
      </c>
      <c r="L16" s="294">
        <v>0.88049999999999995</v>
      </c>
      <c r="M16" s="294">
        <v>0.76929999999999998</v>
      </c>
      <c r="N16" s="294">
        <v>0.79059999999999997</v>
      </c>
      <c r="O16" s="294">
        <v>0.84970000000000001</v>
      </c>
      <c r="P16" s="294">
        <v>0.78469999999999995</v>
      </c>
      <c r="Q16" s="294">
        <v>0.80169999999999997</v>
      </c>
      <c r="R16" s="294">
        <v>0.79690000000000005</v>
      </c>
      <c r="S16" s="294">
        <v>0.79039999999999999</v>
      </c>
      <c r="T16" s="294">
        <v>0.76139999999999997</v>
      </c>
      <c r="U16" s="294">
        <v>0.73040000000000005</v>
      </c>
    </row>
    <row r="17" spans="1:21" s="276" customFormat="1" ht="15" customHeight="1">
      <c r="A17" s="292" t="s">
        <v>663</v>
      </c>
      <c r="B17" s="293">
        <v>6822065.5180000002</v>
      </c>
      <c r="C17" s="293">
        <v>25441063.800099999</v>
      </c>
      <c r="D17" s="293">
        <v>24711818.7456</v>
      </c>
      <c r="E17" s="293">
        <v>12647490.690099999</v>
      </c>
      <c r="F17" s="293">
        <v>20823441.350299999</v>
      </c>
      <c r="G17" s="293">
        <v>11017615.686699999</v>
      </c>
      <c r="H17" s="293">
        <v>23591002.961300001</v>
      </c>
      <c r="I17" s="293">
        <v>11779173.4275</v>
      </c>
      <c r="J17" s="293">
        <v>30658107.561900001</v>
      </c>
      <c r="K17" s="293">
        <v>24755483.899500001</v>
      </c>
      <c r="L17" s="293">
        <v>7431312.5685000001</v>
      </c>
      <c r="M17" s="293">
        <v>25742278.686500002</v>
      </c>
      <c r="N17" s="293">
        <v>5563074.1635999996</v>
      </c>
      <c r="O17" s="293">
        <v>6225028.9496999998</v>
      </c>
      <c r="P17" s="293">
        <v>5863326.6617000001</v>
      </c>
      <c r="Q17" s="293">
        <v>2326370.4670000002</v>
      </c>
      <c r="R17" s="293">
        <v>4046310.6139000002</v>
      </c>
      <c r="S17" s="293">
        <v>1648682.388</v>
      </c>
      <c r="T17" s="293">
        <v>10499307.872400001</v>
      </c>
      <c r="U17" s="293">
        <v>717237174.52709997</v>
      </c>
    </row>
    <row r="18" spans="1:21" s="276" customFormat="1" ht="15" customHeight="1">
      <c r="A18" s="120" t="s">
        <v>664</v>
      </c>
      <c r="B18" s="121">
        <v>15996742</v>
      </c>
      <c r="C18" s="121">
        <v>32333595</v>
      </c>
      <c r="D18" s="121">
        <v>37625125</v>
      </c>
      <c r="E18" s="121">
        <v>24323791</v>
      </c>
      <c r="F18" s="121">
        <v>26008904</v>
      </c>
      <c r="G18" s="121">
        <v>14923898</v>
      </c>
      <c r="H18" s="121">
        <v>31728397</v>
      </c>
      <c r="I18" s="121">
        <v>13736820</v>
      </c>
      <c r="J18" s="121">
        <v>28454788</v>
      </c>
      <c r="K18" s="121">
        <v>43690176</v>
      </c>
      <c r="L18" s="121">
        <v>11155066</v>
      </c>
      <c r="M18" s="121">
        <v>41554142</v>
      </c>
      <c r="N18" s="121">
        <v>30902631</v>
      </c>
      <c r="O18" s="121">
        <v>11425060</v>
      </c>
      <c r="P18" s="121">
        <v>12711566</v>
      </c>
      <c r="Q18" s="121">
        <v>9715327</v>
      </c>
      <c r="R18" s="121">
        <v>4888472</v>
      </c>
      <c r="S18" s="121">
        <v>11802810</v>
      </c>
      <c r="T18" s="121">
        <v>14112772</v>
      </c>
      <c r="U18" s="121">
        <v>1297062705</v>
      </c>
    </row>
    <row r="19" spans="1:21" s="276" customFormat="1" ht="15" customHeight="1">
      <c r="A19" s="120" t="s">
        <v>665</v>
      </c>
      <c r="B19" s="121">
        <v>3026</v>
      </c>
      <c r="C19" s="121">
        <v>0</v>
      </c>
      <c r="D19" s="121">
        <v>0</v>
      </c>
      <c r="E19" s="121">
        <v>0</v>
      </c>
      <c r="F19" s="121">
        <v>0</v>
      </c>
      <c r="G19" s="121">
        <v>0</v>
      </c>
      <c r="H19" s="121">
        <v>0</v>
      </c>
      <c r="I19" s="121">
        <v>0</v>
      </c>
      <c r="J19" s="121">
        <v>252</v>
      </c>
      <c r="K19" s="121">
        <v>0</v>
      </c>
      <c r="L19" s="121">
        <v>0</v>
      </c>
      <c r="M19" s="121">
        <v>0</v>
      </c>
      <c r="N19" s="121">
        <v>0</v>
      </c>
      <c r="O19" s="121">
        <v>0</v>
      </c>
      <c r="P19" s="121">
        <v>0</v>
      </c>
      <c r="Q19" s="121">
        <v>0</v>
      </c>
      <c r="R19" s="121">
        <v>0</v>
      </c>
      <c r="S19" s="121">
        <v>0</v>
      </c>
      <c r="T19" s="121">
        <v>0</v>
      </c>
      <c r="U19" s="121">
        <v>6815</v>
      </c>
    </row>
    <row r="20" spans="1:21" s="276"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667</v>
      </c>
      <c r="B21" s="121">
        <v>1736065</v>
      </c>
      <c r="C21" s="121">
        <v>0</v>
      </c>
      <c r="D21" s="121">
        <v>658</v>
      </c>
      <c r="E21" s="121">
        <v>170591</v>
      </c>
      <c r="F21" s="121">
        <v>1256584</v>
      </c>
      <c r="G21" s="121">
        <v>0</v>
      </c>
      <c r="H21" s="121">
        <v>460705</v>
      </c>
      <c r="I21" s="121">
        <v>262344</v>
      </c>
      <c r="J21" s="121">
        <v>0</v>
      </c>
      <c r="K21" s="121">
        <v>151958</v>
      </c>
      <c r="L21" s="121">
        <v>2727704</v>
      </c>
      <c r="M21" s="121">
        <v>0</v>
      </c>
      <c r="N21" s="121">
        <v>397911</v>
      </c>
      <c r="O21" s="121">
        <v>213675</v>
      </c>
      <c r="P21" s="121">
        <v>414700</v>
      </c>
      <c r="Q21" s="121">
        <v>187594</v>
      </c>
      <c r="R21" s="121">
        <v>230341</v>
      </c>
      <c r="S21" s="121">
        <v>0</v>
      </c>
      <c r="T21" s="121">
        <v>380032</v>
      </c>
      <c r="U21" s="121">
        <v>26326630</v>
      </c>
    </row>
    <row r="22" spans="1:21" s="276" customFormat="1" ht="15" customHeight="1">
      <c r="A22" s="292" t="s">
        <v>668</v>
      </c>
      <c r="B22" s="293">
        <v>14257651</v>
      </c>
      <c r="C22" s="293">
        <v>32333595</v>
      </c>
      <c r="D22" s="293">
        <v>37624467</v>
      </c>
      <c r="E22" s="293">
        <v>24153200</v>
      </c>
      <c r="F22" s="293">
        <v>24752320</v>
      </c>
      <c r="G22" s="293">
        <v>14923898</v>
      </c>
      <c r="H22" s="293">
        <v>31267692</v>
      </c>
      <c r="I22" s="293">
        <v>13474476</v>
      </c>
      <c r="J22" s="293">
        <v>28454536</v>
      </c>
      <c r="K22" s="293">
        <v>43538218</v>
      </c>
      <c r="L22" s="293">
        <v>8427362</v>
      </c>
      <c r="M22" s="293">
        <v>41554142</v>
      </c>
      <c r="N22" s="293">
        <v>30504720</v>
      </c>
      <c r="O22" s="293">
        <v>11211385</v>
      </c>
      <c r="P22" s="293">
        <v>12296866</v>
      </c>
      <c r="Q22" s="293">
        <v>9527733</v>
      </c>
      <c r="R22" s="293">
        <v>4658131</v>
      </c>
      <c r="S22" s="293">
        <v>11802810</v>
      </c>
      <c r="T22" s="293">
        <v>13732740</v>
      </c>
      <c r="U22" s="293">
        <v>1270729260</v>
      </c>
    </row>
    <row r="23" spans="1:21" s="276" customFormat="1" ht="15" customHeight="1">
      <c r="A23" s="120" t="s">
        <v>669</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670</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672</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673</v>
      </c>
      <c r="B27" s="121">
        <v>659944</v>
      </c>
      <c r="C27" s="121">
        <v>4460000</v>
      </c>
      <c r="D27" s="121">
        <v>6865893</v>
      </c>
      <c r="E27" s="121">
        <v>0</v>
      </c>
      <c r="F27" s="121">
        <v>3353779</v>
      </c>
      <c r="G27" s="121">
        <v>2652634</v>
      </c>
      <c r="H27" s="121">
        <v>0</v>
      </c>
      <c r="I27" s="121">
        <v>2202953</v>
      </c>
      <c r="J27" s="121">
        <v>8209890</v>
      </c>
      <c r="K27" s="121">
        <v>779695</v>
      </c>
      <c r="L27" s="121">
        <v>0</v>
      </c>
      <c r="M27" s="121">
        <v>8549483</v>
      </c>
      <c r="N27" s="121">
        <v>843148</v>
      </c>
      <c r="O27" s="121">
        <v>0</v>
      </c>
      <c r="P27" s="121">
        <v>131000</v>
      </c>
      <c r="Q27" s="121">
        <v>0</v>
      </c>
      <c r="R27" s="121">
        <v>0</v>
      </c>
      <c r="S27" s="121">
        <v>0</v>
      </c>
      <c r="T27" s="121">
        <v>184393</v>
      </c>
      <c r="U27" s="121">
        <v>118579467</v>
      </c>
    </row>
    <row r="28" spans="1:21" s="281"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675</v>
      </c>
      <c r="B29" s="293">
        <v>659944</v>
      </c>
      <c r="C29" s="293">
        <v>4460000</v>
      </c>
      <c r="D29" s="293">
        <v>6865893</v>
      </c>
      <c r="E29" s="293">
        <v>0</v>
      </c>
      <c r="F29" s="293">
        <v>3353779</v>
      </c>
      <c r="G29" s="293">
        <v>2652634</v>
      </c>
      <c r="H29" s="293">
        <v>0</v>
      </c>
      <c r="I29" s="293">
        <v>2202953</v>
      </c>
      <c r="J29" s="293">
        <v>8209890</v>
      </c>
      <c r="K29" s="293">
        <v>779695</v>
      </c>
      <c r="L29" s="293">
        <v>0</v>
      </c>
      <c r="M29" s="293">
        <v>8549483</v>
      </c>
      <c r="N29" s="293">
        <v>843148</v>
      </c>
      <c r="O29" s="293">
        <v>0</v>
      </c>
      <c r="P29" s="293">
        <v>131000</v>
      </c>
      <c r="Q29" s="293">
        <v>0</v>
      </c>
      <c r="R29" s="293">
        <v>0</v>
      </c>
      <c r="S29" s="293">
        <v>0</v>
      </c>
      <c r="T29" s="293">
        <v>184393</v>
      </c>
      <c r="U29" s="293">
        <v>118579467</v>
      </c>
    </row>
    <row r="30" spans="1:21" s="276" customFormat="1" ht="15" customHeight="1">
      <c r="A30" s="244" t="s">
        <v>676</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677</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678</v>
      </c>
      <c r="B32" s="293">
        <v>14917595</v>
      </c>
      <c r="C32" s="293">
        <v>36793595</v>
      </c>
      <c r="D32" s="293">
        <v>44490360</v>
      </c>
      <c r="E32" s="293">
        <v>24153200</v>
      </c>
      <c r="F32" s="293">
        <v>28106099</v>
      </c>
      <c r="G32" s="293">
        <v>17576532</v>
      </c>
      <c r="H32" s="293">
        <v>31267692</v>
      </c>
      <c r="I32" s="293">
        <v>15677429</v>
      </c>
      <c r="J32" s="293">
        <v>36664426</v>
      </c>
      <c r="K32" s="293">
        <v>44317913</v>
      </c>
      <c r="L32" s="293">
        <v>8427362</v>
      </c>
      <c r="M32" s="293">
        <v>50103625</v>
      </c>
      <c r="N32" s="293">
        <v>31347868</v>
      </c>
      <c r="O32" s="293">
        <v>11211385</v>
      </c>
      <c r="P32" s="293">
        <v>12427866</v>
      </c>
      <c r="Q32" s="293">
        <v>9527733</v>
      </c>
      <c r="R32" s="293">
        <v>4658131</v>
      </c>
      <c r="S32" s="293">
        <v>11802810</v>
      </c>
      <c r="T32" s="293">
        <v>13917133</v>
      </c>
      <c r="U32" s="293">
        <v>1389308727</v>
      </c>
    </row>
    <row r="33" spans="1:21" ht="15" customHeight="1">
      <c r="A33" s="120" t="s">
        <v>679</v>
      </c>
      <c r="B33" s="121">
        <v>8095529.4819999998</v>
      </c>
      <c r="C33" s="121">
        <v>11352531.199899999</v>
      </c>
      <c r="D33" s="121">
        <v>19778541.2544</v>
      </c>
      <c r="E33" s="121">
        <v>11505709.309900001</v>
      </c>
      <c r="F33" s="121">
        <v>7282657.6497</v>
      </c>
      <c r="G33" s="121">
        <v>6558916.3132999996</v>
      </c>
      <c r="H33" s="121">
        <v>7676689.0388000002</v>
      </c>
      <c r="I33" s="121">
        <v>3898255.5724999998</v>
      </c>
      <c r="J33" s="121">
        <v>6006318.4381999997</v>
      </c>
      <c r="K33" s="121">
        <v>19562429.100499999</v>
      </c>
      <c r="L33" s="121">
        <v>996049.43149999995</v>
      </c>
      <c r="M33" s="121">
        <v>24361346.313499998</v>
      </c>
      <c r="N33" s="121">
        <v>25784793.836399999</v>
      </c>
      <c r="O33" s="121">
        <v>4986356.0503000002</v>
      </c>
      <c r="P33" s="121">
        <v>6564539.3382999999</v>
      </c>
      <c r="Q33" s="121">
        <v>7201362.5329999998</v>
      </c>
      <c r="R33" s="121">
        <v>611820.3861</v>
      </c>
      <c r="S33" s="121">
        <v>10154127.612</v>
      </c>
      <c r="T33" s="121">
        <v>3417825.1275999998</v>
      </c>
      <c r="U33" s="121">
        <v>672071552.47290003</v>
      </c>
    </row>
    <row r="34" spans="1:21" s="296" customFormat="1" ht="15" customHeight="1">
      <c r="A34" s="120" t="s">
        <v>680</v>
      </c>
      <c r="B34" s="246">
        <v>0.3226</v>
      </c>
      <c r="C34" s="246">
        <v>7.1499999999999994E-2</v>
      </c>
      <c r="D34" s="246">
        <v>0.1168</v>
      </c>
      <c r="E34" s="246">
        <v>5.16E-2</v>
      </c>
      <c r="F34" s="246">
        <v>0.1226</v>
      </c>
      <c r="G34" s="246">
        <v>7.0199999999999999E-2</v>
      </c>
      <c r="H34" s="246">
        <v>0.30620000000000003</v>
      </c>
      <c r="I34" s="246">
        <v>0.12</v>
      </c>
      <c r="J34" s="246">
        <v>0.1079</v>
      </c>
      <c r="K34" s="246">
        <v>0.33639999999999998</v>
      </c>
      <c r="L34" s="246">
        <v>0.1636</v>
      </c>
      <c r="M34" s="246">
        <v>9.3100000000000002E-2</v>
      </c>
      <c r="N34" s="246">
        <v>4.8099999999999997E-2</v>
      </c>
      <c r="O34" s="246">
        <v>0.10349999999999999</v>
      </c>
      <c r="P34" s="246">
        <v>0.17730000000000001</v>
      </c>
      <c r="Q34" s="246">
        <v>0.3725</v>
      </c>
      <c r="R34" s="246">
        <v>0.28749999999999998</v>
      </c>
      <c r="S34" s="246">
        <v>1.18E-2</v>
      </c>
      <c r="T34" s="246">
        <v>0.34399999999999997</v>
      </c>
      <c r="U34" s="246">
        <v>0.14910000000000001</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1" t="s">
        <v>681</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activeCell="A3" sqref="A3:S3"/>
    </sheetView>
  </sheetViews>
  <sheetFormatPr defaultRowHeight="12.75"/>
  <cols>
    <col min="1" max="1" width="37.7109375" style="33" customWidth="1"/>
    <col min="2" max="2" width="9.140625" style="633" bestFit="1" customWidth="1"/>
    <col min="3" max="4" width="7.5703125" style="633" bestFit="1" customWidth="1"/>
    <col min="5" max="5" width="6.5703125" style="633" bestFit="1" customWidth="1"/>
    <col min="6" max="11" width="7.5703125" style="633" bestFit="1" customWidth="1"/>
    <col min="12" max="13" width="6.5703125" style="633" bestFit="1" customWidth="1"/>
    <col min="14" max="15" width="7.5703125" style="633" bestFit="1" customWidth="1"/>
    <col min="16" max="18" width="6.5703125" style="633" bestFit="1" customWidth="1"/>
    <col min="19" max="19" width="7.5703125" style="37" bestFit="1" customWidth="1"/>
    <col min="20" max="259" width="9.140625" style="633"/>
    <col min="260" max="260" width="37.7109375" style="633" customWidth="1"/>
    <col min="261" max="261" width="12.85546875" style="633" customWidth="1"/>
    <col min="262" max="275" width="13" style="633" customWidth="1"/>
    <col min="276" max="515" width="9.140625" style="633"/>
    <col min="516" max="516" width="37.7109375" style="633" customWidth="1"/>
    <col min="517" max="517" width="12.85546875" style="633" customWidth="1"/>
    <col min="518" max="531" width="13" style="633" customWidth="1"/>
    <col min="532" max="771" width="9.140625" style="633"/>
    <col min="772" max="772" width="37.7109375" style="633" customWidth="1"/>
    <col min="773" max="773" width="12.85546875" style="633" customWidth="1"/>
    <col min="774" max="787" width="13" style="633" customWidth="1"/>
    <col min="788" max="1027" width="9.140625" style="633"/>
    <col min="1028" max="1028" width="37.7109375" style="633" customWidth="1"/>
    <col min="1029" max="1029" width="12.85546875" style="633" customWidth="1"/>
    <col min="1030" max="1043" width="13" style="633" customWidth="1"/>
    <col min="1044" max="1283" width="9.140625" style="633"/>
    <col min="1284" max="1284" width="37.7109375" style="633" customWidth="1"/>
    <col min="1285" max="1285" width="12.85546875" style="633" customWidth="1"/>
    <col min="1286" max="1299" width="13" style="633" customWidth="1"/>
    <col min="1300" max="1539" width="9.140625" style="633"/>
    <col min="1540" max="1540" width="37.7109375" style="633" customWidth="1"/>
    <col min="1541" max="1541" width="12.85546875" style="633" customWidth="1"/>
    <col min="1542" max="1555" width="13" style="633" customWidth="1"/>
    <col min="1556" max="1795" width="9.140625" style="633"/>
    <col min="1796" max="1796" width="37.7109375" style="633" customWidth="1"/>
    <col min="1797" max="1797" width="12.85546875" style="633" customWidth="1"/>
    <col min="1798" max="1811" width="13" style="633" customWidth="1"/>
    <col min="1812" max="2051" width="9.140625" style="633"/>
    <col min="2052" max="2052" width="37.7109375" style="633" customWidth="1"/>
    <col min="2053" max="2053" width="12.85546875" style="633" customWidth="1"/>
    <col min="2054" max="2067" width="13" style="633" customWidth="1"/>
    <col min="2068" max="2307" width="9.140625" style="633"/>
    <col min="2308" max="2308" width="37.7109375" style="633" customWidth="1"/>
    <col min="2309" max="2309" width="12.85546875" style="633" customWidth="1"/>
    <col min="2310" max="2323" width="13" style="633" customWidth="1"/>
    <col min="2324" max="2563" width="9.140625" style="633"/>
    <col min="2564" max="2564" width="37.7109375" style="633" customWidth="1"/>
    <col min="2565" max="2565" width="12.85546875" style="633" customWidth="1"/>
    <col min="2566" max="2579" width="13" style="633" customWidth="1"/>
    <col min="2580" max="2819" width="9.140625" style="633"/>
    <col min="2820" max="2820" width="37.7109375" style="633" customWidth="1"/>
    <col min="2821" max="2821" width="12.85546875" style="633" customWidth="1"/>
    <col min="2822" max="2835" width="13" style="633" customWidth="1"/>
    <col min="2836" max="3075" width="9.140625" style="633"/>
    <col min="3076" max="3076" width="37.7109375" style="633" customWidth="1"/>
    <col min="3077" max="3077" width="12.85546875" style="633" customWidth="1"/>
    <col min="3078" max="3091" width="13" style="633" customWidth="1"/>
    <col min="3092" max="3331" width="9.140625" style="633"/>
    <col min="3332" max="3332" width="37.7109375" style="633" customWidth="1"/>
    <col min="3333" max="3333" width="12.85546875" style="633" customWidth="1"/>
    <col min="3334" max="3347" width="13" style="633" customWidth="1"/>
    <col min="3348" max="3587" width="9.140625" style="633"/>
    <col min="3588" max="3588" width="37.7109375" style="633" customWidth="1"/>
    <col min="3589" max="3589" width="12.85546875" style="633" customWidth="1"/>
    <col min="3590" max="3603" width="13" style="633" customWidth="1"/>
    <col min="3604" max="3843" width="9.140625" style="633"/>
    <col min="3844" max="3844" width="37.7109375" style="633" customWidth="1"/>
    <col min="3845" max="3845" width="12.85546875" style="633" customWidth="1"/>
    <col min="3846" max="3859" width="13" style="633" customWidth="1"/>
    <col min="3860" max="4099" width="9.140625" style="633"/>
    <col min="4100" max="4100" width="37.7109375" style="633" customWidth="1"/>
    <col min="4101" max="4101" width="12.85546875" style="633" customWidth="1"/>
    <col min="4102" max="4115" width="13" style="633" customWidth="1"/>
    <col min="4116" max="4355" width="9.140625" style="633"/>
    <col min="4356" max="4356" width="37.7109375" style="633" customWidth="1"/>
    <col min="4357" max="4357" width="12.85546875" style="633" customWidth="1"/>
    <col min="4358" max="4371" width="13" style="633" customWidth="1"/>
    <col min="4372" max="4611" width="9.140625" style="633"/>
    <col min="4612" max="4612" width="37.7109375" style="633" customWidth="1"/>
    <col min="4613" max="4613" width="12.85546875" style="633" customWidth="1"/>
    <col min="4614" max="4627" width="13" style="633" customWidth="1"/>
    <col min="4628" max="4867" width="9.140625" style="633"/>
    <col min="4868" max="4868" width="37.7109375" style="633" customWidth="1"/>
    <col min="4869" max="4869" width="12.85546875" style="633" customWidth="1"/>
    <col min="4870" max="4883" width="13" style="633" customWidth="1"/>
    <col min="4884" max="5123" width="9.140625" style="633"/>
    <col min="5124" max="5124" width="37.7109375" style="633" customWidth="1"/>
    <col min="5125" max="5125" width="12.85546875" style="633" customWidth="1"/>
    <col min="5126" max="5139" width="13" style="633" customWidth="1"/>
    <col min="5140" max="5379" width="9.140625" style="633"/>
    <col min="5380" max="5380" width="37.7109375" style="633" customWidth="1"/>
    <col min="5381" max="5381" width="12.85546875" style="633" customWidth="1"/>
    <col min="5382" max="5395" width="13" style="633" customWidth="1"/>
    <col min="5396" max="5635" width="9.140625" style="633"/>
    <col min="5636" max="5636" width="37.7109375" style="633" customWidth="1"/>
    <col min="5637" max="5637" width="12.85546875" style="633" customWidth="1"/>
    <col min="5638" max="5651" width="13" style="633" customWidth="1"/>
    <col min="5652" max="5891" width="9.140625" style="633"/>
    <col min="5892" max="5892" width="37.7109375" style="633" customWidth="1"/>
    <col min="5893" max="5893" width="12.85546875" style="633" customWidth="1"/>
    <col min="5894" max="5907" width="13" style="633" customWidth="1"/>
    <col min="5908" max="6147" width="9.140625" style="633"/>
    <col min="6148" max="6148" width="37.7109375" style="633" customWidth="1"/>
    <col min="6149" max="6149" width="12.85546875" style="633" customWidth="1"/>
    <col min="6150" max="6163" width="13" style="633" customWidth="1"/>
    <col min="6164" max="6403" width="9.140625" style="633"/>
    <col min="6404" max="6404" width="37.7109375" style="633" customWidth="1"/>
    <col min="6405" max="6405" width="12.85546875" style="633" customWidth="1"/>
    <col min="6406" max="6419" width="13" style="633" customWidth="1"/>
    <col min="6420" max="6659" width="9.140625" style="633"/>
    <col min="6660" max="6660" width="37.7109375" style="633" customWidth="1"/>
    <col min="6661" max="6661" width="12.85546875" style="633" customWidth="1"/>
    <col min="6662" max="6675" width="13" style="633" customWidth="1"/>
    <col min="6676" max="6915" width="9.140625" style="633"/>
    <col min="6916" max="6916" width="37.7109375" style="633" customWidth="1"/>
    <col min="6917" max="6917" width="12.85546875" style="633" customWidth="1"/>
    <col min="6918" max="6931" width="13" style="633" customWidth="1"/>
    <col min="6932" max="7171" width="9.140625" style="633"/>
    <col min="7172" max="7172" width="37.7109375" style="633" customWidth="1"/>
    <col min="7173" max="7173" width="12.85546875" style="633" customWidth="1"/>
    <col min="7174" max="7187" width="13" style="633" customWidth="1"/>
    <col min="7188" max="7427" width="9.140625" style="633"/>
    <col min="7428" max="7428" width="37.7109375" style="633" customWidth="1"/>
    <col min="7429" max="7429" width="12.85546875" style="633" customWidth="1"/>
    <col min="7430" max="7443" width="13" style="633" customWidth="1"/>
    <col min="7444" max="7683" width="9.140625" style="633"/>
    <col min="7684" max="7684" width="37.7109375" style="633" customWidth="1"/>
    <col min="7685" max="7685" width="12.85546875" style="633" customWidth="1"/>
    <col min="7686" max="7699" width="13" style="633" customWidth="1"/>
    <col min="7700" max="7939" width="9.140625" style="633"/>
    <col min="7940" max="7940" width="37.7109375" style="633" customWidth="1"/>
    <col min="7941" max="7941" width="12.85546875" style="633" customWidth="1"/>
    <col min="7942" max="7955" width="13" style="633" customWidth="1"/>
    <col min="7956" max="8195" width="9.140625" style="633"/>
    <col min="8196" max="8196" width="37.7109375" style="633" customWidth="1"/>
    <col min="8197" max="8197" width="12.85546875" style="633" customWidth="1"/>
    <col min="8198" max="8211" width="13" style="633" customWidth="1"/>
    <col min="8212" max="8451" width="9.140625" style="633"/>
    <col min="8452" max="8452" width="37.7109375" style="633" customWidth="1"/>
    <col min="8453" max="8453" width="12.85546875" style="633" customWidth="1"/>
    <col min="8454" max="8467" width="13" style="633" customWidth="1"/>
    <col min="8468" max="8707" width="9.140625" style="633"/>
    <col min="8708" max="8708" width="37.7109375" style="633" customWidth="1"/>
    <col min="8709" max="8709" width="12.85546875" style="633" customWidth="1"/>
    <col min="8710" max="8723" width="13" style="633" customWidth="1"/>
    <col min="8724" max="8963" width="9.140625" style="633"/>
    <col min="8964" max="8964" width="37.7109375" style="633" customWidth="1"/>
    <col min="8965" max="8965" width="12.85546875" style="633" customWidth="1"/>
    <col min="8966" max="8979" width="13" style="633" customWidth="1"/>
    <col min="8980" max="9219" width="9.140625" style="633"/>
    <col min="9220" max="9220" width="37.7109375" style="633" customWidth="1"/>
    <col min="9221" max="9221" width="12.85546875" style="633" customWidth="1"/>
    <col min="9222" max="9235" width="13" style="633" customWidth="1"/>
    <col min="9236" max="9475" width="9.140625" style="633"/>
    <col min="9476" max="9476" width="37.7109375" style="633" customWidth="1"/>
    <col min="9477" max="9477" width="12.85546875" style="633" customWidth="1"/>
    <col min="9478" max="9491" width="13" style="633" customWidth="1"/>
    <col min="9492" max="9731" width="9.140625" style="633"/>
    <col min="9732" max="9732" width="37.7109375" style="633" customWidth="1"/>
    <col min="9733" max="9733" width="12.85546875" style="633" customWidth="1"/>
    <col min="9734" max="9747" width="13" style="633" customWidth="1"/>
    <col min="9748" max="9987" width="9.140625" style="633"/>
    <col min="9988" max="9988" width="37.7109375" style="633" customWidth="1"/>
    <col min="9989" max="9989" width="12.85546875" style="633" customWidth="1"/>
    <col min="9990" max="10003" width="13" style="633" customWidth="1"/>
    <col min="10004" max="10243" width="9.140625" style="633"/>
    <col min="10244" max="10244" width="37.7109375" style="633" customWidth="1"/>
    <col min="10245" max="10245" width="12.85546875" style="633" customWidth="1"/>
    <col min="10246" max="10259" width="13" style="633" customWidth="1"/>
    <col min="10260" max="10499" width="9.140625" style="633"/>
    <col min="10500" max="10500" width="37.7109375" style="633" customWidth="1"/>
    <col min="10501" max="10501" width="12.85546875" style="633" customWidth="1"/>
    <col min="10502" max="10515" width="13" style="633" customWidth="1"/>
    <col min="10516" max="10755" width="9.140625" style="633"/>
    <col min="10756" max="10756" width="37.7109375" style="633" customWidth="1"/>
    <col min="10757" max="10757" width="12.85546875" style="633" customWidth="1"/>
    <col min="10758" max="10771" width="13" style="633" customWidth="1"/>
    <col min="10772" max="11011" width="9.140625" style="633"/>
    <col min="11012" max="11012" width="37.7109375" style="633" customWidth="1"/>
    <col min="11013" max="11013" width="12.85546875" style="633" customWidth="1"/>
    <col min="11014" max="11027" width="13" style="633" customWidth="1"/>
    <col min="11028" max="11267" width="9.140625" style="633"/>
    <col min="11268" max="11268" width="37.7109375" style="633" customWidth="1"/>
    <col min="11269" max="11269" width="12.85546875" style="633" customWidth="1"/>
    <col min="11270" max="11283" width="13" style="633" customWidth="1"/>
    <col min="11284" max="11523" width="9.140625" style="633"/>
    <col min="11524" max="11524" width="37.7109375" style="633" customWidth="1"/>
    <col min="11525" max="11525" width="12.85546875" style="633" customWidth="1"/>
    <col min="11526" max="11539" width="13" style="633" customWidth="1"/>
    <col min="11540" max="11779" width="9.140625" style="633"/>
    <col min="11780" max="11780" width="37.7109375" style="633" customWidth="1"/>
    <col min="11781" max="11781" width="12.85546875" style="633" customWidth="1"/>
    <col min="11782" max="11795" width="13" style="633" customWidth="1"/>
    <col min="11796" max="12035" width="9.140625" style="633"/>
    <col min="12036" max="12036" width="37.7109375" style="633" customWidth="1"/>
    <col min="12037" max="12037" width="12.85546875" style="633" customWidth="1"/>
    <col min="12038" max="12051" width="13" style="633" customWidth="1"/>
    <col min="12052" max="12291" width="9.140625" style="633"/>
    <col min="12292" max="12292" width="37.7109375" style="633" customWidth="1"/>
    <col min="12293" max="12293" width="12.85546875" style="633" customWidth="1"/>
    <col min="12294" max="12307" width="13" style="633" customWidth="1"/>
    <col min="12308" max="12547" width="9.140625" style="633"/>
    <col min="12548" max="12548" width="37.7109375" style="633" customWidth="1"/>
    <col min="12549" max="12549" width="12.85546875" style="633" customWidth="1"/>
    <col min="12550" max="12563" width="13" style="633" customWidth="1"/>
    <col min="12564" max="12803" width="9.140625" style="633"/>
    <col min="12804" max="12804" width="37.7109375" style="633" customWidth="1"/>
    <col min="12805" max="12805" width="12.85546875" style="633" customWidth="1"/>
    <col min="12806" max="12819" width="13" style="633" customWidth="1"/>
    <col min="12820" max="13059" width="9.140625" style="633"/>
    <col min="13060" max="13060" width="37.7109375" style="633" customWidth="1"/>
    <col min="13061" max="13061" width="12.85546875" style="633" customWidth="1"/>
    <col min="13062" max="13075" width="13" style="633" customWidth="1"/>
    <col min="13076" max="13315" width="9.140625" style="633"/>
    <col min="13316" max="13316" width="37.7109375" style="633" customWidth="1"/>
    <col min="13317" max="13317" width="12.85546875" style="633" customWidth="1"/>
    <col min="13318" max="13331" width="13" style="633" customWidth="1"/>
    <col min="13332" max="13571" width="9.140625" style="633"/>
    <col min="13572" max="13572" width="37.7109375" style="633" customWidth="1"/>
    <col min="13573" max="13573" width="12.85546875" style="633" customWidth="1"/>
    <col min="13574" max="13587" width="13" style="633" customWidth="1"/>
    <col min="13588" max="13827" width="9.140625" style="633"/>
    <col min="13828" max="13828" width="37.7109375" style="633" customWidth="1"/>
    <col min="13829" max="13829" width="12.85546875" style="633" customWidth="1"/>
    <col min="13830" max="13843" width="13" style="633" customWidth="1"/>
    <col min="13844" max="14083" width="9.140625" style="633"/>
    <col min="14084" max="14084" width="37.7109375" style="633" customWidth="1"/>
    <col min="14085" max="14085" width="12.85546875" style="633" customWidth="1"/>
    <col min="14086" max="14099" width="13" style="633" customWidth="1"/>
    <col min="14100" max="14339" width="9.140625" style="633"/>
    <col min="14340" max="14340" width="37.7109375" style="633" customWidth="1"/>
    <col min="14341" max="14341" width="12.85546875" style="633" customWidth="1"/>
    <col min="14342" max="14355" width="13" style="633" customWidth="1"/>
    <col min="14356" max="14595" width="9.140625" style="633"/>
    <col min="14596" max="14596" width="37.7109375" style="633" customWidth="1"/>
    <col min="14597" max="14597" width="12.85546875" style="633" customWidth="1"/>
    <col min="14598" max="14611" width="13" style="633" customWidth="1"/>
    <col min="14612" max="14851" width="9.140625" style="633"/>
    <col min="14852" max="14852" width="37.7109375" style="633" customWidth="1"/>
    <col min="14853" max="14853" width="12.85546875" style="633" customWidth="1"/>
    <col min="14854" max="14867" width="13" style="633" customWidth="1"/>
    <col min="14868" max="15107" width="9.140625" style="633"/>
    <col min="15108" max="15108" width="37.7109375" style="633" customWidth="1"/>
    <col min="15109" max="15109" width="12.85546875" style="633" customWidth="1"/>
    <col min="15110" max="15123" width="13" style="633" customWidth="1"/>
    <col min="15124" max="15363" width="9.140625" style="633"/>
    <col min="15364" max="15364" width="37.7109375" style="633" customWidth="1"/>
    <col min="15365" max="15365" width="12.85546875" style="633" customWidth="1"/>
    <col min="15366" max="15379" width="13" style="633" customWidth="1"/>
    <col min="15380" max="15619" width="9.140625" style="633"/>
    <col min="15620" max="15620" width="37.7109375" style="633" customWidth="1"/>
    <col min="15621" max="15621" width="12.85546875" style="633" customWidth="1"/>
    <col min="15622" max="15635" width="13" style="633" customWidth="1"/>
    <col min="15636" max="15875" width="9.140625" style="633"/>
    <col min="15876" max="15876" width="37.7109375" style="633" customWidth="1"/>
    <col min="15877" max="15877" width="12.85546875" style="633" customWidth="1"/>
    <col min="15878" max="15891" width="13" style="633" customWidth="1"/>
    <col min="15892" max="16131" width="9.140625" style="633"/>
    <col min="16132" max="16132" width="37.7109375" style="633" customWidth="1"/>
    <col min="16133" max="16133" width="12.85546875" style="633" customWidth="1"/>
    <col min="16134" max="16147" width="13" style="633" customWidth="1"/>
    <col min="16148" max="16384" width="9.140625" style="633"/>
  </cols>
  <sheetData>
    <row r="1" spans="1:19" s="28" customFormat="1" ht="30" customHeight="1">
      <c r="A1" s="749" t="s">
        <v>963</v>
      </c>
      <c r="B1" s="749"/>
      <c r="C1" s="749"/>
      <c r="D1" s="749"/>
      <c r="E1" s="749"/>
      <c r="F1" s="749"/>
      <c r="G1" s="749"/>
      <c r="H1" s="749"/>
      <c r="I1" s="749"/>
      <c r="J1" s="749"/>
      <c r="K1" s="749"/>
      <c r="L1" s="749"/>
      <c r="M1" s="749"/>
      <c r="N1" s="749"/>
      <c r="O1" s="749"/>
      <c r="P1" s="749"/>
      <c r="Q1" s="749"/>
      <c r="R1" s="749"/>
      <c r="S1" s="749"/>
    </row>
    <row r="2" spans="1:19" s="28" customFormat="1" ht="15" customHeight="1">
      <c r="A2" s="750" t="s">
        <v>682</v>
      </c>
      <c r="B2" s="750"/>
      <c r="C2" s="750"/>
      <c r="D2" s="750"/>
      <c r="E2" s="750"/>
      <c r="F2" s="750"/>
      <c r="G2" s="750"/>
      <c r="H2" s="750"/>
      <c r="I2" s="750"/>
      <c r="J2" s="750"/>
      <c r="K2" s="750"/>
      <c r="L2" s="750"/>
      <c r="M2" s="750"/>
      <c r="N2" s="750"/>
      <c r="O2" s="750"/>
      <c r="P2" s="750"/>
      <c r="Q2" s="750"/>
      <c r="R2" s="750"/>
      <c r="S2" s="750"/>
    </row>
    <row r="3" spans="1:19" s="28" customFormat="1" ht="15" customHeight="1">
      <c r="A3" s="761" t="s">
        <v>1500</v>
      </c>
      <c r="B3" s="761"/>
      <c r="C3" s="761"/>
      <c r="D3" s="761"/>
      <c r="E3" s="761"/>
      <c r="F3" s="761"/>
      <c r="G3" s="761"/>
      <c r="H3" s="761"/>
      <c r="I3" s="761"/>
      <c r="J3" s="761"/>
      <c r="K3" s="761"/>
      <c r="L3" s="761"/>
      <c r="M3" s="761"/>
      <c r="N3" s="761"/>
      <c r="O3" s="761"/>
      <c r="P3" s="761"/>
      <c r="Q3" s="761"/>
      <c r="R3" s="761"/>
      <c r="S3" s="761"/>
    </row>
    <row r="4" spans="1:19" s="29" customFormat="1" ht="30" customHeight="1">
      <c r="A4" s="751" t="s">
        <v>512</v>
      </c>
      <c r="B4" s="751"/>
      <c r="C4" s="751"/>
      <c r="D4" s="751"/>
      <c r="E4" s="751"/>
      <c r="F4" s="751"/>
      <c r="G4" s="751"/>
      <c r="H4" s="751"/>
      <c r="I4" s="751"/>
      <c r="J4" s="751"/>
      <c r="K4" s="751"/>
      <c r="L4" s="751"/>
      <c r="M4" s="751"/>
      <c r="N4" s="751"/>
      <c r="O4" s="751"/>
      <c r="P4" s="751"/>
      <c r="Q4" s="751"/>
      <c r="R4" s="751"/>
      <c r="S4" s="751"/>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684</v>
      </c>
      <c r="B7" s="126">
        <v>1097758.32072</v>
      </c>
      <c r="C7" s="126">
        <v>722787.26764999994</v>
      </c>
      <c r="D7" s="126">
        <v>311035.82837</v>
      </c>
      <c r="E7" s="126">
        <v>75377.020390000005</v>
      </c>
      <c r="F7" s="126">
        <v>175392.40680000003</v>
      </c>
      <c r="G7" s="126">
        <v>312558.03795999999</v>
      </c>
      <c r="H7" s="126">
        <v>170595.40400000001</v>
      </c>
      <c r="I7" s="126">
        <v>168072.23609999998</v>
      </c>
      <c r="J7" s="126">
        <v>149377.74638</v>
      </c>
      <c r="K7" s="126">
        <v>123293.3389</v>
      </c>
      <c r="L7" s="126">
        <v>90930.294980000006</v>
      </c>
      <c r="M7" s="126">
        <v>58222.15064</v>
      </c>
      <c r="N7" s="126">
        <v>238263.30908000001</v>
      </c>
      <c r="O7" s="126">
        <v>122103.88183</v>
      </c>
      <c r="P7" s="126">
        <v>69437.489659999992</v>
      </c>
      <c r="Q7" s="126">
        <v>53460.840369999998</v>
      </c>
      <c r="R7" s="126">
        <v>86364.837629999995</v>
      </c>
      <c r="S7" s="126">
        <v>162726.41890000002</v>
      </c>
    </row>
    <row r="8" spans="1:19" ht="15" customHeight="1">
      <c r="A8" s="71" t="s">
        <v>685</v>
      </c>
      <c r="B8" s="126">
        <v>32106.68146</v>
      </c>
      <c r="C8" s="126">
        <v>8921.507599999999</v>
      </c>
      <c r="D8" s="126">
        <v>4154.5531700000001</v>
      </c>
      <c r="E8" s="126">
        <v>2447.9577899999999</v>
      </c>
      <c r="F8" s="126">
        <v>1049.55864</v>
      </c>
      <c r="G8" s="126">
        <v>3366.9526499999997</v>
      </c>
      <c r="H8" s="126">
        <v>1971.48612</v>
      </c>
      <c r="I8" s="126">
        <v>1399.8314700000001</v>
      </c>
      <c r="J8" s="126">
        <v>709.57434999999998</v>
      </c>
      <c r="K8" s="126">
        <v>1156.5314799999999</v>
      </c>
      <c r="L8" s="126">
        <v>1618.77064</v>
      </c>
      <c r="M8" s="126">
        <v>509.55680000000001</v>
      </c>
      <c r="N8" s="126">
        <v>3529.67884</v>
      </c>
      <c r="O8" s="126">
        <v>1367.8493999999998</v>
      </c>
      <c r="P8" s="126">
        <v>379.41449999999998</v>
      </c>
      <c r="Q8" s="126">
        <v>835.99368000000004</v>
      </c>
      <c r="R8" s="126">
        <v>585.18081999999993</v>
      </c>
      <c r="S8" s="126">
        <v>3687.4859100000003</v>
      </c>
    </row>
    <row r="9" spans="1:19" ht="15" customHeight="1">
      <c r="A9" s="71" t="s">
        <v>686</v>
      </c>
      <c r="B9" s="126">
        <v>19347.849910000001</v>
      </c>
      <c r="C9" s="126">
        <v>11033.76684</v>
      </c>
      <c r="D9" s="126">
        <v>9765.2252499999995</v>
      </c>
      <c r="E9" s="126">
        <v>3149.0989900000004</v>
      </c>
      <c r="F9" s="126">
        <v>2463.2769800000001</v>
      </c>
      <c r="G9" s="126">
        <v>924.23639000000003</v>
      </c>
      <c r="H9" s="126">
        <v>61.967150000000004</v>
      </c>
      <c r="I9" s="126">
        <v>1311.96363</v>
      </c>
      <c r="J9" s="126">
        <v>49.928359999999998</v>
      </c>
      <c r="K9" s="126">
        <v>120.43810000000001</v>
      </c>
      <c r="L9" s="126">
        <v>1015.0554599999999</v>
      </c>
      <c r="M9" s="126">
        <v>2162.13069</v>
      </c>
      <c r="N9" s="126">
        <v>1261.8798899999999</v>
      </c>
      <c r="O9" s="126">
        <v>714.42131000000006</v>
      </c>
      <c r="P9" s="126">
        <v>300.14846999999997</v>
      </c>
      <c r="Q9" s="126">
        <v>143.67910999999998</v>
      </c>
      <c r="R9" s="126">
        <v>290.88103999999998</v>
      </c>
      <c r="S9" s="126">
        <v>581.98738000000003</v>
      </c>
    </row>
    <row r="10" spans="1:19" ht="15" customHeight="1">
      <c r="A10" s="71" t="s">
        <v>687</v>
      </c>
      <c r="B10" s="126">
        <v>1651.1028200000001</v>
      </c>
      <c r="C10" s="126">
        <v>431.43465000000003</v>
      </c>
      <c r="D10" s="126">
        <v>444.42658</v>
      </c>
      <c r="E10" s="126">
        <v>230.70439999999999</v>
      </c>
      <c r="F10" s="126">
        <v>82.281639999999996</v>
      </c>
      <c r="G10" s="126">
        <v>60.518419999999999</v>
      </c>
      <c r="H10" s="126">
        <v>2.4691999999999998</v>
      </c>
      <c r="I10" s="126">
        <v>64.63785</v>
      </c>
      <c r="J10" s="126">
        <v>2.3825700000000003</v>
      </c>
      <c r="K10" s="126">
        <v>5.1959</v>
      </c>
      <c r="L10" s="126">
        <v>37.73462</v>
      </c>
      <c r="M10" s="126">
        <v>100.8813</v>
      </c>
      <c r="N10" s="126">
        <v>64.228750000000005</v>
      </c>
      <c r="O10" s="126">
        <v>29.526479999999999</v>
      </c>
      <c r="P10" s="126">
        <v>17.668710000000001</v>
      </c>
      <c r="Q10" s="126">
        <v>6.6663999999999994</v>
      </c>
      <c r="R10" s="126">
        <v>12.895850000000001</v>
      </c>
      <c r="S10" s="126">
        <v>32.398029999999999</v>
      </c>
    </row>
    <row r="11" spans="1:19" ht="15" customHeight="1">
      <c r="A11" s="71" t="s">
        <v>688</v>
      </c>
      <c r="B11" s="126">
        <v>3461.8571699999998</v>
      </c>
      <c r="C11" s="126">
        <v>3812.1397900000002</v>
      </c>
      <c r="D11" s="126">
        <v>8518.2759600000009</v>
      </c>
      <c r="E11" s="126">
        <v>474.93493999999998</v>
      </c>
      <c r="F11" s="126">
        <v>3297.42553</v>
      </c>
      <c r="G11" s="126">
        <v>2032.58044</v>
      </c>
      <c r="H11" s="126">
        <v>480.45357000000001</v>
      </c>
      <c r="I11" s="126">
        <v>629.16741000000002</v>
      </c>
      <c r="J11" s="126">
        <v>4.2505200000000007</v>
      </c>
      <c r="K11" s="126">
        <v>171.74345000000002</v>
      </c>
      <c r="L11" s="126">
        <v>257.82684999999998</v>
      </c>
      <c r="M11" s="126">
        <v>427.14798999999999</v>
      </c>
      <c r="N11" s="126">
        <v>1056.28072</v>
      </c>
      <c r="O11" s="126">
        <v>575.44907999999998</v>
      </c>
      <c r="P11" s="126">
        <v>0</v>
      </c>
      <c r="Q11" s="126">
        <v>49.089460000000003</v>
      </c>
      <c r="R11" s="126">
        <v>80.265289999999993</v>
      </c>
      <c r="S11" s="126">
        <v>172.63857999999999</v>
      </c>
    </row>
    <row r="12" spans="1:19" ht="15" customHeight="1">
      <c r="A12" s="71" t="s">
        <v>689</v>
      </c>
      <c r="B12" s="126">
        <v>698.76075000000003</v>
      </c>
      <c r="C12" s="126">
        <v>473.95411999999999</v>
      </c>
      <c r="D12" s="126">
        <v>1017.13425</v>
      </c>
      <c r="E12" s="126">
        <v>94.986969999999999</v>
      </c>
      <c r="F12" s="126">
        <v>374.80531000000002</v>
      </c>
      <c r="G12" s="126">
        <v>208.67604</v>
      </c>
      <c r="H12" s="126">
        <v>50.765920000000001</v>
      </c>
      <c r="I12" s="126">
        <v>83.799130000000005</v>
      </c>
      <c r="J12" s="126">
        <v>0.85010000000000008</v>
      </c>
      <c r="K12" s="126">
        <v>34.348690000000005</v>
      </c>
      <c r="L12" s="126">
        <v>39.49212</v>
      </c>
      <c r="M12" s="126">
        <v>42.714800000000004</v>
      </c>
      <c r="N12" s="126">
        <v>138.45798000000002</v>
      </c>
      <c r="O12" s="126">
        <v>96.685559999999995</v>
      </c>
      <c r="P12" s="126">
        <v>0</v>
      </c>
      <c r="Q12" s="126">
        <v>8.009409999999999</v>
      </c>
      <c r="R12" s="126">
        <v>16.053059999999999</v>
      </c>
      <c r="S12" s="126">
        <v>34.527709999999999</v>
      </c>
    </row>
    <row r="13" spans="1:19" ht="15" customHeight="1">
      <c r="A13" s="71" t="s">
        <v>690</v>
      </c>
      <c r="B13" s="126">
        <v>6284.7653700000001</v>
      </c>
      <c r="C13" s="126">
        <v>87.04294999999999</v>
      </c>
      <c r="D13" s="126">
        <v>1989.7605000000001</v>
      </c>
      <c r="E13" s="126">
        <v>488.88753000000003</v>
      </c>
      <c r="F13" s="126">
        <v>83.778899999999993</v>
      </c>
      <c r="G13" s="126">
        <v>0</v>
      </c>
      <c r="H13" s="126">
        <v>0</v>
      </c>
      <c r="I13" s="126">
        <v>0</v>
      </c>
      <c r="J13" s="126">
        <v>0</v>
      </c>
      <c r="K13" s="126">
        <v>223.14231000000001</v>
      </c>
      <c r="L13" s="126">
        <v>66.301839999999999</v>
      </c>
      <c r="M13" s="126">
        <v>0</v>
      </c>
      <c r="N13" s="126">
        <v>463.17396000000002</v>
      </c>
      <c r="O13" s="126">
        <v>163.41464999999999</v>
      </c>
      <c r="P13" s="126">
        <v>0</v>
      </c>
      <c r="Q13" s="126">
        <v>72.243870000000001</v>
      </c>
      <c r="R13" s="126">
        <v>0</v>
      </c>
      <c r="S13" s="126">
        <v>38.708750000000002</v>
      </c>
    </row>
    <row r="14" spans="1:19" ht="15" customHeight="1">
      <c r="A14" s="71" t="s">
        <v>691</v>
      </c>
      <c r="B14" s="126">
        <v>1714.5204099999999</v>
      </c>
      <c r="C14" s="126">
        <v>43.521459999999998</v>
      </c>
      <c r="D14" s="126">
        <v>578.26389000000006</v>
      </c>
      <c r="E14" s="126">
        <v>139.60167999999999</v>
      </c>
      <c r="F14" s="126">
        <v>41.889449999999997</v>
      </c>
      <c r="G14" s="126">
        <v>0</v>
      </c>
      <c r="H14" s="126">
        <v>0</v>
      </c>
      <c r="I14" s="126">
        <v>0</v>
      </c>
      <c r="J14" s="126">
        <v>0</v>
      </c>
      <c r="K14" s="126">
        <v>76.598619999999997</v>
      </c>
      <c r="L14" s="126">
        <v>33.150919999999999</v>
      </c>
      <c r="M14" s="126">
        <v>0</v>
      </c>
      <c r="N14" s="126">
        <v>196.13427999999999</v>
      </c>
      <c r="O14" s="126">
        <v>81.707329999999999</v>
      </c>
      <c r="P14" s="126">
        <v>0</v>
      </c>
      <c r="Q14" s="126">
        <v>36.121940000000002</v>
      </c>
      <c r="R14" s="126">
        <v>0</v>
      </c>
      <c r="S14" s="126">
        <v>19.354380000000003</v>
      </c>
    </row>
    <row r="15" spans="1:19" ht="15" customHeight="1">
      <c r="A15" s="71" t="s">
        <v>692</v>
      </c>
      <c r="B15" s="126">
        <v>4990.3712699999996</v>
      </c>
      <c r="C15" s="126">
        <v>1087.90194</v>
      </c>
      <c r="D15" s="126">
        <v>1661.1729800000001</v>
      </c>
      <c r="E15" s="126">
        <v>26.339400000000001</v>
      </c>
      <c r="F15" s="126">
        <v>89.32589999999999</v>
      </c>
      <c r="G15" s="126">
        <v>147.66766000000001</v>
      </c>
      <c r="H15" s="126">
        <v>59.033370000000005</v>
      </c>
      <c r="I15" s="126">
        <v>12.1274</v>
      </c>
      <c r="J15" s="126">
        <v>69.475619999999992</v>
      </c>
      <c r="K15" s="126">
        <v>0</v>
      </c>
      <c r="L15" s="126">
        <v>90.372259999999997</v>
      </c>
      <c r="M15" s="126">
        <v>0</v>
      </c>
      <c r="N15" s="126">
        <v>22.401289999999999</v>
      </c>
      <c r="O15" s="126">
        <v>92.980820000000008</v>
      </c>
      <c r="P15" s="126">
        <v>15.97254</v>
      </c>
      <c r="Q15" s="126">
        <v>114.92622999999999</v>
      </c>
      <c r="R15" s="126">
        <v>9.1404099999999993</v>
      </c>
      <c r="S15" s="126">
        <v>108.62660000000001</v>
      </c>
    </row>
    <row r="16" spans="1:19" ht="15" customHeight="1">
      <c r="A16" s="71" t="s">
        <v>693</v>
      </c>
      <c r="B16" s="126">
        <v>2990.5045299999997</v>
      </c>
      <c r="C16" s="126">
        <v>604.44646999999998</v>
      </c>
      <c r="D16" s="126">
        <v>869.50708999999995</v>
      </c>
      <c r="E16" s="126">
        <v>21.07152</v>
      </c>
      <c r="F16" s="126">
        <v>51.460720000000002</v>
      </c>
      <c r="G16" s="126">
        <v>118.13412</v>
      </c>
      <c r="H16" s="126">
        <v>47.226690000000005</v>
      </c>
      <c r="I16" s="126">
        <v>9.7019199999999994</v>
      </c>
      <c r="J16" s="126">
        <v>55.580489999999998</v>
      </c>
      <c r="K16" s="126">
        <v>0</v>
      </c>
      <c r="L16" s="126">
        <v>72.297809999999998</v>
      </c>
      <c r="M16" s="126">
        <v>0</v>
      </c>
      <c r="N16" s="126">
        <v>17.921040000000001</v>
      </c>
      <c r="O16" s="126">
        <v>74.384659999999997</v>
      </c>
      <c r="P16" s="126">
        <v>12.778030000000001</v>
      </c>
      <c r="Q16" s="126">
        <v>91.940989999999999</v>
      </c>
      <c r="R16" s="126">
        <v>7.3123100000000001</v>
      </c>
      <c r="S16" s="126">
        <v>86.901270000000011</v>
      </c>
    </row>
    <row r="17" spans="1:19" ht="15" customHeight="1">
      <c r="A17" s="71" t="s">
        <v>694</v>
      </c>
      <c r="B17" s="126">
        <v>33761.244030000002</v>
      </c>
      <c r="C17" s="126">
        <v>22311.640100000001</v>
      </c>
      <c r="D17" s="126">
        <v>17357.36681</v>
      </c>
      <c r="E17" s="126">
        <v>7160.1008300000003</v>
      </c>
      <c r="F17" s="126">
        <v>5060.6818499999999</v>
      </c>
      <c r="G17" s="126">
        <v>19817.039199999999</v>
      </c>
      <c r="H17" s="126">
        <v>7319.2393200000006</v>
      </c>
      <c r="I17" s="126">
        <v>5961.6342400000003</v>
      </c>
      <c r="J17" s="126">
        <v>6190.3632400000006</v>
      </c>
      <c r="K17" s="126">
        <v>1884.6955399999999</v>
      </c>
      <c r="L17" s="126">
        <v>3505.4400599999999</v>
      </c>
      <c r="M17" s="126">
        <v>1475.1114700000001</v>
      </c>
      <c r="N17" s="126">
        <v>3684.2021</v>
      </c>
      <c r="O17" s="126">
        <v>1446.59493</v>
      </c>
      <c r="P17" s="126">
        <v>1592.8477399999999</v>
      </c>
      <c r="Q17" s="126">
        <v>1409.54745</v>
      </c>
      <c r="R17" s="126">
        <v>3419.70388</v>
      </c>
      <c r="S17" s="126">
        <v>2008.2471399999999</v>
      </c>
    </row>
    <row r="18" spans="1:19" ht="15" customHeight="1">
      <c r="A18" s="71" t="s">
        <v>695</v>
      </c>
      <c r="B18" s="126">
        <v>23385.757140000002</v>
      </c>
      <c r="C18" s="126">
        <v>18880.715029999999</v>
      </c>
      <c r="D18" s="126">
        <v>10635.169179999999</v>
      </c>
      <c r="E18" s="126">
        <v>5364.0761399999992</v>
      </c>
      <c r="F18" s="126">
        <v>3184.9538499999999</v>
      </c>
      <c r="G18" s="126">
        <v>11464.679099999999</v>
      </c>
      <c r="H18" s="126">
        <v>4916.4251699999995</v>
      </c>
      <c r="I18" s="126">
        <v>3850.6507499999998</v>
      </c>
      <c r="J18" s="126">
        <v>5614.19481</v>
      </c>
      <c r="K18" s="126">
        <v>1667.3770400000001</v>
      </c>
      <c r="L18" s="126">
        <v>2688.1718999999998</v>
      </c>
      <c r="M18" s="126">
        <v>951.73560999999995</v>
      </c>
      <c r="N18" s="126">
        <v>2706.2085999999999</v>
      </c>
      <c r="O18" s="126">
        <v>997.6998000000001</v>
      </c>
      <c r="P18" s="126">
        <v>1265.36454</v>
      </c>
      <c r="Q18" s="126">
        <v>1231.8591699999999</v>
      </c>
      <c r="R18" s="126">
        <v>2531.8345800000002</v>
      </c>
      <c r="S18" s="126">
        <v>1999.95353</v>
      </c>
    </row>
    <row r="19" spans="1:19" ht="15" customHeight="1">
      <c r="A19" s="302" t="s">
        <v>696</v>
      </c>
      <c r="B19" s="303">
        <v>1165604.4084699999</v>
      </c>
      <c r="C19" s="303">
        <v>761119.75927000004</v>
      </c>
      <c r="D19" s="303">
        <v>350327.62986999995</v>
      </c>
      <c r="E19" s="303">
        <v>86676.38208000001</v>
      </c>
      <c r="F19" s="303">
        <v>186386.89596000002</v>
      </c>
      <c r="G19" s="303">
        <v>335479.56164999993</v>
      </c>
      <c r="H19" s="303">
        <v>178516.09741000002</v>
      </c>
      <c r="I19" s="303">
        <v>175987.12878</v>
      </c>
      <c r="J19" s="303">
        <v>155691.76412000001</v>
      </c>
      <c r="K19" s="303">
        <v>125693.35829999999</v>
      </c>
      <c r="L19" s="303">
        <v>95865.291450000004</v>
      </c>
      <c r="M19" s="303">
        <v>62286.540789999999</v>
      </c>
      <c r="N19" s="303">
        <v>244751.24704000002</v>
      </c>
      <c r="O19" s="303">
        <v>125096.74262000002</v>
      </c>
      <c r="P19" s="303">
        <v>71346.458409999992</v>
      </c>
      <c r="Q19" s="303">
        <v>55250.326489999992</v>
      </c>
      <c r="R19" s="303">
        <v>90164.828249999991</v>
      </c>
      <c r="S19" s="303">
        <v>165636.62735</v>
      </c>
    </row>
    <row r="20" spans="1:19" ht="15" customHeight="1">
      <c r="A20" s="247" t="s">
        <v>1007</v>
      </c>
      <c r="B20" s="126">
        <v>62547.327109999998</v>
      </c>
      <c r="C20" s="126">
        <v>29355.57933</v>
      </c>
      <c r="D20" s="126">
        <v>17699.05416</v>
      </c>
      <c r="E20" s="126">
        <v>8298.3984999999993</v>
      </c>
      <c r="F20" s="126">
        <v>4784.9496099999997</v>
      </c>
      <c r="G20" s="126">
        <v>15218.960329999998</v>
      </c>
      <c r="H20" s="126">
        <v>6988.3730999999998</v>
      </c>
      <c r="I20" s="126">
        <v>5408.6211199999998</v>
      </c>
      <c r="J20" s="126">
        <v>6382.5823199999995</v>
      </c>
      <c r="K20" s="126">
        <v>2940.0517300000001</v>
      </c>
      <c r="L20" s="126">
        <v>4489.6180100000001</v>
      </c>
      <c r="M20" s="126">
        <v>1604.8885099999998</v>
      </c>
      <c r="N20" s="126">
        <v>6652.6294900000003</v>
      </c>
      <c r="O20" s="126">
        <v>2647.8532299999997</v>
      </c>
      <c r="P20" s="126">
        <v>1675.22578</v>
      </c>
      <c r="Q20" s="126">
        <v>2210.59159</v>
      </c>
      <c r="R20" s="126">
        <v>3153.2766200000001</v>
      </c>
      <c r="S20" s="126">
        <v>5860.6208299999998</v>
      </c>
    </row>
    <row r="21" spans="1:19" s="30" customFormat="1" ht="15" customHeight="1" thickBot="1">
      <c r="A21" s="304" t="s">
        <v>1008</v>
      </c>
      <c r="B21" s="305">
        <v>0.16885385010707493</v>
      </c>
      <c r="C21" s="305">
        <v>0.1102586785116962</v>
      </c>
      <c r="D21" s="305">
        <v>5.0749781549027394E-2</v>
      </c>
      <c r="E21" s="305">
        <v>1.2556267564885901E-2</v>
      </c>
      <c r="F21" s="305">
        <v>2.7000708614051915E-2</v>
      </c>
      <c r="G21" s="305">
        <v>4.8598834394588904E-2</v>
      </c>
      <c r="H21" s="305">
        <v>2.5860515055304845E-2</v>
      </c>
      <c r="I21" s="305">
        <v>2.5494159122818244E-2</v>
      </c>
      <c r="J21" s="305">
        <v>2.2554096064317665E-2</v>
      </c>
      <c r="K21" s="305">
        <v>1.8208413873195568E-2</v>
      </c>
      <c r="L21" s="305">
        <v>1.3887407627616205E-2</v>
      </c>
      <c r="M21" s="305">
        <v>9.0230631814855224E-3</v>
      </c>
      <c r="N21" s="305">
        <v>3.5455588603563092E-2</v>
      </c>
      <c r="O21" s="305">
        <v>1.8121985875952078E-2</v>
      </c>
      <c r="P21" s="305">
        <v>1.0335517012882729E-2</v>
      </c>
      <c r="Q21" s="305">
        <v>8.0037706444120085E-3</v>
      </c>
      <c r="R21" s="305">
        <v>1.3061617032008251E-2</v>
      </c>
      <c r="S21" s="305">
        <v>2.3994746453910799E-2</v>
      </c>
    </row>
    <row r="22" spans="1:19" ht="15" customHeight="1">
      <c r="A22" s="631" t="s">
        <v>699</v>
      </c>
      <c r="B22" s="283"/>
      <c r="C22" s="284"/>
      <c r="D22" s="284"/>
      <c r="E22" s="284"/>
      <c r="F22" s="284"/>
      <c r="G22" s="284"/>
      <c r="H22" s="284"/>
      <c r="I22" s="283"/>
      <c r="J22" s="283"/>
      <c r="K22" s="283"/>
      <c r="L22" s="283"/>
      <c r="M22" s="283"/>
      <c r="N22" s="283"/>
      <c r="O22" s="283"/>
      <c r="P22" s="283"/>
      <c r="Q22" s="283"/>
      <c r="R22" s="283"/>
      <c r="S22" s="306"/>
    </row>
    <row r="23" spans="1:19" ht="58.5" customHeight="1">
      <c r="A23" s="764" t="s">
        <v>558</v>
      </c>
      <c r="B23" s="785"/>
      <c r="C23" s="785"/>
      <c r="D23" s="785"/>
      <c r="E23" s="785"/>
      <c r="F23" s="785"/>
      <c r="G23" s="785"/>
      <c r="H23" s="785"/>
      <c r="I23" s="785"/>
      <c r="J23" s="785"/>
      <c r="K23" s="785"/>
      <c r="L23" s="785"/>
      <c r="M23" s="753"/>
      <c r="N23" s="753"/>
      <c r="O23" s="753"/>
      <c r="P23" s="753"/>
      <c r="Q23" s="753"/>
      <c r="R23" s="753"/>
      <c r="S23" s="753"/>
    </row>
    <row r="24" spans="1:19" ht="60" customHeight="1">
      <c r="A24" s="764" t="s">
        <v>559</v>
      </c>
      <c r="B24" s="785"/>
      <c r="C24" s="785"/>
      <c r="D24" s="785"/>
      <c r="E24" s="785"/>
      <c r="F24" s="785"/>
      <c r="G24" s="785"/>
      <c r="H24" s="785"/>
      <c r="I24" s="785"/>
      <c r="J24" s="785"/>
      <c r="K24" s="785"/>
      <c r="L24" s="785"/>
      <c r="M24" s="785"/>
      <c r="N24" s="785"/>
      <c r="O24" s="785"/>
      <c r="P24" s="785"/>
      <c r="Q24" s="785"/>
      <c r="R24" s="785"/>
      <c r="S24" s="785"/>
    </row>
    <row r="25" spans="1:19" ht="15" customHeight="1">
      <c r="A25" s="631" t="s">
        <v>700</v>
      </c>
      <c r="B25" s="631"/>
      <c r="C25" s="285"/>
      <c r="D25" s="285"/>
      <c r="E25" s="285"/>
      <c r="F25" s="285"/>
      <c r="G25" s="285"/>
      <c r="H25" s="285"/>
      <c r="I25" s="631"/>
      <c r="J25" s="631"/>
      <c r="K25" s="631"/>
      <c r="L25" s="631"/>
      <c r="M25" s="631"/>
      <c r="N25" s="631"/>
      <c r="O25" s="686"/>
      <c r="P25" s="631"/>
      <c r="Q25" s="690"/>
      <c r="R25" s="631"/>
      <c r="S25" s="306"/>
    </row>
  </sheetData>
  <mergeCells count="6">
    <mergeCell ref="A24:S24"/>
    <mergeCell ref="A1:S1"/>
    <mergeCell ref="A2:S2"/>
    <mergeCell ref="A3:S3"/>
    <mergeCell ref="A4:S4"/>
    <mergeCell ref="A23:S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3" sqref="A3:V3"/>
    </sheetView>
  </sheetViews>
  <sheetFormatPr defaultRowHeight="12.75"/>
  <cols>
    <col min="1" max="1" width="42.5703125" style="33" customWidth="1"/>
    <col min="2" max="2" width="6.5703125" style="633" bestFit="1" customWidth="1"/>
    <col min="3" max="11" width="7.5703125" style="633" bestFit="1" customWidth="1"/>
    <col min="12" max="12" width="6.5703125" style="633" bestFit="1" customWidth="1"/>
    <col min="13" max="13" width="7.5703125" style="633" bestFit="1" customWidth="1"/>
    <col min="14" max="19" width="6.5703125" style="633" bestFit="1" customWidth="1"/>
    <col min="20" max="20" width="7.5703125" style="633" bestFit="1" customWidth="1"/>
    <col min="21" max="21" width="9.140625" style="633" bestFit="1" customWidth="1"/>
    <col min="22" max="22" width="10.7109375" style="30" customWidth="1"/>
    <col min="23" max="259" width="9.140625" style="633"/>
    <col min="260" max="260" width="42.5703125" style="633" customWidth="1"/>
    <col min="261" max="278" width="13.140625" style="633" customWidth="1"/>
    <col min="279" max="515" width="9.140625" style="633"/>
    <col min="516" max="516" width="42.5703125" style="633" customWidth="1"/>
    <col min="517" max="534" width="13.140625" style="633" customWidth="1"/>
    <col min="535" max="771" width="9.140625" style="633"/>
    <col min="772" max="772" width="42.5703125" style="633" customWidth="1"/>
    <col min="773" max="790" width="13.140625" style="633" customWidth="1"/>
    <col min="791" max="1027" width="9.140625" style="633"/>
    <col min="1028" max="1028" width="42.5703125" style="633" customWidth="1"/>
    <col min="1029" max="1046" width="13.140625" style="633" customWidth="1"/>
    <col min="1047" max="1283" width="9.140625" style="633"/>
    <col min="1284" max="1284" width="42.5703125" style="633" customWidth="1"/>
    <col min="1285" max="1302" width="13.140625" style="633" customWidth="1"/>
    <col min="1303" max="1539" width="9.140625" style="633"/>
    <col min="1540" max="1540" width="42.5703125" style="633" customWidth="1"/>
    <col min="1541" max="1558" width="13.140625" style="633" customWidth="1"/>
    <col min="1559" max="1795" width="9.140625" style="633"/>
    <col min="1796" max="1796" width="42.5703125" style="633" customWidth="1"/>
    <col min="1797" max="1814" width="13.140625" style="633" customWidth="1"/>
    <col min="1815" max="2051" width="9.140625" style="633"/>
    <col min="2052" max="2052" width="42.5703125" style="633" customWidth="1"/>
    <col min="2053" max="2070" width="13.140625" style="633" customWidth="1"/>
    <col min="2071" max="2307" width="9.140625" style="633"/>
    <col min="2308" max="2308" width="42.5703125" style="633" customWidth="1"/>
    <col min="2309" max="2326" width="13.140625" style="633" customWidth="1"/>
    <col min="2327" max="2563" width="9.140625" style="633"/>
    <col min="2564" max="2564" width="42.5703125" style="633" customWidth="1"/>
    <col min="2565" max="2582" width="13.140625" style="633" customWidth="1"/>
    <col min="2583" max="2819" width="9.140625" style="633"/>
    <col min="2820" max="2820" width="42.5703125" style="633" customWidth="1"/>
    <col min="2821" max="2838" width="13.140625" style="633" customWidth="1"/>
    <col min="2839" max="3075" width="9.140625" style="633"/>
    <col min="3076" max="3076" width="42.5703125" style="633" customWidth="1"/>
    <col min="3077" max="3094" width="13.140625" style="633" customWidth="1"/>
    <col min="3095" max="3331" width="9.140625" style="633"/>
    <col min="3332" max="3332" width="42.5703125" style="633" customWidth="1"/>
    <col min="3333" max="3350" width="13.140625" style="633" customWidth="1"/>
    <col min="3351" max="3587" width="9.140625" style="633"/>
    <col min="3588" max="3588" width="42.5703125" style="633" customWidth="1"/>
    <col min="3589" max="3606" width="13.140625" style="633" customWidth="1"/>
    <col min="3607" max="3843" width="9.140625" style="633"/>
    <col min="3844" max="3844" width="42.5703125" style="633" customWidth="1"/>
    <col min="3845" max="3862" width="13.140625" style="633" customWidth="1"/>
    <col min="3863" max="4099" width="9.140625" style="633"/>
    <col min="4100" max="4100" width="42.5703125" style="633" customWidth="1"/>
    <col min="4101" max="4118" width="13.140625" style="633" customWidth="1"/>
    <col min="4119" max="4355" width="9.140625" style="633"/>
    <col min="4356" max="4356" width="42.5703125" style="633" customWidth="1"/>
    <col min="4357" max="4374" width="13.140625" style="633" customWidth="1"/>
    <col min="4375" max="4611" width="9.140625" style="633"/>
    <col min="4612" max="4612" width="42.5703125" style="633" customWidth="1"/>
    <col min="4613" max="4630" width="13.140625" style="633" customWidth="1"/>
    <col min="4631" max="4867" width="9.140625" style="633"/>
    <col min="4868" max="4868" width="42.5703125" style="633" customWidth="1"/>
    <col min="4869" max="4886" width="13.140625" style="633" customWidth="1"/>
    <col min="4887" max="5123" width="9.140625" style="633"/>
    <col min="5124" max="5124" width="42.5703125" style="633" customWidth="1"/>
    <col min="5125" max="5142" width="13.140625" style="633" customWidth="1"/>
    <col min="5143" max="5379" width="9.140625" style="633"/>
    <col min="5380" max="5380" width="42.5703125" style="633" customWidth="1"/>
    <col min="5381" max="5398" width="13.140625" style="633" customWidth="1"/>
    <col min="5399" max="5635" width="9.140625" style="633"/>
    <col min="5636" max="5636" width="42.5703125" style="633" customWidth="1"/>
    <col min="5637" max="5654" width="13.140625" style="633" customWidth="1"/>
    <col min="5655" max="5891" width="9.140625" style="633"/>
    <col min="5892" max="5892" width="42.5703125" style="633" customWidth="1"/>
    <col min="5893" max="5910" width="13.140625" style="633" customWidth="1"/>
    <col min="5911" max="6147" width="9.140625" style="633"/>
    <col min="6148" max="6148" width="42.5703125" style="633" customWidth="1"/>
    <col min="6149" max="6166" width="13.140625" style="633" customWidth="1"/>
    <col min="6167" max="6403" width="9.140625" style="633"/>
    <col min="6404" max="6404" width="42.5703125" style="633" customWidth="1"/>
    <col min="6405" max="6422" width="13.140625" style="633" customWidth="1"/>
    <col min="6423" max="6659" width="9.140625" style="633"/>
    <col min="6660" max="6660" width="42.5703125" style="633" customWidth="1"/>
    <col min="6661" max="6678" width="13.140625" style="633" customWidth="1"/>
    <col min="6679" max="6915" width="9.140625" style="633"/>
    <col min="6916" max="6916" width="42.5703125" style="633" customWidth="1"/>
    <col min="6917" max="6934" width="13.140625" style="633" customWidth="1"/>
    <col min="6935" max="7171" width="9.140625" style="633"/>
    <col min="7172" max="7172" width="42.5703125" style="633" customWidth="1"/>
    <col min="7173" max="7190" width="13.140625" style="633" customWidth="1"/>
    <col min="7191" max="7427" width="9.140625" style="633"/>
    <col min="7428" max="7428" width="42.5703125" style="633" customWidth="1"/>
    <col min="7429" max="7446" width="13.140625" style="633" customWidth="1"/>
    <col min="7447" max="7683" width="9.140625" style="633"/>
    <col min="7684" max="7684" width="42.5703125" style="633" customWidth="1"/>
    <col min="7685" max="7702" width="13.140625" style="633" customWidth="1"/>
    <col min="7703" max="7939" width="9.140625" style="633"/>
    <col min="7940" max="7940" width="42.5703125" style="633" customWidth="1"/>
    <col min="7941" max="7958" width="13.140625" style="633" customWidth="1"/>
    <col min="7959" max="8195" width="9.140625" style="633"/>
    <col min="8196" max="8196" width="42.5703125" style="633" customWidth="1"/>
    <col min="8197" max="8214" width="13.140625" style="633" customWidth="1"/>
    <col min="8215" max="8451" width="9.140625" style="633"/>
    <col min="8452" max="8452" width="42.5703125" style="633" customWidth="1"/>
    <col min="8453" max="8470" width="13.140625" style="633" customWidth="1"/>
    <col min="8471" max="8707" width="9.140625" style="633"/>
    <col min="8708" max="8708" width="42.5703125" style="633" customWidth="1"/>
    <col min="8709" max="8726" width="13.140625" style="633" customWidth="1"/>
    <col min="8727" max="8963" width="9.140625" style="633"/>
    <col min="8964" max="8964" width="42.5703125" style="633" customWidth="1"/>
    <col min="8965" max="8982" width="13.140625" style="633" customWidth="1"/>
    <col min="8983" max="9219" width="9.140625" style="633"/>
    <col min="9220" max="9220" width="42.5703125" style="633" customWidth="1"/>
    <col min="9221" max="9238" width="13.140625" style="633" customWidth="1"/>
    <col min="9239" max="9475" width="9.140625" style="633"/>
    <col min="9476" max="9476" width="42.5703125" style="633" customWidth="1"/>
    <col min="9477" max="9494" width="13.140625" style="633" customWidth="1"/>
    <col min="9495" max="9731" width="9.140625" style="633"/>
    <col min="9732" max="9732" width="42.5703125" style="633" customWidth="1"/>
    <col min="9733" max="9750" width="13.140625" style="633" customWidth="1"/>
    <col min="9751" max="9987" width="9.140625" style="633"/>
    <col min="9988" max="9988" width="42.5703125" style="633" customWidth="1"/>
    <col min="9989" max="10006" width="13.140625" style="633" customWidth="1"/>
    <col min="10007" max="10243" width="9.140625" style="633"/>
    <col min="10244" max="10244" width="42.5703125" style="633" customWidth="1"/>
    <col min="10245" max="10262" width="13.140625" style="633" customWidth="1"/>
    <col min="10263" max="10499" width="9.140625" style="633"/>
    <col min="10500" max="10500" width="42.5703125" style="633" customWidth="1"/>
    <col min="10501" max="10518" width="13.140625" style="633" customWidth="1"/>
    <col min="10519" max="10755" width="9.140625" style="633"/>
    <col min="10756" max="10756" width="42.5703125" style="633" customWidth="1"/>
    <col min="10757" max="10774" width="13.140625" style="633" customWidth="1"/>
    <col min="10775" max="11011" width="9.140625" style="633"/>
    <col min="11012" max="11012" width="42.5703125" style="633" customWidth="1"/>
    <col min="11013" max="11030" width="13.140625" style="633" customWidth="1"/>
    <col min="11031" max="11267" width="9.140625" style="633"/>
    <col min="11268" max="11268" width="42.5703125" style="633" customWidth="1"/>
    <col min="11269" max="11286" width="13.140625" style="633" customWidth="1"/>
    <col min="11287" max="11523" width="9.140625" style="633"/>
    <col min="11524" max="11524" width="42.5703125" style="633" customWidth="1"/>
    <col min="11525" max="11542" width="13.140625" style="633" customWidth="1"/>
    <col min="11543" max="11779" width="9.140625" style="633"/>
    <col min="11780" max="11780" width="42.5703125" style="633" customWidth="1"/>
    <col min="11781" max="11798" width="13.140625" style="633" customWidth="1"/>
    <col min="11799" max="12035" width="9.140625" style="633"/>
    <col min="12036" max="12036" width="42.5703125" style="633" customWidth="1"/>
    <col min="12037" max="12054" width="13.140625" style="633" customWidth="1"/>
    <col min="12055" max="12291" width="9.140625" style="633"/>
    <col min="12292" max="12292" width="42.5703125" style="633" customWidth="1"/>
    <col min="12293" max="12310" width="13.140625" style="633" customWidth="1"/>
    <col min="12311" max="12547" width="9.140625" style="633"/>
    <col min="12548" max="12548" width="42.5703125" style="633" customWidth="1"/>
    <col min="12549" max="12566" width="13.140625" style="633" customWidth="1"/>
    <col min="12567" max="12803" width="9.140625" style="633"/>
    <col min="12804" max="12804" width="42.5703125" style="633" customWidth="1"/>
    <col min="12805" max="12822" width="13.140625" style="633" customWidth="1"/>
    <col min="12823" max="13059" width="9.140625" style="633"/>
    <col min="13060" max="13060" width="42.5703125" style="633" customWidth="1"/>
    <col min="13061" max="13078" width="13.140625" style="633" customWidth="1"/>
    <col min="13079" max="13315" width="9.140625" style="633"/>
    <col min="13316" max="13316" width="42.5703125" style="633" customWidth="1"/>
    <col min="13317" max="13334" width="13.140625" style="633" customWidth="1"/>
    <col min="13335" max="13571" width="9.140625" style="633"/>
    <col min="13572" max="13572" width="42.5703125" style="633" customWidth="1"/>
    <col min="13573" max="13590" width="13.140625" style="633" customWidth="1"/>
    <col min="13591" max="13827" width="9.140625" style="633"/>
    <col min="13828" max="13828" width="42.5703125" style="633" customWidth="1"/>
    <col min="13829" max="13846" width="13.140625" style="633" customWidth="1"/>
    <col min="13847" max="14083" width="9.140625" style="633"/>
    <col min="14084" max="14084" width="42.5703125" style="633" customWidth="1"/>
    <col min="14085" max="14102" width="13.140625" style="633" customWidth="1"/>
    <col min="14103" max="14339" width="9.140625" style="633"/>
    <col min="14340" max="14340" width="42.5703125" style="633" customWidth="1"/>
    <col min="14341" max="14358" width="13.140625" style="633" customWidth="1"/>
    <col min="14359" max="14595" width="9.140625" style="633"/>
    <col min="14596" max="14596" width="42.5703125" style="633" customWidth="1"/>
    <col min="14597" max="14614" width="13.140625" style="633" customWidth="1"/>
    <col min="14615" max="14851" width="9.140625" style="633"/>
    <col min="14852" max="14852" width="42.5703125" style="633" customWidth="1"/>
    <col min="14853" max="14870" width="13.140625" style="633" customWidth="1"/>
    <col min="14871" max="15107" width="9.140625" style="633"/>
    <col min="15108" max="15108" width="42.5703125" style="633" customWidth="1"/>
    <col min="15109" max="15126" width="13.140625" style="633" customWidth="1"/>
    <col min="15127" max="15363" width="9.140625" style="633"/>
    <col min="15364" max="15364" width="42.5703125" style="633" customWidth="1"/>
    <col min="15365" max="15382" width="13.140625" style="633" customWidth="1"/>
    <col min="15383" max="15619" width="9.140625" style="633"/>
    <col min="15620" max="15620" width="42.5703125" style="633" customWidth="1"/>
    <col min="15621" max="15638" width="13.140625" style="633" customWidth="1"/>
    <col min="15639" max="15875" width="9.140625" style="633"/>
    <col min="15876" max="15876" width="42.5703125" style="633" customWidth="1"/>
    <col min="15877" max="15894" width="13.140625" style="633" customWidth="1"/>
    <col min="15895" max="16131" width="9.140625" style="633"/>
    <col min="16132" max="16132" width="42.5703125" style="633" customWidth="1"/>
    <col min="16133" max="16150" width="13.140625" style="633" customWidth="1"/>
    <col min="16151" max="16384" width="9.140625" style="633"/>
  </cols>
  <sheetData>
    <row r="1" spans="1:24" s="28" customFormat="1" ht="30" customHeight="1">
      <c r="A1" s="749" t="s">
        <v>963</v>
      </c>
      <c r="B1" s="749"/>
      <c r="C1" s="749"/>
      <c r="D1" s="749"/>
      <c r="E1" s="749"/>
      <c r="F1" s="749"/>
      <c r="G1" s="749"/>
      <c r="H1" s="749"/>
      <c r="I1" s="749"/>
      <c r="J1" s="749"/>
      <c r="K1" s="749"/>
      <c r="L1" s="749"/>
      <c r="M1" s="749"/>
      <c r="N1" s="749"/>
      <c r="O1" s="749"/>
      <c r="P1" s="749"/>
      <c r="Q1" s="749"/>
      <c r="R1" s="749"/>
      <c r="S1" s="749"/>
      <c r="T1" s="749"/>
      <c r="U1" s="749"/>
      <c r="V1" s="749"/>
      <c r="W1" s="47"/>
      <c r="X1" s="47"/>
    </row>
    <row r="2" spans="1:24" s="28" customFormat="1" ht="15" customHeight="1">
      <c r="A2" s="750" t="s">
        <v>682</v>
      </c>
      <c r="B2" s="750"/>
      <c r="C2" s="750"/>
      <c r="D2" s="750"/>
      <c r="E2" s="750"/>
      <c r="F2" s="750"/>
      <c r="G2" s="750"/>
      <c r="H2" s="750"/>
      <c r="I2" s="750"/>
      <c r="J2" s="750"/>
      <c r="K2" s="750"/>
      <c r="L2" s="750"/>
      <c r="M2" s="750"/>
      <c r="N2" s="750"/>
      <c r="O2" s="750"/>
      <c r="P2" s="750"/>
      <c r="Q2" s="750"/>
      <c r="R2" s="750"/>
      <c r="S2" s="750"/>
      <c r="T2" s="750"/>
      <c r="U2" s="750"/>
      <c r="V2" s="750"/>
      <c r="W2" s="47"/>
      <c r="X2" s="47"/>
    </row>
    <row r="3" spans="1:24" s="28" customFormat="1" ht="15" customHeight="1">
      <c r="A3" s="761" t="s">
        <v>1500</v>
      </c>
      <c r="B3" s="761"/>
      <c r="C3" s="761"/>
      <c r="D3" s="761"/>
      <c r="E3" s="761"/>
      <c r="F3" s="761"/>
      <c r="G3" s="761"/>
      <c r="H3" s="761"/>
      <c r="I3" s="761"/>
      <c r="J3" s="761"/>
      <c r="K3" s="761"/>
      <c r="L3" s="761"/>
      <c r="M3" s="761"/>
      <c r="N3" s="761"/>
      <c r="O3" s="761"/>
      <c r="P3" s="761"/>
      <c r="Q3" s="761"/>
      <c r="R3" s="761"/>
      <c r="S3" s="761"/>
      <c r="T3" s="761"/>
      <c r="U3" s="761"/>
      <c r="V3" s="761"/>
      <c r="W3" s="47"/>
      <c r="X3" s="47"/>
    </row>
    <row r="4" spans="1:24" s="28" customFormat="1" ht="30" customHeight="1">
      <c r="A4" s="751" t="s">
        <v>512</v>
      </c>
      <c r="B4" s="751"/>
      <c r="C4" s="751"/>
      <c r="D4" s="751"/>
      <c r="E4" s="751"/>
      <c r="F4" s="751"/>
      <c r="G4" s="751"/>
      <c r="H4" s="751"/>
      <c r="I4" s="751"/>
      <c r="J4" s="751"/>
      <c r="K4" s="751"/>
      <c r="L4" s="751"/>
      <c r="M4" s="751"/>
      <c r="N4" s="751"/>
      <c r="O4" s="751"/>
      <c r="P4" s="751"/>
      <c r="Q4" s="751"/>
      <c r="R4" s="751"/>
      <c r="S4" s="751"/>
      <c r="T4" s="751"/>
      <c r="U4" s="751"/>
      <c r="V4" s="751"/>
      <c r="W4" s="47"/>
      <c r="X4" s="47"/>
    </row>
    <row r="5" spans="1:24" ht="15" customHeight="1">
      <c r="A5" s="125"/>
      <c r="B5" s="47"/>
      <c r="C5" s="126"/>
      <c r="D5" s="126"/>
      <c r="E5" s="126"/>
      <c r="F5" s="126"/>
      <c r="G5" s="126"/>
      <c r="H5" s="47"/>
      <c r="I5" s="47"/>
      <c r="J5" s="47"/>
      <c r="K5" s="282"/>
      <c r="L5" s="282"/>
      <c r="M5" s="47"/>
      <c r="N5" s="47"/>
      <c r="O5" s="47"/>
      <c r="P5" s="47"/>
      <c r="Q5" s="47"/>
      <c r="R5" s="47"/>
      <c r="S5" s="47"/>
      <c r="T5" s="125"/>
      <c r="U5" s="47"/>
      <c r="V5" s="126"/>
      <c r="W5" s="47"/>
      <c r="X5" s="47"/>
    </row>
    <row r="6" spans="1:24"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1320</v>
      </c>
      <c r="P6" s="300" t="s">
        <v>1335</v>
      </c>
      <c r="Q6" s="300" t="s">
        <v>1336</v>
      </c>
      <c r="R6" s="300" t="s">
        <v>1352</v>
      </c>
      <c r="S6" s="300" t="s">
        <v>1353</v>
      </c>
      <c r="T6" s="300" t="s">
        <v>1484</v>
      </c>
      <c r="U6" s="308" t="s">
        <v>1363</v>
      </c>
      <c r="V6" s="300" t="s">
        <v>683</v>
      </c>
      <c r="W6" s="47"/>
      <c r="X6" s="47"/>
    </row>
    <row r="7" spans="1:24" ht="15" customHeight="1">
      <c r="A7" s="71" t="s">
        <v>684</v>
      </c>
      <c r="B7" s="126">
        <v>55450.991999999998</v>
      </c>
      <c r="C7" s="126">
        <v>268308.72051000001</v>
      </c>
      <c r="D7" s="126">
        <v>257374.21567999999</v>
      </c>
      <c r="E7" s="126">
        <v>111427.79029999999</v>
      </c>
      <c r="F7" s="126">
        <v>180599.29968999999</v>
      </c>
      <c r="G7" s="126">
        <v>99571.364269999991</v>
      </c>
      <c r="H7" s="126">
        <v>203925.00219999999</v>
      </c>
      <c r="I7" s="126">
        <v>102795.85483</v>
      </c>
      <c r="J7" s="126">
        <v>271277.03281999996</v>
      </c>
      <c r="K7" s="126">
        <v>209992.84944999998</v>
      </c>
      <c r="L7" s="126">
        <v>64608.027620000001</v>
      </c>
      <c r="M7" s="126">
        <v>227215.19340000002</v>
      </c>
      <c r="N7" s="126">
        <v>53285.823939999995</v>
      </c>
      <c r="O7" s="126">
        <v>58000.381170000001</v>
      </c>
      <c r="P7" s="126">
        <v>55783.850960000003</v>
      </c>
      <c r="Q7" s="126">
        <v>18731.812190000001</v>
      </c>
      <c r="R7" s="126">
        <v>33150.495190000001</v>
      </c>
      <c r="S7" s="126">
        <v>17175.006789999999</v>
      </c>
      <c r="T7" s="71">
        <v>105561.09163</v>
      </c>
      <c r="U7" s="126">
        <v>6581991.6349999998</v>
      </c>
      <c r="V7" s="138">
        <v>0.9534921289472077</v>
      </c>
      <c r="W7" s="47"/>
      <c r="X7" s="47"/>
    </row>
    <row r="8" spans="1:24" ht="15" customHeight="1">
      <c r="A8" s="71" t="s">
        <v>685</v>
      </c>
      <c r="B8" s="126">
        <v>546.83356000000003</v>
      </c>
      <c r="C8" s="126">
        <v>3074.91383</v>
      </c>
      <c r="D8" s="126">
        <v>3566.2899700000003</v>
      </c>
      <c r="E8" s="126">
        <v>2766.4736400000002</v>
      </c>
      <c r="F8" s="126">
        <v>2896.29513</v>
      </c>
      <c r="G8" s="126">
        <v>2557.5567599999999</v>
      </c>
      <c r="H8" s="126">
        <v>1966.8193700000002</v>
      </c>
      <c r="I8" s="126">
        <v>971.08806000000004</v>
      </c>
      <c r="J8" s="126">
        <v>2427.72921</v>
      </c>
      <c r="K8" s="126">
        <v>2197.1631299999999</v>
      </c>
      <c r="L8" s="126">
        <v>486.80475999999999</v>
      </c>
      <c r="M8" s="126">
        <v>4564.1673099999998</v>
      </c>
      <c r="N8" s="126">
        <v>1046.7218599999999</v>
      </c>
      <c r="O8" s="126">
        <v>701.97229000000004</v>
      </c>
      <c r="P8" s="126">
        <v>668.48494999999991</v>
      </c>
      <c r="Q8" s="126">
        <v>199.20272</v>
      </c>
      <c r="R8" s="126">
        <v>153.73473000000001</v>
      </c>
      <c r="S8" s="126">
        <v>82.616029999999995</v>
      </c>
      <c r="T8" s="71">
        <v>831.98714000000007</v>
      </c>
      <c r="U8" s="126">
        <v>101505.41976999999</v>
      </c>
      <c r="V8" s="138">
        <v>1.4704457884984427E-2</v>
      </c>
      <c r="W8" s="47"/>
      <c r="X8" s="47"/>
    </row>
    <row r="9" spans="1:24" ht="15" customHeight="1">
      <c r="A9" s="71" t="s">
        <v>686</v>
      </c>
      <c r="B9" s="126">
        <v>72.177710000000005</v>
      </c>
      <c r="C9" s="126">
        <v>360.75301000000002</v>
      </c>
      <c r="D9" s="126">
        <v>1522.90886</v>
      </c>
      <c r="E9" s="126">
        <v>1432.8026599999998</v>
      </c>
      <c r="F9" s="126">
        <v>5472.5642400000006</v>
      </c>
      <c r="G9" s="126">
        <v>771.48473999999999</v>
      </c>
      <c r="H9" s="126">
        <v>2488.1785099999997</v>
      </c>
      <c r="I9" s="126">
        <v>1011.16612</v>
      </c>
      <c r="J9" s="126">
        <v>3342.9441099999999</v>
      </c>
      <c r="K9" s="126">
        <v>5458.4216200000001</v>
      </c>
      <c r="L9" s="126">
        <v>631.94583</v>
      </c>
      <c r="M9" s="126">
        <v>249.73920999999999</v>
      </c>
      <c r="N9" s="126">
        <v>1688.82188</v>
      </c>
      <c r="O9" s="126">
        <v>279.25117</v>
      </c>
      <c r="P9" s="126">
        <v>318.99091999999996</v>
      </c>
      <c r="Q9" s="126">
        <v>824.37118000000009</v>
      </c>
      <c r="R9" s="126">
        <v>5.9592000000000001</v>
      </c>
      <c r="S9" s="126">
        <v>262.42659000000003</v>
      </c>
      <c r="T9" s="71">
        <v>1590.8080600000001</v>
      </c>
      <c r="U9" s="126">
        <v>82483.650569999998</v>
      </c>
      <c r="V9" s="138">
        <v>1.194889266754999E-2</v>
      </c>
      <c r="W9" s="47"/>
      <c r="X9" s="47"/>
    </row>
    <row r="10" spans="1:24" ht="15" customHeight="1">
      <c r="A10" s="71" t="s">
        <v>687</v>
      </c>
      <c r="B10" s="126">
        <v>4.4698100000000007</v>
      </c>
      <c r="C10" s="126">
        <v>22.663810000000002</v>
      </c>
      <c r="D10" s="126">
        <v>92.470230000000001</v>
      </c>
      <c r="E10" s="126">
        <v>70.081710000000001</v>
      </c>
      <c r="F10" s="126">
        <v>226.82304999999999</v>
      </c>
      <c r="G10" s="126">
        <v>48.544260000000001</v>
      </c>
      <c r="H10" s="126">
        <v>95.575039999999987</v>
      </c>
      <c r="I10" s="126">
        <v>43.99832</v>
      </c>
      <c r="J10" s="126">
        <v>118.55143</v>
      </c>
      <c r="K10" s="126">
        <v>197.96654000000001</v>
      </c>
      <c r="L10" s="126">
        <v>30.065570000000001</v>
      </c>
      <c r="M10" s="126">
        <v>16.233040000000003</v>
      </c>
      <c r="N10" s="126">
        <v>89.61327</v>
      </c>
      <c r="O10" s="126">
        <v>16.416409999999999</v>
      </c>
      <c r="P10" s="126">
        <v>8.728530000000001</v>
      </c>
      <c r="Q10" s="126">
        <v>40.043440000000004</v>
      </c>
      <c r="R10" s="126">
        <v>0.29796</v>
      </c>
      <c r="S10" s="126">
        <v>11.528639999999999</v>
      </c>
      <c r="T10" s="71">
        <v>44.128680000000003</v>
      </c>
      <c r="U10" s="126">
        <v>4455.3539099999998</v>
      </c>
      <c r="V10" s="138">
        <v>6.4541936854940502E-4</v>
      </c>
      <c r="W10" s="47"/>
      <c r="X10" s="47"/>
    </row>
    <row r="11" spans="1:24" ht="15" customHeight="1">
      <c r="A11" s="71" t="s">
        <v>688</v>
      </c>
      <c r="B11" s="126">
        <v>97.895309999999995</v>
      </c>
      <c r="C11" s="126">
        <v>0</v>
      </c>
      <c r="D11" s="126">
        <v>668.93283999999994</v>
      </c>
      <c r="E11" s="126">
        <v>336.91644000000002</v>
      </c>
      <c r="F11" s="126">
        <v>995.0905600000001</v>
      </c>
      <c r="G11" s="126">
        <v>183.82978</v>
      </c>
      <c r="H11" s="126">
        <v>633.44015999999999</v>
      </c>
      <c r="I11" s="126">
        <v>56.510809999999999</v>
      </c>
      <c r="J11" s="126">
        <v>304.04178999999999</v>
      </c>
      <c r="K11" s="126">
        <v>189.10113000000001</v>
      </c>
      <c r="L11" s="126">
        <v>120.74169999999999</v>
      </c>
      <c r="M11" s="126">
        <v>278.25968</v>
      </c>
      <c r="N11" s="126">
        <v>553.24030000000005</v>
      </c>
      <c r="O11" s="126">
        <v>109.51492999999999</v>
      </c>
      <c r="P11" s="126">
        <v>0</v>
      </c>
      <c r="Q11" s="126">
        <v>202.76361</v>
      </c>
      <c r="R11" s="126">
        <v>0</v>
      </c>
      <c r="S11" s="126">
        <v>121.76364</v>
      </c>
      <c r="T11" s="71">
        <v>392.77461</v>
      </c>
      <c r="U11" s="126">
        <v>30746.34404</v>
      </c>
      <c r="V11" s="138">
        <v>4.4540313421475341E-3</v>
      </c>
      <c r="W11" s="47"/>
      <c r="X11" s="47"/>
    </row>
    <row r="12" spans="1:24" ht="15" customHeight="1">
      <c r="A12" s="71" t="s">
        <v>689</v>
      </c>
      <c r="B12" s="126">
        <v>19.579060000000002</v>
      </c>
      <c r="C12" s="126">
        <v>0</v>
      </c>
      <c r="D12" s="126">
        <v>117.88292</v>
      </c>
      <c r="E12" s="126">
        <v>62.319470000000003</v>
      </c>
      <c r="F12" s="126">
        <v>199.01806999999999</v>
      </c>
      <c r="G12" s="126">
        <v>36.765949999999997</v>
      </c>
      <c r="H12" s="126">
        <v>75.878350000000012</v>
      </c>
      <c r="I12" s="126">
        <v>11.302160000000001</v>
      </c>
      <c r="J12" s="126">
        <v>43.945959999999999</v>
      </c>
      <c r="K12" s="126">
        <v>28.95823</v>
      </c>
      <c r="L12" s="126">
        <v>24.148330000000001</v>
      </c>
      <c r="M12" s="126">
        <v>55.651940000000003</v>
      </c>
      <c r="N12" s="126">
        <v>84.683320000000009</v>
      </c>
      <c r="O12" s="126">
        <v>12.77716</v>
      </c>
      <c r="P12" s="126">
        <v>0</v>
      </c>
      <c r="Q12" s="126">
        <v>39.478389999999997</v>
      </c>
      <c r="R12" s="126">
        <v>0</v>
      </c>
      <c r="S12" s="126">
        <v>23.398619999999998</v>
      </c>
      <c r="T12" s="71">
        <v>71.438469999999995</v>
      </c>
      <c r="U12" s="126">
        <v>4321.2483200000006</v>
      </c>
      <c r="V12" s="138">
        <v>6.2599232706960829E-4</v>
      </c>
      <c r="W12" s="47"/>
      <c r="X12" s="47"/>
    </row>
    <row r="13" spans="1:24" ht="15" customHeight="1">
      <c r="A13" s="71" t="s">
        <v>690</v>
      </c>
      <c r="B13" s="126">
        <v>17.10341</v>
      </c>
      <c r="C13" s="126">
        <v>0</v>
      </c>
      <c r="D13" s="126">
        <v>91.493990000000011</v>
      </c>
      <c r="E13" s="126">
        <v>32.263809999999999</v>
      </c>
      <c r="F13" s="126">
        <v>908.04335000000003</v>
      </c>
      <c r="G13" s="126">
        <v>5.8467000000000002</v>
      </c>
      <c r="H13" s="126">
        <v>126.66736</v>
      </c>
      <c r="I13" s="126">
        <v>0</v>
      </c>
      <c r="J13" s="126">
        <v>257.72026999999997</v>
      </c>
      <c r="K13" s="126">
        <v>35.713940000000001</v>
      </c>
      <c r="L13" s="126">
        <v>3.6212600000000004</v>
      </c>
      <c r="M13" s="126">
        <v>0</v>
      </c>
      <c r="N13" s="126">
        <v>77.037669999999991</v>
      </c>
      <c r="O13" s="126">
        <v>0</v>
      </c>
      <c r="P13" s="126">
        <v>0</v>
      </c>
      <c r="Q13" s="126">
        <v>30.50357</v>
      </c>
      <c r="R13" s="126">
        <v>0</v>
      </c>
      <c r="S13" s="126">
        <v>6.0090000000000003</v>
      </c>
      <c r="T13" s="71">
        <v>349.50002000000001</v>
      </c>
      <c r="U13" s="126">
        <v>11902.744980000001</v>
      </c>
      <c r="V13" s="138">
        <v>1.7242765230733831E-3</v>
      </c>
      <c r="W13" s="47"/>
      <c r="X13" s="47"/>
    </row>
    <row r="14" spans="1:24" ht="15" customHeight="1">
      <c r="A14" s="71" t="s">
        <v>691</v>
      </c>
      <c r="B14" s="126">
        <v>8.5517099999999999</v>
      </c>
      <c r="C14" s="126">
        <v>0</v>
      </c>
      <c r="D14" s="126">
        <v>45.746989999999997</v>
      </c>
      <c r="E14" s="126">
        <v>16.131899999999998</v>
      </c>
      <c r="F14" s="126">
        <v>299.02298999999999</v>
      </c>
      <c r="G14" s="126">
        <v>2.9233500000000001</v>
      </c>
      <c r="H14" s="126">
        <v>48.087410000000006</v>
      </c>
      <c r="I14" s="126">
        <v>0</v>
      </c>
      <c r="J14" s="126">
        <v>105.63833</v>
      </c>
      <c r="K14" s="126">
        <v>17.85698</v>
      </c>
      <c r="L14" s="126">
        <v>1.8106300000000002</v>
      </c>
      <c r="M14" s="126">
        <v>0</v>
      </c>
      <c r="N14" s="126">
        <v>38.518839999999997</v>
      </c>
      <c r="O14" s="126">
        <v>0</v>
      </c>
      <c r="P14" s="126">
        <v>0</v>
      </c>
      <c r="Q14" s="126">
        <v>15.251790000000002</v>
      </c>
      <c r="R14" s="126">
        <v>0</v>
      </c>
      <c r="S14" s="126">
        <v>3.0045000000000002</v>
      </c>
      <c r="T14" s="71">
        <v>91.618850000000009</v>
      </c>
      <c r="U14" s="126">
        <v>3655.0286299999998</v>
      </c>
      <c r="V14" s="138">
        <v>5.2948123046067891E-4</v>
      </c>
      <c r="W14" s="47"/>
      <c r="X14" s="47"/>
    </row>
    <row r="15" spans="1:24" ht="15" customHeight="1">
      <c r="A15" s="71" t="s">
        <v>692</v>
      </c>
      <c r="B15" s="126">
        <v>12.583459999999999</v>
      </c>
      <c r="C15" s="126">
        <v>28.44397</v>
      </c>
      <c r="D15" s="126">
        <v>48.27731</v>
      </c>
      <c r="E15" s="126">
        <v>0</v>
      </c>
      <c r="F15" s="126">
        <v>78.214339999999993</v>
      </c>
      <c r="G15" s="126">
        <v>37.477330000000002</v>
      </c>
      <c r="H15" s="126">
        <v>194.5909</v>
      </c>
      <c r="I15" s="126">
        <v>115.41441999999999</v>
      </c>
      <c r="J15" s="126">
        <v>31.065660000000001</v>
      </c>
      <c r="K15" s="126">
        <v>922.83882999999992</v>
      </c>
      <c r="L15" s="126">
        <v>54.765550000000005</v>
      </c>
      <c r="M15" s="126">
        <v>13.37913</v>
      </c>
      <c r="N15" s="126">
        <v>100.74849</v>
      </c>
      <c r="O15" s="126">
        <v>0</v>
      </c>
      <c r="P15" s="126">
        <v>0</v>
      </c>
      <c r="Q15" s="126">
        <v>0</v>
      </c>
      <c r="R15" s="126">
        <v>0</v>
      </c>
      <c r="S15" s="126">
        <v>0</v>
      </c>
      <c r="T15" s="71">
        <v>209.16185000000002</v>
      </c>
      <c r="U15" s="126">
        <v>10444.79693</v>
      </c>
      <c r="V15" s="138">
        <v>1.5130726706259268E-3</v>
      </c>
      <c r="W15" s="47"/>
      <c r="X15" s="47"/>
    </row>
    <row r="16" spans="1:24" ht="15" customHeight="1">
      <c r="A16" s="71" t="s">
        <v>693</v>
      </c>
      <c r="B16" s="126">
        <v>0</v>
      </c>
      <c r="C16" s="126">
        <v>22.755179999999999</v>
      </c>
      <c r="D16" s="126">
        <v>38.621839999999999</v>
      </c>
      <c r="E16" s="126">
        <v>0</v>
      </c>
      <c r="F16" s="126">
        <v>62.571469999999998</v>
      </c>
      <c r="G16" s="126">
        <v>29.981860000000001</v>
      </c>
      <c r="H16" s="126">
        <v>109.24961999999999</v>
      </c>
      <c r="I16" s="126">
        <v>92.33153999999999</v>
      </c>
      <c r="J16" s="126">
        <v>24.852520000000002</v>
      </c>
      <c r="K16" s="126">
        <v>467.66811000000001</v>
      </c>
      <c r="L16" s="126">
        <v>43.812449999999998</v>
      </c>
      <c r="M16" s="126">
        <v>10.70331</v>
      </c>
      <c r="N16" s="126">
        <v>80.598789999999994</v>
      </c>
      <c r="O16" s="126">
        <v>0</v>
      </c>
      <c r="P16" s="126">
        <v>0</v>
      </c>
      <c r="Q16" s="126">
        <v>0</v>
      </c>
      <c r="R16" s="126">
        <v>0</v>
      </c>
      <c r="S16" s="126">
        <v>0</v>
      </c>
      <c r="T16" s="71">
        <v>167.32947000000001</v>
      </c>
      <c r="U16" s="126">
        <v>6281.6458200000006</v>
      </c>
      <c r="V16" s="138">
        <v>9.0998290158175342E-4</v>
      </c>
      <c r="W16" s="47"/>
      <c r="X16" s="47"/>
    </row>
    <row r="17" spans="1:24" ht="15" customHeight="1">
      <c r="A17" s="71" t="s">
        <v>694</v>
      </c>
      <c r="B17" s="126">
        <v>1398.90328</v>
      </c>
      <c r="C17" s="126">
        <v>2325.0611899999999</v>
      </c>
      <c r="D17" s="126">
        <v>3350.6726699999999</v>
      </c>
      <c r="E17" s="126">
        <v>2291.9586600000002</v>
      </c>
      <c r="F17" s="126">
        <v>3117.5124700000001</v>
      </c>
      <c r="G17" s="126">
        <v>875.26304000000005</v>
      </c>
      <c r="H17" s="126">
        <v>5114.82089</v>
      </c>
      <c r="I17" s="126">
        <v>3027.0192000000002</v>
      </c>
      <c r="J17" s="126">
        <v>2638.9875699999998</v>
      </c>
      <c r="K17" s="126">
        <v>7014.6100299999998</v>
      </c>
      <c r="L17" s="126">
        <v>338.15633000000003</v>
      </c>
      <c r="M17" s="126">
        <v>596.66317000000004</v>
      </c>
      <c r="N17" s="126">
        <v>1991.51027</v>
      </c>
      <c r="O17" s="126">
        <v>546.48918999999989</v>
      </c>
      <c r="P17" s="126">
        <v>2193.2365499999996</v>
      </c>
      <c r="Q17" s="126">
        <v>315.64896999999996</v>
      </c>
      <c r="R17" s="126">
        <v>536.22789</v>
      </c>
      <c r="S17" s="126">
        <v>19.555439999999997</v>
      </c>
      <c r="T17" s="71">
        <v>2410.0306600000004</v>
      </c>
      <c r="U17" s="126">
        <v>185468.02739999999</v>
      </c>
      <c r="V17" s="138">
        <v>2.6867597849395481E-2</v>
      </c>
      <c r="W17" s="47"/>
      <c r="X17" s="47"/>
    </row>
    <row r="18" spans="1:24" ht="15" customHeight="1">
      <c r="A18" s="71" t="s">
        <v>695</v>
      </c>
      <c r="B18" s="126">
        <v>974.61563999999998</v>
      </c>
      <c r="C18" s="126">
        <v>2325.0611899999999</v>
      </c>
      <c r="D18" s="126">
        <v>3061.20759</v>
      </c>
      <c r="E18" s="126">
        <v>1981.38617</v>
      </c>
      <c r="F18" s="126">
        <v>2565.7512400000001</v>
      </c>
      <c r="G18" s="126">
        <v>875.26304000000005</v>
      </c>
      <c r="H18" s="126">
        <v>3266.3228599999998</v>
      </c>
      <c r="I18" s="126">
        <v>2442.44047</v>
      </c>
      <c r="J18" s="126">
        <v>1826.3032000000001</v>
      </c>
      <c r="K18" s="126">
        <v>5480.10401</v>
      </c>
      <c r="L18" s="126">
        <v>338.15633000000003</v>
      </c>
      <c r="M18" s="126">
        <v>393.84890999999999</v>
      </c>
      <c r="N18" s="126">
        <v>1424.6995200000001</v>
      </c>
      <c r="O18" s="126">
        <v>524.22589000000005</v>
      </c>
      <c r="P18" s="126">
        <v>1740.06142</v>
      </c>
      <c r="Q18" s="126">
        <v>214.74405999999999</v>
      </c>
      <c r="R18" s="126">
        <v>338.44934999999998</v>
      </c>
      <c r="S18" s="126">
        <v>19.555439999999997</v>
      </c>
      <c r="T18" s="71">
        <v>2144.9658300000001</v>
      </c>
      <c r="U18" s="126">
        <v>135273.98809999999</v>
      </c>
      <c r="V18" s="138">
        <v>1.9596300034594047E-2</v>
      </c>
      <c r="W18" s="47"/>
      <c r="X18" s="47"/>
    </row>
    <row r="19" spans="1:24" ht="15" customHeight="1">
      <c r="A19" s="302" t="s">
        <v>696</v>
      </c>
      <c r="B19" s="303">
        <v>57049.655170000005</v>
      </c>
      <c r="C19" s="303">
        <v>271022.97868</v>
      </c>
      <c r="D19" s="303">
        <v>263056.50134999998</v>
      </c>
      <c r="E19" s="303">
        <v>115521.73187</v>
      </c>
      <c r="F19" s="303">
        <v>191170.72464999999</v>
      </c>
      <c r="G19" s="303">
        <v>101445.26585999998</v>
      </c>
      <c r="H19" s="303">
        <v>212482.70001999999</v>
      </c>
      <c r="I19" s="303">
        <v>107005.96537999999</v>
      </c>
      <c r="J19" s="303">
        <v>277851.79221999994</v>
      </c>
      <c r="K19" s="303">
        <v>223613.53499999997</v>
      </c>
      <c r="L19" s="303">
        <v>65757.258289999998</v>
      </c>
      <c r="M19" s="303">
        <v>228353.23459000001</v>
      </c>
      <c r="N19" s="303">
        <v>57697.18254999999</v>
      </c>
      <c r="O19" s="303">
        <v>58935.636460000002</v>
      </c>
      <c r="P19" s="303">
        <v>58296.078430000001</v>
      </c>
      <c r="Q19" s="303">
        <v>20105.09952</v>
      </c>
      <c r="R19" s="303">
        <v>33692.682280000001</v>
      </c>
      <c r="S19" s="303">
        <v>17584.761459999998</v>
      </c>
      <c r="T19" s="574">
        <v>110513.36683</v>
      </c>
      <c r="U19" s="303">
        <v>6903037.1989199994</v>
      </c>
      <c r="V19" s="533">
        <v>1</v>
      </c>
      <c r="W19" s="47"/>
      <c r="X19" s="47"/>
    </row>
    <row r="20" spans="1:24" ht="15" customHeight="1">
      <c r="A20" s="247" t="s">
        <v>1007</v>
      </c>
      <c r="B20" s="126">
        <v>1554.0497800000001</v>
      </c>
      <c r="C20" s="126">
        <v>5445.39401</v>
      </c>
      <c r="D20" s="126">
        <v>6922.2195400000001</v>
      </c>
      <c r="E20" s="126">
        <v>4896.3928900000001</v>
      </c>
      <c r="F20" s="126">
        <v>6249.4819499999994</v>
      </c>
      <c r="G20" s="126">
        <v>3551.0352199999998</v>
      </c>
      <c r="H20" s="126">
        <v>5561.9326500000006</v>
      </c>
      <c r="I20" s="126">
        <v>3561.1605500000001</v>
      </c>
      <c r="J20" s="126">
        <v>4547.0206499999995</v>
      </c>
      <c r="K20" s="126">
        <v>8389.7170000000006</v>
      </c>
      <c r="L20" s="126">
        <v>924.79806999999994</v>
      </c>
      <c r="M20" s="126">
        <v>5040.6045099999992</v>
      </c>
      <c r="N20" s="126">
        <v>2764.8356000000003</v>
      </c>
      <c r="O20" s="126">
        <v>1255.3917500000002</v>
      </c>
      <c r="P20" s="126">
        <v>2417.2748999999999</v>
      </c>
      <c r="Q20" s="126">
        <v>508.72040000000004</v>
      </c>
      <c r="R20" s="126">
        <v>492.48203999999998</v>
      </c>
      <c r="S20" s="126">
        <v>140.10323</v>
      </c>
      <c r="T20" s="126">
        <v>3351.4684400000001</v>
      </c>
      <c r="U20" s="126">
        <v>255492.68455000001</v>
      </c>
      <c r="V20" s="301"/>
      <c r="W20" s="47"/>
      <c r="X20" s="47"/>
    </row>
    <row r="21" spans="1:24" s="30" customFormat="1" ht="15" customHeight="1" thickBot="1">
      <c r="A21" s="304" t="s">
        <v>1008</v>
      </c>
      <c r="B21" s="305">
        <v>8.2644281822681753E-3</v>
      </c>
      <c r="C21" s="305">
        <v>3.9261410719676024E-2</v>
      </c>
      <c r="D21" s="305">
        <v>3.8107356772053312E-2</v>
      </c>
      <c r="E21" s="305">
        <v>1.673491371132604E-2</v>
      </c>
      <c r="F21" s="305">
        <v>2.7693712077911041E-2</v>
      </c>
      <c r="G21" s="305">
        <v>1.4695743762741333E-2</v>
      </c>
      <c r="H21" s="305">
        <v>3.0781045197502851E-2</v>
      </c>
      <c r="I21" s="305">
        <v>1.5501287664615424E-2</v>
      </c>
      <c r="J21" s="305">
        <v>4.0250658400547326E-2</v>
      </c>
      <c r="K21" s="305">
        <v>3.2393499927102373E-2</v>
      </c>
      <c r="L21" s="305">
        <v>9.5258444066168325E-3</v>
      </c>
      <c r="M21" s="305">
        <v>3.3080110683124601E-2</v>
      </c>
      <c r="N21" s="305">
        <v>8.3582314403617703E-3</v>
      </c>
      <c r="O21" s="305">
        <v>8.537638543976071E-3</v>
      </c>
      <c r="P21" s="305">
        <v>8.4449897559759051E-3</v>
      </c>
      <c r="Q21" s="305">
        <v>2.9125005328300277E-3</v>
      </c>
      <c r="R21" s="305">
        <v>4.8808490102402059E-3</v>
      </c>
      <c r="S21" s="305">
        <v>2.5473948572595244E-3</v>
      </c>
      <c r="T21" s="305">
        <v>1.6009383065078969E-2</v>
      </c>
      <c r="U21" s="305">
        <v>1</v>
      </c>
      <c r="V21" s="305"/>
      <c r="W21" s="307"/>
      <c r="X21" s="307"/>
    </row>
    <row r="22" spans="1:24" ht="15" customHeight="1">
      <c r="A22" s="788" t="s">
        <v>699</v>
      </c>
      <c r="B22" s="788"/>
      <c r="C22" s="788"/>
      <c r="D22" s="788"/>
      <c r="E22" s="788"/>
      <c r="F22" s="788"/>
      <c r="G22" s="788"/>
      <c r="H22" s="788"/>
      <c r="I22" s="788"/>
      <c r="J22" s="788"/>
      <c r="K22" s="788"/>
      <c r="L22" s="788"/>
      <c r="M22" s="788"/>
      <c r="N22" s="788"/>
      <c r="O22" s="788"/>
      <c r="P22" s="788"/>
      <c r="Q22" s="788"/>
      <c r="R22" s="788"/>
      <c r="S22" s="788"/>
      <c r="T22" s="788"/>
      <c r="U22" s="788"/>
      <c r="V22" s="788"/>
      <c r="W22" s="47"/>
      <c r="X22" s="47"/>
    </row>
    <row r="23" spans="1:24" ht="49.5" customHeight="1">
      <c r="A23" s="764" t="s">
        <v>558</v>
      </c>
      <c r="B23" s="764"/>
      <c r="C23" s="764"/>
      <c r="D23" s="764"/>
      <c r="E23" s="764"/>
      <c r="F23" s="764"/>
      <c r="G23" s="764"/>
      <c r="H23" s="764"/>
      <c r="I23" s="764"/>
      <c r="J23" s="764"/>
      <c r="K23" s="764"/>
      <c r="L23" s="764"/>
      <c r="M23" s="764"/>
      <c r="N23" s="764"/>
      <c r="O23" s="764"/>
      <c r="P23" s="764"/>
      <c r="Q23" s="764"/>
      <c r="R23" s="764"/>
      <c r="S23" s="764"/>
      <c r="T23" s="764"/>
      <c r="U23" s="764"/>
      <c r="V23" s="764"/>
      <c r="W23" s="47"/>
      <c r="X23" s="47"/>
    </row>
    <row r="24" spans="1:24" ht="53.25" customHeight="1">
      <c r="A24" s="764" t="s">
        <v>559</v>
      </c>
      <c r="B24" s="764"/>
      <c r="C24" s="764"/>
      <c r="D24" s="764"/>
      <c r="E24" s="764"/>
      <c r="F24" s="764"/>
      <c r="G24" s="764"/>
      <c r="H24" s="764"/>
      <c r="I24" s="764"/>
      <c r="J24" s="764"/>
      <c r="K24" s="764"/>
      <c r="L24" s="764"/>
      <c r="M24" s="764"/>
      <c r="N24" s="764"/>
      <c r="O24" s="764"/>
      <c r="P24" s="764"/>
      <c r="Q24" s="764"/>
      <c r="R24" s="764"/>
      <c r="S24" s="764"/>
      <c r="T24" s="764"/>
      <c r="U24" s="764"/>
      <c r="V24" s="764"/>
      <c r="W24" s="47"/>
      <c r="X24" s="47"/>
    </row>
    <row r="25" spans="1:24" ht="15" customHeight="1">
      <c r="A25" s="753" t="s">
        <v>700</v>
      </c>
      <c r="B25" s="753"/>
      <c r="C25" s="753"/>
      <c r="D25" s="753"/>
      <c r="E25" s="753"/>
      <c r="F25" s="753"/>
      <c r="G25" s="753"/>
      <c r="H25" s="753"/>
      <c r="I25" s="753"/>
      <c r="J25" s="753"/>
      <c r="K25" s="753"/>
      <c r="L25" s="753"/>
      <c r="M25" s="753"/>
      <c r="N25" s="753"/>
      <c r="O25" s="753"/>
      <c r="P25" s="753"/>
      <c r="Q25" s="753"/>
      <c r="R25" s="753"/>
      <c r="S25" s="753"/>
      <c r="T25" s="753"/>
      <c r="U25" s="753"/>
      <c r="V25" s="753"/>
      <c r="W25" s="47"/>
      <c r="X25" s="47"/>
    </row>
    <row r="26" spans="1:24" ht="15" customHeight="1">
      <c r="A26" s="286"/>
      <c r="B26" s="47"/>
      <c r="C26" s="126"/>
      <c r="D26" s="126"/>
      <c r="E26" s="126"/>
      <c r="F26" s="126"/>
      <c r="G26" s="126"/>
      <c r="H26" s="47"/>
      <c r="I26" s="47"/>
      <c r="J26" s="47"/>
      <c r="K26" s="47"/>
      <c r="L26" s="47"/>
      <c r="M26" s="47"/>
      <c r="N26" s="47"/>
      <c r="O26" s="47"/>
      <c r="P26" s="47"/>
      <c r="Q26" s="47"/>
      <c r="R26" s="47"/>
      <c r="S26" s="47"/>
      <c r="T26" s="47"/>
      <c r="U26" s="71"/>
      <c r="V26" s="307"/>
      <c r="W26" s="47"/>
      <c r="X26" s="4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sqref="A1:AN1"/>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707" bestFit="1" customWidth="1"/>
    <col min="37" max="37" width="6.42578125" style="722"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c r="AN1" s="734"/>
    </row>
    <row r="2" spans="1:40" ht="18">
      <c r="A2" s="735" t="s">
        <v>1246</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c r="AN2" s="735"/>
    </row>
    <row r="3" spans="1:40" ht="18">
      <c r="A3" s="735" t="s">
        <v>1500</v>
      </c>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c r="AN3" s="735"/>
    </row>
    <row r="4" spans="1:40" ht="30" customHeight="1">
      <c r="A4" s="739" t="s">
        <v>512</v>
      </c>
      <c r="B4" s="739"/>
      <c r="C4" s="739"/>
      <c r="D4" s="739"/>
      <c r="E4" s="739"/>
      <c r="F4" s="739"/>
      <c r="G4" s="739"/>
      <c r="H4" s="739"/>
      <c r="I4" s="739"/>
      <c r="J4" s="739"/>
      <c r="K4" s="739"/>
      <c r="L4" s="739"/>
      <c r="M4" s="739"/>
      <c r="N4" s="739"/>
      <c r="O4" s="739"/>
      <c r="P4" s="739"/>
      <c r="Q4" s="739"/>
      <c r="R4" s="739"/>
      <c r="S4" s="739"/>
      <c r="T4" s="739"/>
      <c r="U4" s="739"/>
      <c r="V4" s="739"/>
      <c r="W4" s="739"/>
      <c r="X4" s="739"/>
      <c r="Y4" s="739"/>
      <c r="Z4" s="739"/>
      <c r="AA4" s="739"/>
      <c r="AB4" s="739"/>
      <c r="AC4" s="739"/>
      <c r="AD4" s="739"/>
      <c r="AE4" s="739"/>
      <c r="AF4" s="739"/>
      <c r="AG4" s="739"/>
      <c r="AH4" s="739"/>
      <c r="AI4" s="739"/>
      <c r="AJ4" s="739"/>
      <c r="AK4" s="739"/>
      <c r="AL4" s="739"/>
      <c r="AM4" s="739"/>
      <c r="AN4" s="739"/>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725</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1320</v>
      </c>
      <c r="AH6" s="73" t="s">
        <v>1335</v>
      </c>
      <c r="AI6" s="73" t="s">
        <v>1336</v>
      </c>
      <c r="AJ6" s="73" t="s">
        <v>1352</v>
      </c>
      <c r="AK6" s="73" t="s">
        <v>1353</v>
      </c>
      <c r="AL6" s="73" t="s">
        <v>1484</v>
      </c>
      <c r="AM6" s="176" t="s">
        <v>519</v>
      </c>
      <c r="AN6" s="309" t="s">
        <v>683</v>
      </c>
    </row>
    <row r="7" spans="1:40">
      <c r="A7" s="100" t="s">
        <v>727</v>
      </c>
      <c r="B7" s="95">
        <v>0</v>
      </c>
      <c r="C7" s="95">
        <v>21219.101309999998</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21219.101309999998</v>
      </c>
      <c r="AN7" s="160">
        <v>2.9920721701567729E-3</v>
      </c>
    </row>
    <row r="8" spans="1:40">
      <c r="A8" s="100" t="s">
        <v>728</v>
      </c>
      <c r="B8" s="95">
        <v>49899.206539999999</v>
      </c>
      <c r="C8" s="95">
        <v>16509.766789999998</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73408.973329999993</v>
      </c>
      <c r="AN8" s="160">
        <v>1.0351284106314196E-2</v>
      </c>
    </row>
    <row r="9" spans="1:40">
      <c r="A9" s="100" t="s">
        <v>729</v>
      </c>
      <c r="B9" s="95">
        <v>47992.650280000002</v>
      </c>
      <c r="C9" s="95">
        <v>101017.85354000001</v>
      </c>
      <c r="D9" s="95">
        <v>3737.3122200000003</v>
      </c>
      <c r="E9" s="95">
        <v>0</v>
      </c>
      <c r="F9" s="95">
        <v>0</v>
      </c>
      <c r="G9" s="95">
        <v>19949.389329999998</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28870.515319999999</v>
      </c>
      <c r="AA9" s="95">
        <v>14444.5</v>
      </c>
      <c r="AB9" s="95">
        <v>0</v>
      </c>
      <c r="AC9" s="95">
        <v>0</v>
      </c>
      <c r="AD9" s="95">
        <v>4000</v>
      </c>
      <c r="AE9" s="95">
        <v>0</v>
      </c>
      <c r="AF9" s="95">
        <v>0</v>
      </c>
      <c r="AG9" s="95">
        <v>0</v>
      </c>
      <c r="AH9" s="95">
        <v>0</v>
      </c>
      <c r="AI9" s="95">
        <v>0</v>
      </c>
      <c r="AJ9" s="95">
        <v>0</v>
      </c>
      <c r="AK9" s="95">
        <v>0</v>
      </c>
      <c r="AL9" s="95">
        <v>0</v>
      </c>
      <c r="AM9" s="95">
        <v>232208.95405</v>
      </c>
      <c r="AN9" s="160">
        <v>3.2743420134705881E-2</v>
      </c>
    </row>
    <row r="10" spans="1:40">
      <c r="A10" s="100" t="s">
        <v>730</v>
      </c>
      <c r="B10" s="95">
        <v>155489.20106999998</v>
      </c>
      <c r="C10" s="95">
        <v>96052.187330000001</v>
      </c>
      <c r="D10" s="95">
        <v>41046.355280000003</v>
      </c>
      <c r="E10" s="95">
        <v>11969.27867</v>
      </c>
      <c r="F10" s="95">
        <v>27916.77363</v>
      </c>
      <c r="G10" s="95">
        <v>8579.3733300000004</v>
      </c>
      <c r="H10" s="95">
        <v>13650.4773</v>
      </c>
      <c r="I10" s="95">
        <v>5266.3592399999998</v>
      </c>
      <c r="J10" s="95">
        <v>15301.38</v>
      </c>
      <c r="K10" s="95">
        <v>0</v>
      </c>
      <c r="L10" s="95">
        <v>2000</v>
      </c>
      <c r="M10" s="95">
        <v>0</v>
      </c>
      <c r="N10" s="95">
        <v>5100</v>
      </c>
      <c r="O10" s="95">
        <v>6654.9612400000005</v>
      </c>
      <c r="P10" s="95">
        <v>1685.2205800000002</v>
      </c>
      <c r="Q10" s="95">
        <v>6391.4539500000001</v>
      </c>
      <c r="R10" s="95">
        <v>0</v>
      </c>
      <c r="S10" s="95">
        <v>3457.3382299999998</v>
      </c>
      <c r="T10" s="95">
        <v>0</v>
      </c>
      <c r="U10" s="95">
        <v>7276.7921699999997</v>
      </c>
      <c r="V10" s="95">
        <v>0</v>
      </c>
      <c r="W10" s="95">
        <v>5741.1688099999992</v>
      </c>
      <c r="X10" s="95">
        <v>18480.128089999998</v>
      </c>
      <c r="Y10" s="95">
        <v>1507.1</v>
      </c>
      <c r="Z10" s="95">
        <v>40037.556920000003</v>
      </c>
      <c r="AA10" s="95">
        <v>17186.803929999998</v>
      </c>
      <c r="AB10" s="95">
        <v>14185.898080000001</v>
      </c>
      <c r="AC10" s="95">
        <v>0</v>
      </c>
      <c r="AD10" s="95">
        <v>0</v>
      </c>
      <c r="AE10" s="95">
        <v>3558</v>
      </c>
      <c r="AF10" s="95">
        <v>0</v>
      </c>
      <c r="AG10" s="95">
        <v>0</v>
      </c>
      <c r="AH10" s="95">
        <v>0</v>
      </c>
      <c r="AI10" s="95">
        <v>0</v>
      </c>
      <c r="AJ10" s="95">
        <v>6711</v>
      </c>
      <c r="AK10" s="95">
        <v>0</v>
      </c>
      <c r="AL10" s="95">
        <v>0</v>
      </c>
      <c r="AM10" s="95">
        <v>515244.80785000004</v>
      </c>
      <c r="AN10" s="160">
        <v>7.2653861625101929E-2</v>
      </c>
    </row>
    <row r="11" spans="1:40">
      <c r="A11" s="100" t="s">
        <v>731</v>
      </c>
      <c r="B11" s="95">
        <v>142917.14369999999</v>
      </c>
      <c r="C11" s="95">
        <v>108518.8238</v>
      </c>
      <c r="D11" s="95">
        <v>51634.72694</v>
      </c>
      <c r="E11" s="95">
        <v>6207.1584000000003</v>
      </c>
      <c r="F11" s="95">
        <v>39794.60022</v>
      </c>
      <c r="G11" s="95">
        <v>13031.587230000001</v>
      </c>
      <c r="H11" s="95">
        <v>24691.90797</v>
      </c>
      <c r="I11" s="95">
        <v>9055.532220000001</v>
      </c>
      <c r="J11" s="95">
        <v>17771.925019999999</v>
      </c>
      <c r="K11" s="95">
        <v>800</v>
      </c>
      <c r="L11" s="95">
        <v>0</v>
      </c>
      <c r="M11" s="95">
        <v>5436.8749900000003</v>
      </c>
      <c r="N11" s="95">
        <v>11004.1283</v>
      </c>
      <c r="O11" s="95">
        <v>15486.04</v>
      </c>
      <c r="P11" s="95">
        <v>1244.7458100000001</v>
      </c>
      <c r="Q11" s="95">
        <v>6158.6750000000002</v>
      </c>
      <c r="R11" s="95">
        <v>6724.8820900000001</v>
      </c>
      <c r="S11" s="95">
        <v>4184.6000000000004</v>
      </c>
      <c r="T11" s="95">
        <v>1640.37886</v>
      </c>
      <c r="U11" s="95">
        <v>7757.0645300000006</v>
      </c>
      <c r="V11" s="95">
        <v>3713.4917400000004</v>
      </c>
      <c r="W11" s="95">
        <v>10467.068579999999</v>
      </c>
      <c r="X11" s="95">
        <v>27384.202390000002</v>
      </c>
      <c r="Y11" s="95">
        <v>1626.3119999999999</v>
      </c>
      <c r="Z11" s="95">
        <v>27787.656930000001</v>
      </c>
      <c r="AA11" s="95">
        <v>15573.26816</v>
      </c>
      <c r="AB11" s="95">
        <v>15334.18858</v>
      </c>
      <c r="AC11" s="95">
        <v>18466.414679999998</v>
      </c>
      <c r="AD11" s="95">
        <v>10016.441289999999</v>
      </c>
      <c r="AE11" s="95">
        <v>765.6</v>
      </c>
      <c r="AF11" s="95">
        <v>770.23792000000003</v>
      </c>
      <c r="AG11" s="95">
        <v>1704.02991</v>
      </c>
      <c r="AH11" s="95">
        <v>3150</v>
      </c>
      <c r="AI11" s="95">
        <v>1372</v>
      </c>
      <c r="AJ11" s="95">
        <v>8009.67479</v>
      </c>
      <c r="AK11" s="95">
        <v>0</v>
      </c>
      <c r="AL11" s="95">
        <v>3799.625</v>
      </c>
      <c r="AM11" s="95">
        <v>624001.0070499999</v>
      </c>
      <c r="AN11" s="160">
        <v>8.7989402570230954E-2</v>
      </c>
    </row>
    <row r="12" spans="1:40">
      <c r="A12" s="100" t="s">
        <v>732</v>
      </c>
      <c r="B12" s="95">
        <v>125763.27476999999</v>
      </c>
      <c r="C12" s="95">
        <v>132570.64444999999</v>
      </c>
      <c r="D12" s="95">
        <v>60133.731879999999</v>
      </c>
      <c r="E12" s="95">
        <v>19889.274679999999</v>
      </c>
      <c r="F12" s="95">
        <v>34535.981399999997</v>
      </c>
      <c r="G12" s="95">
        <v>21431.032299999999</v>
      </c>
      <c r="H12" s="95">
        <v>17549.502940000002</v>
      </c>
      <c r="I12" s="95">
        <v>20095.282579999999</v>
      </c>
      <c r="J12" s="95">
        <v>17283.779030000002</v>
      </c>
      <c r="K12" s="95">
        <v>2397</v>
      </c>
      <c r="L12" s="95">
        <v>3306.6589199999999</v>
      </c>
      <c r="M12" s="95">
        <v>5270.4</v>
      </c>
      <c r="N12" s="95">
        <v>22389.02406</v>
      </c>
      <c r="O12" s="95">
        <v>15521.286820000001</v>
      </c>
      <c r="P12" s="95">
        <v>3770.3105599999999</v>
      </c>
      <c r="Q12" s="95">
        <v>11495.78637</v>
      </c>
      <c r="R12" s="95">
        <v>7462.6333600000007</v>
      </c>
      <c r="S12" s="95">
        <v>13887.677230000001</v>
      </c>
      <c r="T12" s="95">
        <v>5984.55</v>
      </c>
      <c r="U12" s="95">
        <v>22673.679700000001</v>
      </c>
      <c r="V12" s="95">
        <v>12728.578509999999</v>
      </c>
      <c r="W12" s="95">
        <v>7223.6340099999998</v>
      </c>
      <c r="X12" s="95">
        <v>37617.249960000001</v>
      </c>
      <c r="Y12" s="95">
        <v>7145.7478899999996</v>
      </c>
      <c r="Z12" s="95">
        <v>28899.721369999999</v>
      </c>
      <c r="AA12" s="95">
        <v>10333.60217</v>
      </c>
      <c r="AB12" s="95">
        <v>24049.822780000002</v>
      </c>
      <c r="AC12" s="95">
        <v>26824.803510000002</v>
      </c>
      <c r="AD12" s="95">
        <v>6454.6637099999998</v>
      </c>
      <c r="AE12" s="95">
        <v>9239.5771199999999</v>
      </c>
      <c r="AF12" s="95">
        <v>1699.08341</v>
      </c>
      <c r="AG12" s="95">
        <v>3503.7764900000002</v>
      </c>
      <c r="AH12" s="95">
        <v>8137.4737400000004</v>
      </c>
      <c r="AI12" s="95">
        <v>617.4</v>
      </c>
      <c r="AJ12" s="95">
        <v>4448.4558200000001</v>
      </c>
      <c r="AK12" s="95">
        <v>913.06110999999999</v>
      </c>
      <c r="AL12" s="95">
        <v>13592.451779999999</v>
      </c>
      <c r="AM12" s="95">
        <v>766840.61442999996</v>
      </c>
      <c r="AN12" s="160">
        <v>0.10813099140540006</v>
      </c>
    </row>
    <row r="13" spans="1:40">
      <c r="A13" s="100" t="s">
        <v>733</v>
      </c>
      <c r="B13" s="95">
        <v>131176.59697000001</v>
      </c>
      <c r="C13" s="95">
        <v>94597.04095000001</v>
      </c>
      <c r="D13" s="95">
        <v>55126.639630000005</v>
      </c>
      <c r="E13" s="95">
        <v>7167.2751600000001</v>
      </c>
      <c r="F13" s="95">
        <v>20471.692239999997</v>
      </c>
      <c r="G13" s="95">
        <v>25175.818070000001</v>
      </c>
      <c r="H13" s="95">
        <v>12138.72877</v>
      </c>
      <c r="I13" s="95">
        <v>13315.60498</v>
      </c>
      <c r="J13" s="95">
        <v>12054.331699999999</v>
      </c>
      <c r="K13" s="95">
        <v>10350.10125</v>
      </c>
      <c r="L13" s="95">
        <v>3380.9243099999999</v>
      </c>
      <c r="M13" s="95">
        <v>6414.9614900000006</v>
      </c>
      <c r="N13" s="95">
        <v>22842.588820000001</v>
      </c>
      <c r="O13" s="95">
        <v>12428.54026</v>
      </c>
      <c r="P13" s="95">
        <v>6452.8858099999998</v>
      </c>
      <c r="Q13" s="95">
        <v>5516.3124400000006</v>
      </c>
      <c r="R13" s="95">
        <v>8034.2862500000001</v>
      </c>
      <c r="S13" s="95">
        <v>23037.991030000001</v>
      </c>
      <c r="T13" s="95">
        <v>6947.6027000000004</v>
      </c>
      <c r="U13" s="95">
        <v>29519.482319999999</v>
      </c>
      <c r="V13" s="95">
        <v>16047.431980000001</v>
      </c>
      <c r="W13" s="95">
        <v>13900.124400000001</v>
      </c>
      <c r="X13" s="95">
        <v>32532.824270000001</v>
      </c>
      <c r="Y13" s="95">
        <v>7389.4564099999998</v>
      </c>
      <c r="Z13" s="95">
        <v>23824.541089999999</v>
      </c>
      <c r="AA13" s="95">
        <v>8699.0457699999988</v>
      </c>
      <c r="AB13" s="95">
        <v>24555.173360000001</v>
      </c>
      <c r="AC13" s="95">
        <v>29914.338809999997</v>
      </c>
      <c r="AD13" s="95">
        <v>7713.9293899999993</v>
      </c>
      <c r="AE13" s="95">
        <v>7890.4242000000004</v>
      </c>
      <c r="AF13" s="95">
        <v>1339.2213300000001</v>
      </c>
      <c r="AG13" s="95">
        <v>4923.3978699999998</v>
      </c>
      <c r="AH13" s="95">
        <v>7414.86078</v>
      </c>
      <c r="AI13" s="95">
        <v>1802.2678899999999</v>
      </c>
      <c r="AJ13" s="95">
        <v>2933.5645800000002</v>
      </c>
      <c r="AK13" s="95">
        <v>1805.62609</v>
      </c>
      <c r="AL13" s="95">
        <v>15534.238579999999</v>
      </c>
      <c r="AM13" s="95">
        <v>714369.87195000006</v>
      </c>
      <c r="AN13" s="160">
        <v>0.10073217436653319</v>
      </c>
    </row>
    <row r="14" spans="1:40">
      <c r="A14" s="100" t="s">
        <v>734</v>
      </c>
      <c r="B14" s="95">
        <v>81226.696260000012</v>
      </c>
      <c r="C14" s="95">
        <v>77207.883610000004</v>
      </c>
      <c r="D14" s="95">
        <v>41412.214509999998</v>
      </c>
      <c r="E14" s="95">
        <v>9026.4224900000008</v>
      </c>
      <c r="F14" s="95">
        <v>16266.16361</v>
      </c>
      <c r="G14" s="95">
        <v>31209.249359999998</v>
      </c>
      <c r="H14" s="95">
        <v>14840.51073</v>
      </c>
      <c r="I14" s="95">
        <v>16561.585429999999</v>
      </c>
      <c r="J14" s="95">
        <v>14363.864300000001</v>
      </c>
      <c r="K14" s="95">
        <v>13001.691050000001</v>
      </c>
      <c r="L14" s="95">
        <v>8258.4320599999992</v>
      </c>
      <c r="M14" s="95">
        <v>9032.4835600000006</v>
      </c>
      <c r="N14" s="95">
        <v>30562.028409999999</v>
      </c>
      <c r="O14" s="95">
        <v>14326.65184</v>
      </c>
      <c r="P14" s="95">
        <v>12774.30618</v>
      </c>
      <c r="Q14" s="95">
        <v>4066.1223399999999</v>
      </c>
      <c r="R14" s="95">
        <v>10423.36526</v>
      </c>
      <c r="S14" s="95">
        <v>23301.989690000002</v>
      </c>
      <c r="T14" s="95">
        <v>6207.1561400000001</v>
      </c>
      <c r="U14" s="95">
        <v>31314.65712</v>
      </c>
      <c r="V14" s="95">
        <v>27614.49641</v>
      </c>
      <c r="W14" s="95">
        <v>10633.38128</v>
      </c>
      <c r="X14" s="95">
        <v>27223.68866</v>
      </c>
      <c r="Y14" s="95">
        <v>11819.970150000001</v>
      </c>
      <c r="Z14" s="95">
        <v>23267.326290000001</v>
      </c>
      <c r="AA14" s="95">
        <v>7110.4591399999999</v>
      </c>
      <c r="AB14" s="95">
        <v>33898.655770000005</v>
      </c>
      <c r="AC14" s="95">
        <v>31714.05672</v>
      </c>
      <c r="AD14" s="95">
        <v>5534.5105199999998</v>
      </c>
      <c r="AE14" s="95">
        <v>22304.673119999999</v>
      </c>
      <c r="AF14" s="95">
        <v>1828.31098</v>
      </c>
      <c r="AG14" s="95">
        <v>4902.5755999999992</v>
      </c>
      <c r="AH14" s="95">
        <v>7781.9964400000008</v>
      </c>
      <c r="AI14" s="95">
        <v>3220.02268</v>
      </c>
      <c r="AJ14" s="95">
        <v>5894.0165499999994</v>
      </c>
      <c r="AK14" s="95">
        <v>690.39314999999999</v>
      </c>
      <c r="AL14" s="95">
        <v>12623.194320000001</v>
      </c>
      <c r="AM14" s="95">
        <v>703445.20172999997</v>
      </c>
      <c r="AN14" s="160">
        <v>9.9191703766206771E-2</v>
      </c>
    </row>
    <row r="15" spans="1:40">
      <c r="A15" s="100" t="s">
        <v>735</v>
      </c>
      <c r="B15" s="95">
        <v>52715.056990000005</v>
      </c>
      <c r="C15" s="95">
        <v>41340.487380000006</v>
      </c>
      <c r="D15" s="95">
        <v>25261.404999999999</v>
      </c>
      <c r="E15" s="95">
        <v>4735.9965099999999</v>
      </c>
      <c r="F15" s="95">
        <v>10520.610070000001</v>
      </c>
      <c r="G15" s="95">
        <v>17579.371789999997</v>
      </c>
      <c r="H15" s="95">
        <v>9323.4810399999988</v>
      </c>
      <c r="I15" s="95">
        <v>11944.81601</v>
      </c>
      <c r="J15" s="95">
        <v>7418.6164400000007</v>
      </c>
      <c r="K15" s="95">
        <v>9823.0091099999991</v>
      </c>
      <c r="L15" s="95">
        <v>3192.1249900000003</v>
      </c>
      <c r="M15" s="95">
        <v>4107.3512099999998</v>
      </c>
      <c r="N15" s="95">
        <v>16302.25935</v>
      </c>
      <c r="O15" s="95">
        <v>6779.5439800000004</v>
      </c>
      <c r="P15" s="95">
        <v>4083.27511</v>
      </c>
      <c r="Q15" s="95">
        <v>1605.6019199999998</v>
      </c>
      <c r="R15" s="95">
        <v>6549.1655199999996</v>
      </c>
      <c r="S15" s="95">
        <v>12425.537050000001</v>
      </c>
      <c r="T15" s="95">
        <v>4014.4048199999997</v>
      </c>
      <c r="U15" s="95">
        <v>17156.595850000002</v>
      </c>
      <c r="V15" s="95">
        <v>20724.86347</v>
      </c>
      <c r="W15" s="95">
        <v>7022.5488700000005</v>
      </c>
      <c r="X15" s="95">
        <v>16977.642050000002</v>
      </c>
      <c r="Y15" s="95">
        <v>7197.68624</v>
      </c>
      <c r="Z15" s="95">
        <v>12101.05493</v>
      </c>
      <c r="AA15" s="95">
        <v>4123.6883900000003</v>
      </c>
      <c r="AB15" s="95">
        <v>17719.297059999997</v>
      </c>
      <c r="AC15" s="95">
        <v>15771.944210000001</v>
      </c>
      <c r="AD15" s="95">
        <v>2629.1465600000001</v>
      </c>
      <c r="AE15" s="95">
        <v>22043.2464</v>
      </c>
      <c r="AF15" s="95">
        <v>1755.8338100000001</v>
      </c>
      <c r="AG15" s="95">
        <v>3781.1445899999999</v>
      </c>
      <c r="AH15" s="95">
        <v>3223.5855099999999</v>
      </c>
      <c r="AI15" s="95">
        <v>432.78757999999999</v>
      </c>
      <c r="AJ15" s="95">
        <v>1788.44155</v>
      </c>
      <c r="AK15" s="95">
        <v>0</v>
      </c>
      <c r="AL15" s="95">
        <v>7654.6478399999996</v>
      </c>
      <c r="AM15" s="95">
        <v>411826.26919999998</v>
      </c>
      <c r="AN15" s="160">
        <v>5.807097581612005E-2</v>
      </c>
    </row>
    <row r="16" spans="1:40">
      <c r="A16" s="100" t="s">
        <v>736</v>
      </c>
      <c r="B16" s="95">
        <v>76453.201589999997</v>
      </c>
      <c r="C16" s="95">
        <v>60589.495649999997</v>
      </c>
      <c r="D16" s="95">
        <v>30332.857219999998</v>
      </c>
      <c r="E16" s="95">
        <v>6859.9440599999998</v>
      </c>
      <c r="F16" s="95">
        <v>16678.337889999999</v>
      </c>
      <c r="G16" s="95">
        <v>36643.561880000001</v>
      </c>
      <c r="H16" s="95">
        <v>21100.943070000001</v>
      </c>
      <c r="I16" s="95">
        <v>24348.287219999998</v>
      </c>
      <c r="J16" s="95">
        <v>19408.67584</v>
      </c>
      <c r="K16" s="95">
        <v>20495.96557</v>
      </c>
      <c r="L16" s="95">
        <v>9184.8177699999997</v>
      </c>
      <c r="M16" s="95">
        <v>10115.454089999999</v>
      </c>
      <c r="N16" s="95">
        <v>34990.218420000005</v>
      </c>
      <c r="O16" s="95">
        <v>15174.496070000001</v>
      </c>
      <c r="P16" s="95">
        <v>15741.07509</v>
      </c>
      <c r="Q16" s="95">
        <v>2287.8814500000003</v>
      </c>
      <c r="R16" s="95">
        <v>14646.565619999999</v>
      </c>
      <c r="S16" s="95">
        <v>27879.13853</v>
      </c>
      <c r="T16" s="95">
        <v>8824.741390000001</v>
      </c>
      <c r="U16" s="95">
        <v>36740.350659999996</v>
      </c>
      <c r="V16" s="95">
        <v>47445.038070000002</v>
      </c>
      <c r="W16" s="95">
        <v>12254.906369999999</v>
      </c>
      <c r="X16" s="95">
        <v>26360.242180000001</v>
      </c>
      <c r="Y16" s="95">
        <v>17793.825069999999</v>
      </c>
      <c r="Z16" s="95">
        <v>18141.435920000004</v>
      </c>
      <c r="AA16" s="95">
        <v>9755.6813899999997</v>
      </c>
      <c r="AB16" s="95">
        <v>47243.362990000001</v>
      </c>
      <c r="AC16" s="95">
        <v>31227.821769999999</v>
      </c>
      <c r="AD16" s="95">
        <v>7186.5914899999998</v>
      </c>
      <c r="AE16" s="95">
        <v>63184.658530000001</v>
      </c>
      <c r="AF16" s="95">
        <v>2532.4278300000001</v>
      </c>
      <c r="AG16" s="95">
        <v>8351.25108</v>
      </c>
      <c r="AH16" s="95">
        <v>7669.6082000000006</v>
      </c>
      <c r="AI16" s="95">
        <v>2994.1710899999998</v>
      </c>
      <c r="AJ16" s="95">
        <v>4368.7830599999998</v>
      </c>
      <c r="AK16" s="95">
        <v>431.91234000000003</v>
      </c>
      <c r="AL16" s="95">
        <v>17398.100910000001</v>
      </c>
      <c r="AM16" s="95">
        <v>812835.82736999996</v>
      </c>
      <c r="AN16" s="160">
        <v>0.11461670418784253</v>
      </c>
    </row>
    <row r="17" spans="1:40">
      <c r="A17" s="100" t="s">
        <v>737</v>
      </c>
      <c r="B17" s="95">
        <v>92358.974519999989</v>
      </c>
      <c r="C17" s="95">
        <v>60418.254930000003</v>
      </c>
      <c r="D17" s="95">
        <v>35687.801009999996</v>
      </c>
      <c r="E17" s="95">
        <v>9667.903980000001</v>
      </c>
      <c r="F17" s="95">
        <v>19014.530879999998</v>
      </c>
      <c r="G17" s="95">
        <v>43649.690600000002</v>
      </c>
      <c r="H17" s="95">
        <v>24658.14631</v>
      </c>
      <c r="I17" s="95">
        <v>28810.789639999999</v>
      </c>
      <c r="J17" s="95">
        <v>21194.804680000001</v>
      </c>
      <c r="K17" s="95">
        <v>23146.956910000001</v>
      </c>
      <c r="L17" s="95">
        <v>13370.50009</v>
      </c>
      <c r="M17" s="95">
        <v>9173.4191899999987</v>
      </c>
      <c r="N17" s="95">
        <v>40098.305240000002</v>
      </c>
      <c r="O17" s="95">
        <v>19961.499989999997</v>
      </c>
      <c r="P17" s="95">
        <v>17144.63766</v>
      </c>
      <c r="Q17" s="95">
        <v>3251.25731</v>
      </c>
      <c r="R17" s="95">
        <v>17139.83137</v>
      </c>
      <c r="S17" s="95">
        <v>27738.530429999999</v>
      </c>
      <c r="T17" s="95">
        <v>11656.31206</v>
      </c>
      <c r="U17" s="95">
        <v>41742.23128</v>
      </c>
      <c r="V17" s="95">
        <v>64003.396310000004</v>
      </c>
      <c r="W17" s="95">
        <v>15801.89518</v>
      </c>
      <c r="X17" s="95">
        <v>24381.026519999999</v>
      </c>
      <c r="Y17" s="95">
        <v>22460.716530000002</v>
      </c>
      <c r="Z17" s="95">
        <v>20165.20983</v>
      </c>
      <c r="AA17" s="95">
        <v>11137.869710000001</v>
      </c>
      <c r="AB17" s="95">
        <v>36839.665950000002</v>
      </c>
      <c r="AC17" s="95">
        <v>31945.69846</v>
      </c>
      <c r="AD17" s="95">
        <v>8318.2612499999996</v>
      </c>
      <c r="AE17" s="95">
        <v>53613.490740000001</v>
      </c>
      <c r="AF17" s="95">
        <v>3939.7186900000002</v>
      </c>
      <c r="AG17" s="95">
        <v>10011.166369999999</v>
      </c>
      <c r="AH17" s="95">
        <v>7343.5073300000004</v>
      </c>
      <c r="AI17" s="95">
        <v>2020.9200700000001</v>
      </c>
      <c r="AJ17" s="95">
        <v>4115.6155699999999</v>
      </c>
      <c r="AK17" s="95">
        <v>480.19090999999997</v>
      </c>
      <c r="AL17" s="95">
        <v>19964.934829999998</v>
      </c>
      <c r="AM17" s="95">
        <v>896427.66233000008</v>
      </c>
      <c r="AN17" s="160">
        <v>0.12640385762955228</v>
      </c>
    </row>
    <row r="18" spans="1:40">
      <c r="A18" s="100" t="s">
        <v>738</v>
      </c>
      <c r="B18" s="95">
        <v>99527.352469999998</v>
      </c>
      <c r="C18" s="95">
        <v>54887.571810000001</v>
      </c>
      <c r="D18" s="95">
        <v>31320.85095</v>
      </c>
      <c r="E18" s="95">
        <v>10883.23986</v>
      </c>
      <c r="F18" s="95">
        <v>18110.465239999998</v>
      </c>
      <c r="G18" s="95">
        <v>48309.041079999995</v>
      </c>
      <c r="H18" s="95">
        <v>23431.743719999999</v>
      </c>
      <c r="I18" s="95">
        <v>26131.06594</v>
      </c>
      <c r="J18" s="95">
        <v>22215.296760000001</v>
      </c>
      <c r="K18" s="95">
        <v>21860.474569999998</v>
      </c>
      <c r="L18" s="95">
        <v>19546.516219999998</v>
      </c>
      <c r="M18" s="95">
        <v>10241.877789999999</v>
      </c>
      <c r="N18" s="95">
        <v>44799.583930000001</v>
      </c>
      <c r="O18" s="95">
        <v>22135.46243</v>
      </c>
      <c r="P18" s="95">
        <v>16249.49215</v>
      </c>
      <c r="Q18" s="95">
        <v>5856.3626100000001</v>
      </c>
      <c r="R18" s="95">
        <v>14512.744439999999</v>
      </c>
      <c r="S18" s="95">
        <v>26403.200649999999</v>
      </c>
      <c r="T18" s="95">
        <v>14022.86615</v>
      </c>
      <c r="U18" s="95">
        <v>50890.372380000001</v>
      </c>
      <c r="V18" s="95">
        <v>90853.33468</v>
      </c>
      <c r="W18" s="95">
        <v>15665.217689999999</v>
      </c>
      <c r="X18" s="95">
        <v>21981.227300000002</v>
      </c>
      <c r="Y18" s="95">
        <v>20190.600399999999</v>
      </c>
      <c r="Z18" s="95">
        <v>13999.06523</v>
      </c>
      <c r="AA18" s="95">
        <v>12205.56349</v>
      </c>
      <c r="AB18" s="95">
        <v>48147.84979</v>
      </c>
      <c r="AC18" s="95">
        <v>33870.03673</v>
      </c>
      <c r="AD18" s="95">
        <v>5902.4295000000002</v>
      </c>
      <c r="AE18" s="95">
        <v>64677.27</v>
      </c>
      <c r="AF18" s="95">
        <v>6361.8933999999999</v>
      </c>
      <c r="AG18" s="95">
        <v>14170.698710000001</v>
      </c>
      <c r="AH18" s="95">
        <v>7426.0587000000005</v>
      </c>
      <c r="AI18" s="95">
        <v>1420.72676</v>
      </c>
      <c r="AJ18" s="95">
        <v>3010.8040899999996</v>
      </c>
      <c r="AK18" s="95">
        <v>489.89843000000002</v>
      </c>
      <c r="AL18" s="95">
        <v>13880.027529999999</v>
      </c>
      <c r="AM18" s="95">
        <v>955588.28358000005</v>
      </c>
      <c r="AN18" s="160">
        <v>0.13474600397332268</v>
      </c>
    </row>
    <row r="19" spans="1:40">
      <c r="A19" s="100" t="s">
        <v>739</v>
      </c>
      <c r="B19" s="95">
        <v>18475.966170000003</v>
      </c>
      <c r="C19" s="95">
        <v>8418.3502599999993</v>
      </c>
      <c r="D19" s="95">
        <v>4418.7381299999997</v>
      </c>
      <c r="E19" s="95">
        <v>1790.8967500000001</v>
      </c>
      <c r="F19" s="95">
        <v>2367.22759</v>
      </c>
      <c r="G19" s="95">
        <v>9045.5485900000003</v>
      </c>
      <c r="H19" s="95">
        <v>3278.9321400000003</v>
      </c>
      <c r="I19" s="95">
        <v>3147.44479</v>
      </c>
      <c r="J19" s="95">
        <v>3319.51521</v>
      </c>
      <c r="K19" s="95">
        <v>2587.7075499999996</v>
      </c>
      <c r="L19" s="95">
        <v>3977.5587700000001</v>
      </c>
      <c r="M19" s="95">
        <v>1430.16182</v>
      </c>
      <c r="N19" s="95">
        <v>6541.2387600000002</v>
      </c>
      <c r="O19" s="95">
        <v>2575.4144500000002</v>
      </c>
      <c r="P19" s="95">
        <v>1907.9040600000001</v>
      </c>
      <c r="Q19" s="95">
        <v>1290.47658</v>
      </c>
      <c r="R19" s="95">
        <v>3085.3238700000002</v>
      </c>
      <c r="S19" s="95">
        <v>2902.7278799999999</v>
      </c>
      <c r="T19" s="95">
        <v>2005.6165000000001</v>
      </c>
      <c r="U19" s="95">
        <v>8035.8167899999999</v>
      </c>
      <c r="V19" s="95">
        <v>14833.859980000001</v>
      </c>
      <c r="W19" s="95">
        <v>2249.1917999999996</v>
      </c>
      <c r="X19" s="95">
        <v>1922.6015500000001</v>
      </c>
      <c r="Y19" s="95">
        <v>2591.7525699999997</v>
      </c>
      <c r="Z19" s="95">
        <v>1822.5894499999999</v>
      </c>
      <c r="AA19" s="95">
        <v>1994.7819099999999</v>
      </c>
      <c r="AB19" s="95">
        <v>6580.6527599999999</v>
      </c>
      <c r="AC19" s="95">
        <v>5045.56376</v>
      </c>
      <c r="AD19" s="95">
        <v>684.49517000000003</v>
      </c>
      <c r="AE19" s="95">
        <v>6357.7972</v>
      </c>
      <c r="AF19" s="95">
        <v>1394.0148899999999</v>
      </c>
      <c r="AG19" s="95">
        <v>2992.49946</v>
      </c>
      <c r="AH19" s="95">
        <v>983.60659999999996</v>
      </c>
      <c r="AI19" s="95">
        <v>243.51339000000002</v>
      </c>
      <c r="AJ19" s="95">
        <v>466.04255999999998</v>
      </c>
      <c r="AK19" s="95">
        <v>161.37897000000001</v>
      </c>
      <c r="AL19" s="95">
        <v>1507.5548200000001</v>
      </c>
      <c r="AM19" s="95">
        <v>142434.46350000001</v>
      </c>
      <c r="AN19" s="160">
        <v>2.0084460132565374E-2</v>
      </c>
    </row>
    <row r="20" spans="1:40">
      <c r="A20" s="100" t="s">
        <v>740</v>
      </c>
      <c r="B20" s="95">
        <v>25985.422730000002</v>
      </c>
      <c r="C20" s="95">
        <v>12030.32574</v>
      </c>
      <c r="D20" s="95">
        <v>7527.0656200000003</v>
      </c>
      <c r="E20" s="95">
        <v>3052.0443599999999</v>
      </c>
      <c r="F20" s="95">
        <v>3036.2135899999998</v>
      </c>
      <c r="G20" s="95">
        <v>20560.979530000001</v>
      </c>
      <c r="H20" s="95">
        <v>5283.0345700000007</v>
      </c>
      <c r="I20" s="95">
        <v>4751.2379299999993</v>
      </c>
      <c r="J20" s="95">
        <v>5665.86967</v>
      </c>
      <c r="K20" s="95">
        <v>3323.6942200000003</v>
      </c>
      <c r="L20" s="95">
        <v>7028.1823400000003</v>
      </c>
      <c r="M20" s="95">
        <v>2198.5753599999998</v>
      </c>
      <c r="N20" s="95">
        <v>8463.6586500000012</v>
      </c>
      <c r="O20" s="95">
        <v>3673.9558999999999</v>
      </c>
      <c r="P20" s="95">
        <v>2658.3957700000001</v>
      </c>
      <c r="Q20" s="95">
        <v>4565.8275999999996</v>
      </c>
      <c r="R20" s="95">
        <v>4299.0215199999993</v>
      </c>
      <c r="S20" s="95">
        <v>3851.8634700000002</v>
      </c>
      <c r="T20" s="95">
        <v>3356.0557400000002</v>
      </c>
      <c r="U20" s="95">
        <v>13998.30379</v>
      </c>
      <c r="V20" s="95">
        <v>23297.167000000001</v>
      </c>
      <c r="W20" s="95">
        <v>2876.4265</v>
      </c>
      <c r="X20" s="95">
        <v>2363.7298599999999</v>
      </c>
      <c r="Y20" s="95">
        <v>3227.6777099999999</v>
      </c>
      <c r="Z20" s="95">
        <v>3486.7553700000003</v>
      </c>
      <c r="AA20" s="95">
        <v>2681.6174700000001</v>
      </c>
      <c r="AB20" s="95">
        <v>8187.7184000000007</v>
      </c>
      <c r="AC20" s="95">
        <v>6040.8741900000005</v>
      </c>
      <c r="AD20" s="95">
        <v>2464.6195400000001</v>
      </c>
      <c r="AE20" s="95">
        <v>7860.8849400000008</v>
      </c>
      <c r="AF20" s="95">
        <v>2520.4732899999999</v>
      </c>
      <c r="AG20" s="95">
        <v>3363.8934900000004</v>
      </c>
      <c r="AH20" s="95">
        <v>2816.2119600000001</v>
      </c>
      <c r="AI20" s="95">
        <v>609.37298999999996</v>
      </c>
      <c r="AJ20" s="95">
        <v>1979.1860099999999</v>
      </c>
      <c r="AK20" s="95">
        <v>409.80518000000001</v>
      </c>
      <c r="AL20" s="95">
        <v>2427.3843299999999</v>
      </c>
      <c r="AM20" s="95">
        <v>221923.52633000002</v>
      </c>
      <c r="AN20" s="160">
        <v>3.1293088115947491E-2</v>
      </c>
    </row>
    <row r="21" spans="1:40">
      <c r="A21" s="72" t="s">
        <v>160</v>
      </c>
      <c r="B21" s="57">
        <v>1099980.7440599999</v>
      </c>
      <c r="C21" s="57">
        <v>885377.78755000012</v>
      </c>
      <c r="D21" s="57">
        <v>387639.69839000003</v>
      </c>
      <c r="E21" s="57">
        <v>91249.43492</v>
      </c>
      <c r="F21" s="57">
        <v>208712.59635999997</v>
      </c>
      <c r="G21" s="57">
        <v>295164.64309000003</v>
      </c>
      <c r="H21" s="57">
        <v>174947.40855999998</v>
      </c>
      <c r="I21" s="57">
        <v>163428.00598000002</v>
      </c>
      <c r="J21" s="57">
        <v>155998.05865000002</v>
      </c>
      <c r="K21" s="57">
        <v>107786.60023</v>
      </c>
      <c r="L21" s="57">
        <v>73245.715469999996</v>
      </c>
      <c r="M21" s="57">
        <v>63421.559500000003</v>
      </c>
      <c r="N21" s="57">
        <v>243093.03393999999</v>
      </c>
      <c r="O21" s="57">
        <v>134717.85298</v>
      </c>
      <c r="P21" s="57">
        <v>83712.248780000009</v>
      </c>
      <c r="Q21" s="57">
        <v>52485.757570000009</v>
      </c>
      <c r="R21" s="57">
        <v>92877.819299999988</v>
      </c>
      <c r="S21" s="57">
        <v>169070.59419000003</v>
      </c>
      <c r="T21" s="57">
        <v>64659.684360000007</v>
      </c>
      <c r="U21" s="57">
        <v>267105.34658999997</v>
      </c>
      <c r="V21" s="57">
        <v>321261.65815000003</v>
      </c>
      <c r="W21" s="57">
        <v>107557.29685</v>
      </c>
      <c r="X21" s="57">
        <v>240699.56282999998</v>
      </c>
      <c r="Y21" s="57">
        <v>102950.84496999999</v>
      </c>
      <c r="Z21" s="57">
        <v>249403.42865000002</v>
      </c>
      <c r="AA21" s="57">
        <v>115246.88153</v>
      </c>
      <c r="AB21" s="57">
        <v>276742.28552000003</v>
      </c>
      <c r="AC21" s="57">
        <v>230821.55283999996</v>
      </c>
      <c r="AD21" s="57">
        <v>60905.088419999993</v>
      </c>
      <c r="AE21" s="57">
        <v>261495.62224999999</v>
      </c>
      <c r="AF21" s="57">
        <v>24141.215550000001</v>
      </c>
      <c r="AG21" s="57">
        <v>57704.433570000001</v>
      </c>
      <c r="AH21" s="57">
        <v>55946.90926</v>
      </c>
      <c r="AI21" s="57">
        <v>14733.182449999998</v>
      </c>
      <c r="AJ21" s="57">
        <v>43725.584579999995</v>
      </c>
      <c r="AK21" s="57">
        <v>5382.2661799999996</v>
      </c>
      <c r="AL21" s="57">
        <v>108382.15994</v>
      </c>
      <c r="AM21" s="57">
        <v>7091774.5640099989</v>
      </c>
      <c r="AN21" s="161">
        <v>1</v>
      </c>
    </row>
    <row r="22" spans="1:40">
      <c r="A22" s="54" t="s">
        <v>741</v>
      </c>
      <c r="B22" s="160">
        <v>0.15510655818675978</v>
      </c>
      <c r="C22" s="160">
        <v>0.12484573213074174</v>
      </c>
      <c r="D22" s="160">
        <v>5.4660465429517489E-2</v>
      </c>
      <c r="E22" s="160">
        <v>1.2866939592677011E-2</v>
      </c>
      <c r="F22" s="160">
        <v>2.9430235616793882E-2</v>
      </c>
      <c r="G22" s="160">
        <v>4.1620703030794182E-2</v>
      </c>
      <c r="H22" s="160">
        <v>2.4669059483057944E-2</v>
      </c>
      <c r="I22" s="160">
        <v>2.3044726606141677E-2</v>
      </c>
      <c r="J22" s="160">
        <v>2.1997041395206435E-2</v>
      </c>
      <c r="K22" s="160">
        <v>1.5198819316254851E-2</v>
      </c>
      <c r="L22" s="160">
        <v>1.0328263371725634E-2</v>
      </c>
      <c r="M22" s="160">
        <v>8.9429745584211975E-3</v>
      </c>
      <c r="N22" s="160">
        <v>3.4278167156309686E-2</v>
      </c>
      <c r="O22" s="160">
        <v>1.899635299515565E-2</v>
      </c>
      <c r="P22" s="160">
        <v>1.1804132805466034E-2</v>
      </c>
      <c r="Q22" s="160">
        <v>7.4009342931400613E-3</v>
      </c>
      <c r="R22" s="160">
        <v>1.3096555518183705E-2</v>
      </c>
      <c r="S22" s="160">
        <v>2.3840379113010065E-2</v>
      </c>
      <c r="T22" s="160">
        <v>9.1175606015652302E-3</v>
      </c>
      <c r="U22" s="160">
        <v>3.7664105673286791E-2</v>
      </c>
      <c r="V22" s="160">
        <v>4.5300602162450111E-2</v>
      </c>
      <c r="W22" s="160">
        <v>1.5166485606556339E-2</v>
      </c>
      <c r="X22" s="160">
        <v>3.3940667551888161E-2</v>
      </c>
      <c r="Y22" s="160">
        <v>1.4516937057258499E-2</v>
      </c>
      <c r="Z22" s="160">
        <v>3.5167986009551948E-2</v>
      </c>
      <c r="AA22" s="160">
        <v>1.6250781872687501E-2</v>
      </c>
      <c r="AB22" s="160">
        <v>3.9022995305637277E-2</v>
      </c>
      <c r="AC22" s="160">
        <v>3.2547784867752956E-2</v>
      </c>
      <c r="AD22" s="160">
        <v>8.5881309212911018E-3</v>
      </c>
      <c r="AE22" s="160">
        <v>3.6873087249143878E-2</v>
      </c>
      <c r="AF22" s="160">
        <v>3.4041149125797229E-3</v>
      </c>
      <c r="AG22" s="160">
        <v>8.1368116046502473E-3</v>
      </c>
      <c r="AH22" s="160">
        <v>7.8889858603126799E-3</v>
      </c>
      <c r="AI22" s="160">
        <v>2.0775029320262563E-3</v>
      </c>
      <c r="AJ22" s="160">
        <v>6.1656760498144825E-3</v>
      </c>
      <c r="AK22" s="160">
        <v>7.5894490602033905E-4</v>
      </c>
      <c r="AL22" s="160">
        <v>1.5282798256169608E-2</v>
      </c>
      <c r="AM22" s="160">
        <v>1</v>
      </c>
      <c r="AN22" s="160"/>
    </row>
    <row r="23" spans="1:40" ht="30" customHeight="1">
      <c r="A23" s="435" t="s">
        <v>742</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1320</v>
      </c>
      <c r="AH23" s="73" t="s">
        <v>1335</v>
      </c>
      <c r="AI23" s="73" t="s">
        <v>1336</v>
      </c>
      <c r="AJ23" s="73" t="s">
        <v>1352</v>
      </c>
      <c r="AK23" s="73" t="s">
        <v>1353</v>
      </c>
      <c r="AL23" s="73" t="s">
        <v>1484</v>
      </c>
      <c r="AM23" s="176" t="s">
        <v>519</v>
      </c>
      <c r="AN23" s="309" t="s">
        <v>683</v>
      </c>
    </row>
    <row r="24" spans="1:40">
      <c r="A24" s="100" t="s">
        <v>727</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9.6055297113442258E-7</v>
      </c>
    </row>
    <row r="25" spans="1:40">
      <c r="A25" s="100" t="s">
        <v>728</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9</v>
      </c>
      <c r="AN25" s="160">
        <v>8.6449767402098043E-6</v>
      </c>
    </row>
    <row r="26" spans="1:40">
      <c r="A26" s="100" t="s">
        <v>729</v>
      </c>
      <c r="B26" s="95">
        <v>10</v>
      </c>
      <c r="C26" s="95">
        <v>21</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7</v>
      </c>
      <c r="AA26" s="95">
        <v>3</v>
      </c>
      <c r="AB26" s="95">
        <v>0</v>
      </c>
      <c r="AC26" s="95">
        <v>0</v>
      </c>
      <c r="AD26" s="95">
        <v>1</v>
      </c>
      <c r="AE26" s="95">
        <v>0</v>
      </c>
      <c r="AF26" s="95">
        <v>0</v>
      </c>
      <c r="AG26" s="95">
        <v>0</v>
      </c>
      <c r="AH26" s="95">
        <v>0</v>
      </c>
      <c r="AI26" s="95">
        <v>0</v>
      </c>
      <c r="AJ26" s="95">
        <v>0</v>
      </c>
      <c r="AK26" s="95">
        <v>0</v>
      </c>
      <c r="AL26" s="95">
        <v>0</v>
      </c>
      <c r="AM26" s="95">
        <v>50</v>
      </c>
      <c r="AN26" s="160">
        <v>4.8027648556721131E-5</v>
      </c>
    </row>
    <row r="27" spans="1:40">
      <c r="A27" s="100" t="s">
        <v>730</v>
      </c>
      <c r="B27" s="95">
        <v>75</v>
      </c>
      <c r="C27" s="95">
        <v>48</v>
      </c>
      <c r="D27" s="95">
        <v>19</v>
      </c>
      <c r="E27" s="95">
        <v>5</v>
      </c>
      <c r="F27" s="95">
        <v>13</v>
      </c>
      <c r="G27" s="95">
        <v>5</v>
      </c>
      <c r="H27" s="95">
        <v>7</v>
      </c>
      <c r="I27" s="95">
        <v>3</v>
      </c>
      <c r="J27" s="95">
        <v>9</v>
      </c>
      <c r="K27" s="95">
        <v>0</v>
      </c>
      <c r="L27" s="95">
        <v>1</v>
      </c>
      <c r="M27" s="95">
        <v>0</v>
      </c>
      <c r="N27" s="95">
        <v>3</v>
      </c>
      <c r="O27" s="95">
        <v>4</v>
      </c>
      <c r="P27" s="95">
        <v>1</v>
      </c>
      <c r="Q27" s="95">
        <v>3</v>
      </c>
      <c r="R27" s="95">
        <v>0</v>
      </c>
      <c r="S27" s="95">
        <v>2</v>
      </c>
      <c r="T27" s="95">
        <v>0</v>
      </c>
      <c r="U27" s="95">
        <v>4</v>
      </c>
      <c r="V27" s="95">
        <v>0</v>
      </c>
      <c r="W27" s="95">
        <v>3</v>
      </c>
      <c r="X27" s="95">
        <v>10</v>
      </c>
      <c r="Y27" s="95">
        <v>1</v>
      </c>
      <c r="Z27" s="95">
        <v>22</v>
      </c>
      <c r="AA27" s="95">
        <v>8</v>
      </c>
      <c r="AB27" s="95">
        <v>6</v>
      </c>
      <c r="AC27" s="95">
        <v>0</v>
      </c>
      <c r="AD27" s="95">
        <v>0</v>
      </c>
      <c r="AE27" s="95">
        <v>2</v>
      </c>
      <c r="AF27" s="95">
        <v>0</v>
      </c>
      <c r="AG27" s="95">
        <v>0</v>
      </c>
      <c r="AH27" s="95">
        <v>0</v>
      </c>
      <c r="AI27" s="95">
        <v>0</v>
      </c>
      <c r="AJ27" s="95">
        <v>4</v>
      </c>
      <c r="AK27" s="95">
        <v>0</v>
      </c>
      <c r="AL27" s="95">
        <v>0</v>
      </c>
      <c r="AM27" s="95">
        <v>258</v>
      </c>
      <c r="AN27" s="160">
        <v>2.4782266655268102E-4</v>
      </c>
    </row>
    <row r="28" spans="1:40">
      <c r="A28" s="100" t="s">
        <v>731</v>
      </c>
      <c r="B28" s="95">
        <v>142</v>
      </c>
      <c r="C28" s="95">
        <v>113</v>
      </c>
      <c r="D28" s="95">
        <v>55</v>
      </c>
      <c r="E28" s="95">
        <v>8</v>
      </c>
      <c r="F28" s="95">
        <v>43</v>
      </c>
      <c r="G28" s="95">
        <v>15</v>
      </c>
      <c r="H28" s="95">
        <v>25</v>
      </c>
      <c r="I28" s="95">
        <v>9</v>
      </c>
      <c r="J28" s="95">
        <v>20</v>
      </c>
      <c r="K28" s="95">
        <v>1</v>
      </c>
      <c r="L28" s="95">
        <v>0</v>
      </c>
      <c r="M28" s="95">
        <v>6</v>
      </c>
      <c r="N28" s="95">
        <v>12</v>
      </c>
      <c r="O28" s="95">
        <v>18</v>
      </c>
      <c r="P28" s="95">
        <v>1</v>
      </c>
      <c r="Q28" s="95">
        <v>7</v>
      </c>
      <c r="R28" s="95">
        <v>8</v>
      </c>
      <c r="S28" s="95">
        <v>4</v>
      </c>
      <c r="T28" s="95">
        <v>2</v>
      </c>
      <c r="U28" s="95">
        <v>9</v>
      </c>
      <c r="V28" s="95">
        <v>5</v>
      </c>
      <c r="W28" s="95">
        <v>10</v>
      </c>
      <c r="X28" s="95">
        <v>31</v>
      </c>
      <c r="Y28" s="95">
        <v>2</v>
      </c>
      <c r="Z28" s="95">
        <v>28</v>
      </c>
      <c r="AA28" s="95">
        <v>16</v>
      </c>
      <c r="AB28" s="95">
        <v>17</v>
      </c>
      <c r="AC28" s="95">
        <v>21</v>
      </c>
      <c r="AD28" s="95">
        <v>11</v>
      </c>
      <c r="AE28" s="95">
        <v>1</v>
      </c>
      <c r="AF28" s="95">
        <v>1</v>
      </c>
      <c r="AG28" s="95">
        <v>2</v>
      </c>
      <c r="AH28" s="95">
        <v>4</v>
      </c>
      <c r="AI28" s="95">
        <v>1</v>
      </c>
      <c r="AJ28" s="95">
        <v>10</v>
      </c>
      <c r="AK28" s="95">
        <v>0</v>
      </c>
      <c r="AL28" s="95">
        <v>4</v>
      </c>
      <c r="AM28" s="95">
        <v>662</v>
      </c>
      <c r="AN28" s="160">
        <v>6.3588606689098776E-4</v>
      </c>
    </row>
    <row r="29" spans="1:40">
      <c r="A29" s="100" t="s">
        <v>732</v>
      </c>
      <c r="B29" s="95">
        <v>252</v>
      </c>
      <c r="C29" s="95">
        <v>284</v>
      </c>
      <c r="D29" s="95">
        <v>122</v>
      </c>
      <c r="E29" s="95">
        <v>42</v>
      </c>
      <c r="F29" s="95">
        <v>76</v>
      </c>
      <c r="G29" s="95">
        <v>46</v>
      </c>
      <c r="H29" s="95">
        <v>38</v>
      </c>
      <c r="I29" s="95">
        <v>42</v>
      </c>
      <c r="J29" s="95">
        <v>37</v>
      </c>
      <c r="K29" s="95">
        <v>6</v>
      </c>
      <c r="L29" s="95">
        <v>8</v>
      </c>
      <c r="M29" s="95">
        <v>12</v>
      </c>
      <c r="N29" s="95">
        <v>47</v>
      </c>
      <c r="O29" s="95">
        <v>33</v>
      </c>
      <c r="P29" s="95">
        <v>9</v>
      </c>
      <c r="Q29" s="95">
        <v>23</v>
      </c>
      <c r="R29" s="95">
        <v>17</v>
      </c>
      <c r="S29" s="95">
        <v>32</v>
      </c>
      <c r="T29" s="95">
        <v>12</v>
      </c>
      <c r="U29" s="95">
        <v>51</v>
      </c>
      <c r="V29" s="95">
        <v>29</v>
      </c>
      <c r="W29" s="95">
        <v>16</v>
      </c>
      <c r="X29" s="95">
        <v>76</v>
      </c>
      <c r="Y29" s="95">
        <v>17</v>
      </c>
      <c r="Z29" s="95">
        <v>60</v>
      </c>
      <c r="AA29" s="95">
        <v>24</v>
      </c>
      <c r="AB29" s="95">
        <v>51</v>
      </c>
      <c r="AC29" s="95">
        <v>54</v>
      </c>
      <c r="AD29" s="95">
        <v>14</v>
      </c>
      <c r="AE29" s="95">
        <v>21</v>
      </c>
      <c r="AF29" s="95">
        <v>4</v>
      </c>
      <c r="AG29" s="95">
        <v>8</v>
      </c>
      <c r="AH29" s="95">
        <v>18</v>
      </c>
      <c r="AI29" s="95">
        <v>1</v>
      </c>
      <c r="AJ29" s="95">
        <v>10</v>
      </c>
      <c r="AK29" s="95">
        <v>2</v>
      </c>
      <c r="AL29" s="95">
        <v>27</v>
      </c>
      <c r="AM29" s="95">
        <v>1621</v>
      </c>
      <c r="AN29" s="160">
        <v>1.5570563662088992E-3</v>
      </c>
    </row>
    <row r="30" spans="1:40">
      <c r="A30" s="100" t="s">
        <v>733</v>
      </c>
      <c r="B30" s="95">
        <v>452</v>
      </c>
      <c r="C30" s="95">
        <v>350</v>
      </c>
      <c r="D30" s="95">
        <v>203</v>
      </c>
      <c r="E30" s="95">
        <v>25</v>
      </c>
      <c r="F30" s="95">
        <v>76</v>
      </c>
      <c r="G30" s="95">
        <v>98</v>
      </c>
      <c r="H30" s="95">
        <v>48</v>
      </c>
      <c r="I30" s="95">
        <v>53</v>
      </c>
      <c r="J30" s="95">
        <v>46</v>
      </c>
      <c r="K30" s="95">
        <v>40</v>
      </c>
      <c r="L30" s="95">
        <v>13</v>
      </c>
      <c r="M30" s="95">
        <v>25</v>
      </c>
      <c r="N30" s="95">
        <v>88</v>
      </c>
      <c r="O30" s="95">
        <v>48</v>
      </c>
      <c r="P30" s="95">
        <v>26</v>
      </c>
      <c r="Q30" s="95">
        <v>22</v>
      </c>
      <c r="R30" s="95">
        <v>31</v>
      </c>
      <c r="S30" s="95">
        <v>89</v>
      </c>
      <c r="T30" s="95">
        <v>26</v>
      </c>
      <c r="U30" s="95">
        <v>111</v>
      </c>
      <c r="V30" s="95">
        <v>62</v>
      </c>
      <c r="W30" s="95">
        <v>53</v>
      </c>
      <c r="X30" s="95">
        <v>122</v>
      </c>
      <c r="Y30" s="95">
        <v>30</v>
      </c>
      <c r="Z30" s="95">
        <v>94</v>
      </c>
      <c r="AA30" s="95">
        <v>34</v>
      </c>
      <c r="AB30" s="95">
        <v>96</v>
      </c>
      <c r="AC30" s="95">
        <v>112</v>
      </c>
      <c r="AD30" s="95">
        <v>29</v>
      </c>
      <c r="AE30" s="95">
        <v>31</v>
      </c>
      <c r="AF30" s="95">
        <v>5</v>
      </c>
      <c r="AG30" s="95">
        <v>18</v>
      </c>
      <c r="AH30" s="95">
        <v>27</v>
      </c>
      <c r="AI30" s="95">
        <v>7</v>
      </c>
      <c r="AJ30" s="95">
        <v>11</v>
      </c>
      <c r="AK30" s="95">
        <v>7</v>
      </c>
      <c r="AL30" s="95">
        <v>62</v>
      </c>
      <c r="AM30" s="95">
        <v>2670</v>
      </c>
      <c r="AN30" s="160">
        <v>2.5646764329289085E-3</v>
      </c>
    </row>
    <row r="31" spans="1:40">
      <c r="A31" s="100" t="s">
        <v>734</v>
      </c>
      <c r="B31" s="95">
        <v>478</v>
      </c>
      <c r="C31" s="95">
        <v>451</v>
      </c>
      <c r="D31" s="95">
        <v>240</v>
      </c>
      <c r="E31" s="95">
        <v>54</v>
      </c>
      <c r="F31" s="95">
        <v>98</v>
      </c>
      <c r="G31" s="95">
        <v>190</v>
      </c>
      <c r="H31" s="95">
        <v>88</v>
      </c>
      <c r="I31" s="95">
        <v>100</v>
      </c>
      <c r="J31" s="95">
        <v>85</v>
      </c>
      <c r="K31" s="95">
        <v>80</v>
      </c>
      <c r="L31" s="95">
        <v>48</v>
      </c>
      <c r="M31" s="95">
        <v>53</v>
      </c>
      <c r="N31" s="95">
        <v>180</v>
      </c>
      <c r="O31" s="95">
        <v>86</v>
      </c>
      <c r="P31" s="95">
        <v>75</v>
      </c>
      <c r="Q31" s="95">
        <v>27</v>
      </c>
      <c r="R31" s="95">
        <v>62</v>
      </c>
      <c r="S31" s="95">
        <v>138</v>
      </c>
      <c r="T31" s="95">
        <v>37</v>
      </c>
      <c r="U31" s="95">
        <v>181</v>
      </c>
      <c r="V31" s="95">
        <v>162</v>
      </c>
      <c r="W31" s="95">
        <v>63</v>
      </c>
      <c r="X31" s="95">
        <v>158</v>
      </c>
      <c r="Y31" s="95">
        <v>70</v>
      </c>
      <c r="Z31" s="95">
        <v>134</v>
      </c>
      <c r="AA31" s="95">
        <v>44</v>
      </c>
      <c r="AB31" s="95">
        <v>203</v>
      </c>
      <c r="AC31" s="95">
        <v>187</v>
      </c>
      <c r="AD31" s="95">
        <v>33</v>
      </c>
      <c r="AE31" s="95">
        <v>137</v>
      </c>
      <c r="AF31" s="95">
        <v>11</v>
      </c>
      <c r="AG31" s="95">
        <v>29</v>
      </c>
      <c r="AH31" s="95">
        <v>44</v>
      </c>
      <c r="AI31" s="95">
        <v>18</v>
      </c>
      <c r="AJ31" s="95">
        <v>35</v>
      </c>
      <c r="AK31" s="95">
        <v>4</v>
      </c>
      <c r="AL31" s="95">
        <v>77</v>
      </c>
      <c r="AM31" s="95">
        <v>4160</v>
      </c>
      <c r="AN31" s="160">
        <v>3.9959003599191979E-3</v>
      </c>
    </row>
    <row r="32" spans="1:40">
      <c r="A32" s="100" t="s">
        <v>735</v>
      </c>
      <c r="B32" s="95">
        <v>442</v>
      </c>
      <c r="C32" s="95">
        <v>345</v>
      </c>
      <c r="D32" s="95">
        <v>205</v>
      </c>
      <c r="E32" s="95">
        <v>39</v>
      </c>
      <c r="F32" s="95">
        <v>89</v>
      </c>
      <c r="G32" s="95">
        <v>149</v>
      </c>
      <c r="H32" s="95">
        <v>79</v>
      </c>
      <c r="I32" s="95">
        <v>102</v>
      </c>
      <c r="J32" s="95">
        <v>63</v>
      </c>
      <c r="K32" s="95">
        <v>83</v>
      </c>
      <c r="L32" s="95">
        <v>27</v>
      </c>
      <c r="M32" s="95">
        <v>35</v>
      </c>
      <c r="N32" s="95">
        <v>140</v>
      </c>
      <c r="O32" s="95">
        <v>57</v>
      </c>
      <c r="P32" s="95">
        <v>35</v>
      </c>
      <c r="Q32" s="95">
        <v>14</v>
      </c>
      <c r="R32" s="95">
        <v>55</v>
      </c>
      <c r="S32" s="95">
        <v>106</v>
      </c>
      <c r="T32" s="95">
        <v>35</v>
      </c>
      <c r="U32" s="95">
        <v>147</v>
      </c>
      <c r="V32" s="95">
        <v>178</v>
      </c>
      <c r="W32" s="95">
        <v>60</v>
      </c>
      <c r="X32" s="95">
        <v>142</v>
      </c>
      <c r="Y32" s="95">
        <v>61</v>
      </c>
      <c r="Z32" s="95">
        <v>102</v>
      </c>
      <c r="AA32" s="95">
        <v>36</v>
      </c>
      <c r="AB32" s="95">
        <v>151</v>
      </c>
      <c r="AC32" s="95">
        <v>133</v>
      </c>
      <c r="AD32" s="95">
        <v>22</v>
      </c>
      <c r="AE32" s="95">
        <v>190</v>
      </c>
      <c r="AF32" s="95">
        <v>15</v>
      </c>
      <c r="AG32" s="95">
        <v>32</v>
      </c>
      <c r="AH32" s="95">
        <v>27</v>
      </c>
      <c r="AI32" s="95">
        <v>4</v>
      </c>
      <c r="AJ32" s="95">
        <v>15</v>
      </c>
      <c r="AK32" s="95">
        <v>0</v>
      </c>
      <c r="AL32" s="95">
        <v>65</v>
      </c>
      <c r="AM32" s="95">
        <v>3480</v>
      </c>
      <c r="AN32" s="160">
        <v>3.342724339547791E-3</v>
      </c>
    </row>
    <row r="33" spans="1:40">
      <c r="A33" s="100" t="s">
        <v>736</v>
      </c>
      <c r="B33" s="95">
        <v>901</v>
      </c>
      <c r="C33" s="95">
        <v>707</v>
      </c>
      <c r="D33" s="95">
        <v>360</v>
      </c>
      <c r="E33" s="95">
        <v>83</v>
      </c>
      <c r="F33" s="95">
        <v>201</v>
      </c>
      <c r="G33" s="95">
        <v>438</v>
      </c>
      <c r="H33" s="95">
        <v>246</v>
      </c>
      <c r="I33" s="95">
        <v>288</v>
      </c>
      <c r="J33" s="95">
        <v>233</v>
      </c>
      <c r="K33" s="95">
        <v>248</v>
      </c>
      <c r="L33" s="95">
        <v>106</v>
      </c>
      <c r="M33" s="95">
        <v>115</v>
      </c>
      <c r="N33" s="95">
        <v>402</v>
      </c>
      <c r="O33" s="95">
        <v>179</v>
      </c>
      <c r="P33" s="95">
        <v>184</v>
      </c>
      <c r="Q33" s="95">
        <v>27</v>
      </c>
      <c r="R33" s="95">
        <v>174</v>
      </c>
      <c r="S33" s="95">
        <v>325</v>
      </c>
      <c r="T33" s="95">
        <v>101</v>
      </c>
      <c r="U33" s="95">
        <v>427</v>
      </c>
      <c r="V33" s="95">
        <v>555</v>
      </c>
      <c r="W33" s="95">
        <v>145</v>
      </c>
      <c r="X33" s="95">
        <v>307</v>
      </c>
      <c r="Y33" s="95">
        <v>209</v>
      </c>
      <c r="Z33" s="95">
        <v>212</v>
      </c>
      <c r="AA33" s="95">
        <v>113</v>
      </c>
      <c r="AB33" s="95">
        <v>575</v>
      </c>
      <c r="AC33" s="95">
        <v>364</v>
      </c>
      <c r="AD33" s="95">
        <v>82</v>
      </c>
      <c r="AE33" s="95">
        <v>729</v>
      </c>
      <c r="AF33" s="95">
        <v>30</v>
      </c>
      <c r="AG33" s="95">
        <v>96</v>
      </c>
      <c r="AH33" s="95">
        <v>87</v>
      </c>
      <c r="AI33" s="95">
        <v>34</v>
      </c>
      <c r="AJ33" s="95">
        <v>52</v>
      </c>
      <c r="AK33" s="95">
        <v>5</v>
      </c>
      <c r="AL33" s="95">
        <v>209</v>
      </c>
      <c r="AM33" s="95">
        <v>9549</v>
      </c>
      <c r="AN33" s="160">
        <v>9.1723203213626026E-3</v>
      </c>
    </row>
    <row r="34" spans="1:40">
      <c r="A34" s="100" t="s">
        <v>737</v>
      </c>
      <c r="B34" s="95">
        <v>1875</v>
      </c>
      <c r="C34" s="95">
        <v>1218</v>
      </c>
      <c r="D34" s="95">
        <v>712</v>
      </c>
      <c r="E34" s="95">
        <v>199</v>
      </c>
      <c r="F34" s="95">
        <v>389</v>
      </c>
      <c r="G34" s="95">
        <v>901</v>
      </c>
      <c r="H34" s="95">
        <v>512</v>
      </c>
      <c r="I34" s="95">
        <v>602</v>
      </c>
      <c r="J34" s="95">
        <v>441</v>
      </c>
      <c r="K34" s="95">
        <v>475</v>
      </c>
      <c r="L34" s="95">
        <v>283</v>
      </c>
      <c r="M34" s="95">
        <v>191</v>
      </c>
      <c r="N34" s="95">
        <v>840</v>
      </c>
      <c r="O34" s="95">
        <v>422</v>
      </c>
      <c r="P34" s="95">
        <v>361</v>
      </c>
      <c r="Q34" s="95">
        <v>69</v>
      </c>
      <c r="R34" s="95">
        <v>354</v>
      </c>
      <c r="S34" s="95">
        <v>572</v>
      </c>
      <c r="T34" s="95">
        <v>238</v>
      </c>
      <c r="U34" s="95">
        <v>853</v>
      </c>
      <c r="V34" s="95">
        <v>1342</v>
      </c>
      <c r="W34" s="95">
        <v>330</v>
      </c>
      <c r="X34" s="95">
        <v>502</v>
      </c>
      <c r="Y34" s="95">
        <v>463</v>
      </c>
      <c r="Z34" s="95">
        <v>408</v>
      </c>
      <c r="AA34" s="95">
        <v>234</v>
      </c>
      <c r="AB34" s="95">
        <v>766</v>
      </c>
      <c r="AC34" s="95">
        <v>653</v>
      </c>
      <c r="AD34" s="95">
        <v>170</v>
      </c>
      <c r="AE34" s="95">
        <v>1097</v>
      </c>
      <c r="AF34" s="95">
        <v>81</v>
      </c>
      <c r="AG34" s="95">
        <v>209</v>
      </c>
      <c r="AH34" s="95">
        <v>153</v>
      </c>
      <c r="AI34" s="95">
        <v>41</v>
      </c>
      <c r="AJ34" s="95">
        <v>82</v>
      </c>
      <c r="AK34" s="95">
        <v>9</v>
      </c>
      <c r="AL34" s="95">
        <v>408</v>
      </c>
      <c r="AM34" s="95">
        <v>18455</v>
      </c>
      <c r="AN34" s="160">
        <v>1.7727005082285769E-2</v>
      </c>
    </row>
    <row r="35" spans="1:40">
      <c r="A35" s="100" t="s">
        <v>738</v>
      </c>
      <c r="B35" s="95">
        <v>6211</v>
      </c>
      <c r="C35" s="95">
        <v>3356</v>
      </c>
      <c r="D35" s="95">
        <v>1884</v>
      </c>
      <c r="E35" s="95">
        <v>676</v>
      </c>
      <c r="F35" s="95">
        <v>1116</v>
      </c>
      <c r="G35" s="95">
        <v>3047</v>
      </c>
      <c r="H35" s="95">
        <v>1445</v>
      </c>
      <c r="I35" s="95">
        <v>1593</v>
      </c>
      <c r="J35" s="95">
        <v>1375</v>
      </c>
      <c r="K35" s="95">
        <v>1276</v>
      </c>
      <c r="L35" s="95">
        <v>1253</v>
      </c>
      <c r="M35" s="95">
        <v>617</v>
      </c>
      <c r="N35" s="95">
        <v>2770</v>
      </c>
      <c r="O35" s="95">
        <v>1363</v>
      </c>
      <c r="P35" s="95">
        <v>1005</v>
      </c>
      <c r="Q35" s="95">
        <v>369</v>
      </c>
      <c r="R35" s="95">
        <v>876</v>
      </c>
      <c r="S35" s="95">
        <v>1567</v>
      </c>
      <c r="T35" s="95">
        <v>897</v>
      </c>
      <c r="U35" s="95">
        <v>3201</v>
      </c>
      <c r="V35" s="95">
        <v>5783</v>
      </c>
      <c r="W35" s="95">
        <v>966</v>
      </c>
      <c r="X35" s="95">
        <v>1271</v>
      </c>
      <c r="Y35" s="95">
        <v>1226</v>
      </c>
      <c r="Z35" s="95">
        <v>833</v>
      </c>
      <c r="AA35" s="95">
        <v>768</v>
      </c>
      <c r="AB35" s="95">
        <v>2964</v>
      </c>
      <c r="AC35" s="95">
        <v>2116</v>
      </c>
      <c r="AD35" s="95">
        <v>340</v>
      </c>
      <c r="AE35" s="95">
        <v>3781</v>
      </c>
      <c r="AF35" s="95">
        <v>425</v>
      </c>
      <c r="AG35" s="95">
        <v>961</v>
      </c>
      <c r="AH35" s="95">
        <v>448</v>
      </c>
      <c r="AI35" s="95">
        <v>92</v>
      </c>
      <c r="AJ35" s="95">
        <v>183</v>
      </c>
      <c r="AK35" s="95">
        <v>31</v>
      </c>
      <c r="AL35" s="95">
        <v>846</v>
      </c>
      <c r="AM35" s="95">
        <v>58931</v>
      </c>
      <c r="AN35" s="160">
        <v>5.6606347141922662E-2</v>
      </c>
    </row>
    <row r="36" spans="1:40">
      <c r="A36" s="100" t="s">
        <v>739</v>
      </c>
      <c r="B36" s="95">
        <v>3802</v>
      </c>
      <c r="C36" s="95">
        <v>1731</v>
      </c>
      <c r="D36" s="95">
        <v>919</v>
      </c>
      <c r="E36" s="95">
        <v>366</v>
      </c>
      <c r="F36" s="95">
        <v>486</v>
      </c>
      <c r="G36" s="95">
        <v>1859</v>
      </c>
      <c r="H36" s="95">
        <v>677</v>
      </c>
      <c r="I36" s="95">
        <v>638</v>
      </c>
      <c r="J36" s="95">
        <v>681</v>
      </c>
      <c r="K36" s="95">
        <v>517</v>
      </c>
      <c r="L36" s="95">
        <v>826</v>
      </c>
      <c r="M36" s="95">
        <v>286</v>
      </c>
      <c r="N36" s="95">
        <v>1337</v>
      </c>
      <c r="O36" s="95">
        <v>520</v>
      </c>
      <c r="P36" s="95">
        <v>390</v>
      </c>
      <c r="Q36" s="95">
        <v>268</v>
      </c>
      <c r="R36" s="95">
        <v>633</v>
      </c>
      <c r="S36" s="95">
        <v>588</v>
      </c>
      <c r="T36" s="95">
        <v>406</v>
      </c>
      <c r="U36" s="95">
        <v>1652</v>
      </c>
      <c r="V36" s="95">
        <v>3038</v>
      </c>
      <c r="W36" s="95">
        <v>452</v>
      </c>
      <c r="X36" s="95">
        <v>388</v>
      </c>
      <c r="Y36" s="95">
        <v>525</v>
      </c>
      <c r="Z36" s="95">
        <v>382</v>
      </c>
      <c r="AA36" s="95">
        <v>406</v>
      </c>
      <c r="AB36" s="95">
        <v>1337</v>
      </c>
      <c r="AC36" s="95">
        <v>1043</v>
      </c>
      <c r="AD36" s="95">
        <v>140</v>
      </c>
      <c r="AE36" s="95">
        <v>1279</v>
      </c>
      <c r="AF36" s="95">
        <v>292</v>
      </c>
      <c r="AG36" s="95">
        <v>607</v>
      </c>
      <c r="AH36" s="95">
        <v>201</v>
      </c>
      <c r="AI36" s="95">
        <v>51</v>
      </c>
      <c r="AJ36" s="95">
        <v>97</v>
      </c>
      <c r="AK36" s="95">
        <v>35</v>
      </c>
      <c r="AL36" s="95">
        <v>307</v>
      </c>
      <c r="AM36" s="95">
        <v>29162</v>
      </c>
      <c r="AN36" s="160">
        <v>2.8011645744222033E-2</v>
      </c>
    </row>
    <row r="37" spans="1:40">
      <c r="A37" s="100" t="s">
        <v>740</v>
      </c>
      <c r="B37" s="95">
        <v>171758</v>
      </c>
      <c r="C37" s="95">
        <v>88507</v>
      </c>
      <c r="D37" s="95">
        <v>33230</v>
      </c>
      <c r="E37" s="95">
        <v>15279</v>
      </c>
      <c r="F37" s="95">
        <v>11409</v>
      </c>
      <c r="G37" s="95">
        <v>40645</v>
      </c>
      <c r="H37" s="95">
        <v>19780</v>
      </c>
      <c r="I37" s="95">
        <v>19893</v>
      </c>
      <c r="J37" s="95">
        <v>25224</v>
      </c>
      <c r="K37" s="95">
        <v>13026</v>
      </c>
      <c r="L37" s="95">
        <v>18710</v>
      </c>
      <c r="M37" s="95">
        <v>11511</v>
      </c>
      <c r="N37" s="95">
        <v>24909</v>
      </c>
      <c r="O37" s="95">
        <v>16307</v>
      </c>
      <c r="P37" s="95">
        <v>10942</v>
      </c>
      <c r="Q37" s="95">
        <v>30334</v>
      </c>
      <c r="R37" s="95">
        <v>13653</v>
      </c>
      <c r="S37" s="95">
        <v>16634</v>
      </c>
      <c r="T37" s="95">
        <v>10069</v>
      </c>
      <c r="U37" s="95">
        <v>29639</v>
      </c>
      <c r="V37" s="95">
        <v>42410</v>
      </c>
      <c r="W37" s="95">
        <v>14409</v>
      </c>
      <c r="X37" s="95">
        <v>14211</v>
      </c>
      <c r="Y37" s="95">
        <v>14475</v>
      </c>
      <c r="Z37" s="95">
        <v>19314</v>
      </c>
      <c r="AA37" s="95">
        <v>9288</v>
      </c>
      <c r="AB37" s="95">
        <v>27598</v>
      </c>
      <c r="AC37" s="95">
        <v>41280</v>
      </c>
      <c r="AD37" s="95">
        <v>23672</v>
      </c>
      <c r="AE37" s="95">
        <v>25009</v>
      </c>
      <c r="AF37" s="95">
        <v>7213</v>
      </c>
      <c r="AG37" s="95">
        <v>6766</v>
      </c>
      <c r="AH37" s="95">
        <v>17076</v>
      </c>
      <c r="AI37" s="95">
        <v>4817</v>
      </c>
      <c r="AJ37" s="95">
        <v>4565</v>
      </c>
      <c r="AK37" s="95">
        <v>3689</v>
      </c>
      <c r="AL37" s="95">
        <v>14808</v>
      </c>
      <c r="AM37" s="95">
        <v>912059</v>
      </c>
      <c r="AN37" s="160">
        <v>0.8760809822998904</v>
      </c>
    </row>
    <row r="38" spans="1:40">
      <c r="A38" s="72" t="s">
        <v>160</v>
      </c>
      <c r="B38" s="57">
        <v>186404</v>
      </c>
      <c r="C38" s="57">
        <v>97134</v>
      </c>
      <c r="D38" s="57">
        <v>37950</v>
      </c>
      <c r="E38" s="57">
        <v>16776</v>
      </c>
      <c r="F38" s="57">
        <v>13996</v>
      </c>
      <c r="G38" s="57">
        <v>47397</v>
      </c>
      <c r="H38" s="57">
        <v>22946</v>
      </c>
      <c r="I38" s="57">
        <v>23323</v>
      </c>
      <c r="J38" s="57">
        <v>28214</v>
      </c>
      <c r="K38" s="57">
        <v>15752</v>
      </c>
      <c r="L38" s="57">
        <v>21275</v>
      </c>
      <c r="M38" s="57">
        <v>12851</v>
      </c>
      <c r="N38" s="57">
        <v>30728</v>
      </c>
      <c r="O38" s="57">
        <v>19037</v>
      </c>
      <c r="P38" s="57">
        <v>13029</v>
      </c>
      <c r="Q38" s="57">
        <v>31163</v>
      </c>
      <c r="R38" s="57">
        <v>15863</v>
      </c>
      <c r="S38" s="57">
        <v>20057</v>
      </c>
      <c r="T38" s="57">
        <v>11823</v>
      </c>
      <c r="U38" s="57">
        <v>36275</v>
      </c>
      <c r="V38" s="57">
        <v>53564</v>
      </c>
      <c r="W38" s="57">
        <v>16508</v>
      </c>
      <c r="X38" s="57">
        <v>17219</v>
      </c>
      <c r="Y38" s="57">
        <v>17079</v>
      </c>
      <c r="Z38" s="57">
        <v>21597</v>
      </c>
      <c r="AA38" s="57">
        <v>10974</v>
      </c>
      <c r="AB38" s="57">
        <v>33764</v>
      </c>
      <c r="AC38" s="57">
        <v>45963</v>
      </c>
      <c r="AD38" s="57">
        <v>24514</v>
      </c>
      <c r="AE38" s="57">
        <v>32277</v>
      </c>
      <c r="AF38" s="57">
        <v>8077</v>
      </c>
      <c r="AG38" s="57">
        <v>8728</v>
      </c>
      <c r="AH38" s="57">
        <v>18085</v>
      </c>
      <c r="AI38" s="57">
        <v>5066</v>
      </c>
      <c r="AJ38" s="57">
        <v>5064</v>
      </c>
      <c r="AK38" s="57">
        <v>3782</v>
      </c>
      <c r="AL38" s="57">
        <v>16813</v>
      </c>
      <c r="AM38" s="57">
        <v>1041067</v>
      </c>
      <c r="AN38" s="161">
        <v>1</v>
      </c>
    </row>
    <row r="39" spans="1:40">
      <c r="A39" s="54" t="s">
        <v>741</v>
      </c>
      <c r="B39" s="160">
        <v>0.17905091603134093</v>
      </c>
      <c r="C39" s="160">
        <v>9.3302352298171007E-2</v>
      </c>
      <c r="D39" s="160">
        <v>3.6452985254551339E-2</v>
      </c>
      <c r="E39" s="160">
        <v>1.6114236643751074E-2</v>
      </c>
      <c r="F39" s="160">
        <v>1.344389938399738E-2</v>
      </c>
      <c r="G39" s="160">
        <v>4.5527329172858233E-2</v>
      </c>
      <c r="H39" s="160">
        <v>2.2040848475650462E-2</v>
      </c>
      <c r="I39" s="160">
        <v>2.2402976945768139E-2</v>
      </c>
      <c r="J39" s="160">
        <v>2.7101041527586602E-2</v>
      </c>
      <c r="K39" s="160">
        <v>1.5130630401309426E-2</v>
      </c>
      <c r="L39" s="160">
        <v>2.0435764460884843E-2</v>
      </c>
      <c r="M39" s="160">
        <v>1.2344066232048466E-2</v>
      </c>
      <c r="N39" s="160">
        <v>2.9515871697018539E-2</v>
      </c>
      <c r="O39" s="160">
        <v>1.8286046911486005E-2</v>
      </c>
      <c r="P39" s="160">
        <v>1.2515044660910394E-2</v>
      </c>
      <c r="Q39" s="160">
        <v>2.9933712239462014E-2</v>
      </c>
      <c r="R39" s="160">
        <v>1.5237251781105347E-2</v>
      </c>
      <c r="S39" s="160">
        <v>1.9265810942043115E-2</v>
      </c>
      <c r="T39" s="160">
        <v>1.1356617777722278E-2</v>
      </c>
      <c r="U39" s="160">
        <v>3.4844059027901185E-2</v>
      </c>
      <c r="V39" s="160">
        <v>5.1451059345844215E-2</v>
      </c>
      <c r="W39" s="160">
        <v>1.5856808447487051E-2</v>
      </c>
      <c r="X39" s="160">
        <v>1.6539761609963625E-2</v>
      </c>
      <c r="Y39" s="160">
        <v>1.6405284194004804E-2</v>
      </c>
      <c r="Z39" s="160">
        <v>2.0745062517590125E-2</v>
      </c>
      <c r="AA39" s="160">
        <v>1.0541108305229155E-2</v>
      </c>
      <c r="AB39" s="160">
        <v>3.2432110517382644E-2</v>
      </c>
      <c r="AC39" s="160">
        <v>4.4149896212251467E-2</v>
      </c>
      <c r="AD39" s="160">
        <v>2.3546995534389239E-2</v>
      </c>
      <c r="AE39" s="160">
        <v>3.1003768249305761E-2</v>
      </c>
      <c r="AF39" s="160">
        <v>7.7583863478527318E-3</v>
      </c>
      <c r="AG39" s="160">
        <v>8.3837063320612408E-3</v>
      </c>
      <c r="AH39" s="160">
        <v>1.7371600482966033E-2</v>
      </c>
      <c r="AI39" s="160">
        <v>4.8661613517669853E-3</v>
      </c>
      <c r="AJ39" s="160">
        <v>4.8642402458247162E-3</v>
      </c>
      <c r="AK39" s="160">
        <v>3.6328113368303866E-3</v>
      </c>
      <c r="AL39" s="160">
        <v>1.6149777103683049E-2</v>
      </c>
      <c r="AM39" s="160">
        <v>1</v>
      </c>
      <c r="AN39" s="160"/>
    </row>
    <row r="40" spans="1:40" ht="15.75" thickBot="1">
      <c r="A40" s="534"/>
      <c r="B40" s="535"/>
      <c r="C40" s="535"/>
      <c r="D40" s="536"/>
      <c r="E40" s="536"/>
      <c r="F40" s="536"/>
      <c r="G40" s="536"/>
      <c r="H40" s="536"/>
      <c r="I40" s="535"/>
      <c r="J40" s="535"/>
      <c r="K40" s="535"/>
      <c r="L40" s="535"/>
      <c r="M40" s="535"/>
      <c r="N40" s="535"/>
      <c r="O40" s="535"/>
      <c r="P40" s="535"/>
      <c r="Q40" s="535"/>
      <c r="R40" s="537"/>
      <c r="S40" s="537"/>
      <c r="T40" s="537"/>
      <c r="U40" s="537"/>
      <c r="V40" s="537"/>
      <c r="W40" s="537"/>
      <c r="X40" s="537"/>
      <c r="Y40" s="537"/>
      <c r="Z40" s="537"/>
      <c r="AA40" s="538"/>
      <c r="AB40" s="538"/>
      <c r="AC40" s="538"/>
      <c r="AD40" s="538"/>
      <c r="AE40" s="538"/>
      <c r="AF40" s="538"/>
      <c r="AG40" s="538"/>
      <c r="AH40" s="538"/>
      <c r="AI40" s="538"/>
      <c r="AJ40" s="538"/>
      <c r="AK40" s="538"/>
      <c r="AL40" s="538"/>
      <c r="AM40" s="538"/>
      <c r="AN40" s="538"/>
    </row>
    <row r="41" spans="1:40" ht="30" customHeight="1">
      <c r="A41" s="780" t="s">
        <v>1455</v>
      </c>
      <c r="B41" s="780"/>
      <c r="C41" s="780"/>
      <c r="D41" s="780"/>
      <c r="E41" s="780"/>
      <c r="F41" s="780"/>
      <c r="G41" s="780"/>
      <c r="H41" s="780"/>
      <c r="I41" s="780"/>
      <c r="J41" s="780"/>
      <c r="K41" s="780"/>
      <c r="L41" s="780"/>
      <c r="M41" s="780"/>
      <c r="N41" s="780"/>
      <c r="O41" s="780"/>
      <c r="P41" s="780"/>
      <c r="Q41" s="780"/>
      <c r="R41" s="780"/>
      <c r="S41" s="780"/>
      <c r="T41" s="780"/>
      <c r="U41" s="780"/>
      <c r="V41" s="780"/>
      <c r="W41" s="780"/>
      <c r="X41" s="780"/>
      <c r="Y41" s="780"/>
      <c r="Z41" s="780"/>
      <c r="AA41" s="780"/>
      <c r="AB41" s="780"/>
      <c r="AC41" s="780"/>
      <c r="AD41" s="780"/>
      <c r="AE41" s="780"/>
      <c r="AF41" s="780"/>
      <c r="AG41" s="780"/>
      <c r="AH41" s="780"/>
      <c r="AI41" s="780"/>
      <c r="AJ41" s="780"/>
      <c r="AK41" s="780"/>
      <c r="AL41" s="780"/>
      <c r="AM41" s="780"/>
      <c r="AN41" s="780"/>
    </row>
    <row r="42" spans="1:40">
      <c r="A42" s="635"/>
      <c r="B42" s="635"/>
      <c r="C42" s="687"/>
      <c r="D42" s="635"/>
      <c r="E42" s="635"/>
      <c r="F42" s="635"/>
      <c r="G42" s="635"/>
      <c r="H42" s="635"/>
      <c r="I42" s="635"/>
      <c r="J42" s="635"/>
      <c r="K42" s="635"/>
      <c r="L42" s="635"/>
      <c r="M42" s="635"/>
      <c r="N42" s="635"/>
      <c r="O42" s="635"/>
      <c r="P42" s="635"/>
      <c r="Q42" s="635"/>
      <c r="R42" s="635"/>
      <c r="S42" s="635"/>
      <c r="T42" s="635"/>
      <c r="U42" s="635"/>
      <c r="V42" s="635"/>
      <c r="W42" s="635"/>
      <c r="X42" s="635"/>
      <c r="Y42" s="635"/>
      <c r="Z42" s="635"/>
      <c r="AA42" s="635"/>
      <c r="AB42" s="635"/>
      <c r="AC42" s="635"/>
      <c r="AD42" s="635"/>
      <c r="AE42" s="635"/>
      <c r="AF42" s="635"/>
      <c r="AG42" s="691"/>
      <c r="AH42" s="691"/>
      <c r="AI42" s="708"/>
      <c r="AJ42" s="708"/>
      <c r="AK42" s="723"/>
      <c r="AL42" s="635"/>
      <c r="AM42" s="635"/>
      <c r="AN42" s="635"/>
    </row>
    <row r="43" spans="1:40" ht="30" customHeight="1">
      <c r="A43" s="734" t="s">
        <v>963</v>
      </c>
      <c r="B43" s="734"/>
      <c r="C43" s="734"/>
      <c r="D43" s="734"/>
      <c r="E43" s="734"/>
      <c r="F43" s="734"/>
      <c r="G43" s="734"/>
      <c r="H43" s="734"/>
      <c r="I43" s="734"/>
      <c r="J43" s="734"/>
      <c r="K43" s="734"/>
      <c r="L43" s="734"/>
      <c r="M43" s="734"/>
      <c r="N43" s="734"/>
      <c r="O43" s="734"/>
      <c r="P43" s="734"/>
      <c r="Q43" s="734"/>
      <c r="R43" s="734"/>
      <c r="S43" s="734"/>
      <c r="T43" s="734"/>
      <c r="U43" s="734"/>
      <c r="V43" s="734"/>
      <c r="W43" s="734"/>
      <c r="X43" s="734"/>
      <c r="Y43" s="734"/>
      <c r="Z43" s="734"/>
      <c r="AA43" s="734"/>
      <c r="AB43" s="734"/>
      <c r="AC43" s="734"/>
      <c r="AD43" s="734"/>
      <c r="AE43" s="734"/>
      <c r="AF43" s="734"/>
      <c r="AG43" s="734"/>
      <c r="AH43" s="734"/>
      <c r="AI43" s="734"/>
      <c r="AJ43" s="734"/>
      <c r="AK43" s="734"/>
      <c r="AL43" s="734"/>
      <c r="AM43" s="734"/>
      <c r="AN43" s="734"/>
    </row>
    <row r="44" spans="1:40" ht="18">
      <c r="A44" s="735" t="s">
        <v>743</v>
      </c>
      <c r="B44" s="735"/>
      <c r="C44" s="735"/>
      <c r="D44" s="735"/>
      <c r="E44" s="735"/>
      <c r="F44" s="735"/>
      <c r="G44" s="735"/>
      <c r="H44" s="735"/>
      <c r="I44" s="735"/>
      <c r="J44" s="735"/>
      <c r="K44" s="735"/>
      <c r="L44" s="735"/>
      <c r="M44" s="735"/>
      <c r="N44" s="735"/>
      <c r="O44" s="735"/>
      <c r="P44" s="735"/>
      <c r="Q44" s="735"/>
      <c r="R44" s="735"/>
      <c r="S44" s="735"/>
      <c r="T44" s="735"/>
      <c r="U44" s="735"/>
      <c r="V44" s="735"/>
      <c r="W44" s="735"/>
      <c r="X44" s="735"/>
      <c r="Y44" s="735"/>
      <c r="Z44" s="735"/>
      <c r="AA44" s="735"/>
      <c r="AB44" s="735"/>
      <c r="AC44" s="735"/>
      <c r="AD44" s="735"/>
      <c r="AE44" s="735"/>
      <c r="AF44" s="735"/>
      <c r="AG44" s="735"/>
      <c r="AH44" s="735"/>
      <c r="AI44" s="735"/>
      <c r="AJ44" s="735"/>
      <c r="AK44" s="735"/>
      <c r="AL44" s="735"/>
      <c r="AM44" s="735"/>
      <c r="AN44" s="735"/>
    </row>
    <row r="45" spans="1:40" ht="18">
      <c r="A45" s="735" t="s">
        <v>1500</v>
      </c>
      <c r="B45" s="735"/>
      <c r="C45" s="735"/>
      <c r="D45" s="735"/>
      <c r="E45" s="735"/>
      <c r="F45" s="735"/>
      <c r="G45" s="735"/>
      <c r="H45" s="735"/>
      <c r="I45" s="735"/>
      <c r="J45" s="735"/>
      <c r="K45" s="735"/>
      <c r="L45" s="735"/>
      <c r="M45" s="735"/>
      <c r="N45" s="735"/>
      <c r="O45" s="735"/>
      <c r="P45" s="735"/>
      <c r="Q45" s="735"/>
      <c r="R45" s="735"/>
      <c r="S45" s="735"/>
      <c r="T45" s="735"/>
      <c r="U45" s="735"/>
      <c r="V45" s="735"/>
      <c r="W45" s="735"/>
      <c r="X45" s="735"/>
      <c r="Y45" s="735"/>
      <c r="Z45" s="735"/>
      <c r="AA45" s="735"/>
      <c r="AB45" s="735"/>
      <c r="AC45" s="735"/>
      <c r="AD45" s="735"/>
      <c r="AE45" s="735"/>
      <c r="AF45" s="735"/>
      <c r="AG45" s="735"/>
      <c r="AH45" s="735"/>
      <c r="AI45" s="735"/>
      <c r="AJ45" s="735"/>
      <c r="AK45" s="735"/>
      <c r="AL45" s="735"/>
      <c r="AM45" s="735"/>
      <c r="AN45" s="735"/>
    </row>
    <row r="46" spans="1:40" ht="30" customHeight="1">
      <c r="A46" s="739" t="s">
        <v>512</v>
      </c>
      <c r="B46" s="739"/>
      <c r="C46" s="739"/>
      <c r="D46" s="739"/>
      <c r="E46" s="739"/>
      <c r="F46" s="739"/>
      <c r="G46" s="739"/>
      <c r="H46" s="739"/>
      <c r="I46" s="739"/>
      <c r="J46" s="739"/>
      <c r="K46" s="739"/>
      <c r="L46" s="739"/>
      <c r="M46" s="739"/>
      <c r="N46" s="739"/>
      <c r="O46" s="739"/>
      <c r="P46" s="739"/>
      <c r="Q46" s="739"/>
      <c r="R46" s="739"/>
      <c r="S46" s="739"/>
      <c r="T46" s="739"/>
      <c r="U46" s="739"/>
      <c r="V46" s="739"/>
      <c r="W46" s="739"/>
      <c r="X46" s="739"/>
      <c r="Y46" s="739"/>
      <c r="Z46" s="739"/>
      <c r="AA46" s="739"/>
      <c r="AB46" s="739"/>
      <c r="AC46" s="739"/>
      <c r="AD46" s="739"/>
      <c r="AE46" s="739"/>
      <c r="AF46" s="739"/>
      <c r="AG46" s="739"/>
      <c r="AH46" s="739"/>
      <c r="AI46" s="739"/>
      <c r="AJ46" s="739"/>
      <c r="AK46" s="739"/>
      <c r="AL46" s="739"/>
      <c r="AM46" s="739"/>
      <c r="AN46" s="739"/>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725</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1320</v>
      </c>
      <c r="AH48" s="73" t="s">
        <v>1335</v>
      </c>
      <c r="AI48" s="73" t="s">
        <v>1336</v>
      </c>
      <c r="AJ48" s="73" t="s">
        <v>1352</v>
      </c>
      <c r="AK48" s="73" t="s">
        <v>1353</v>
      </c>
      <c r="AL48" s="73" t="s">
        <v>1484</v>
      </c>
      <c r="AM48" s="176" t="s">
        <v>519</v>
      </c>
      <c r="AN48" s="309" t="s">
        <v>683</v>
      </c>
    </row>
    <row r="49" spans="1:40">
      <c r="A49" s="311" t="s">
        <v>727</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728</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729</v>
      </c>
      <c r="B51" s="312">
        <v>0</v>
      </c>
      <c r="C51" s="312">
        <v>5542.5758299999998</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5542.5758299999998</v>
      </c>
      <c r="AN51" s="313">
        <v>0.80367095426299318</v>
      </c>
    </row>
    <row r="52" spans="1:40">
      <c r="A52" s="311" t="s">
        <v>730</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731</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732</v>
      </c>
      <c r="B54" s="312">
        <v>0</v>
      </c>
      <c r="C54" s="312">
        <v>0</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3">
        <v>0</v>
      </c>
    </row>
    <row r="55" spans="1:40">
      <c r="A55" s="311" t="s">
        <v>733</v>
      </c>
      <c r="B55" s="312">
        <v>0</v>
      </c>
      <c r="C55" s="312">
        <v>623.19005000000004</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623.19005000000004</v>
      </c>
      <c r="AN55" s="313">
        <v>9.0362271538051736E-2</v>
      </c>
    </row>
    <row r="56" spans="1:40">
      <c r="A56" s="311" t="s">
        <v>734</v>
      </c>
      <c r="B56" s="312">
        <v>0</v>
      </c>
      <c r="C56" s="312">
        <v>140.69999999999999</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140.69999999999999</v>
      </c>
      <c r="AN56" s="313">
        <v>2.0401435493721181E-2</v>
      </c>
    </row>
    <row r="57" spans="1:40">
      <c r="A57" s="311" t="s">
        <v>735</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736</v>
      </c>
      <c r="B58" s="312">
        <v>0</v>
      </c>
      <c r="C58" s="312">
        <v>167.79792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167.79792</v>
      </c>
      <c r="AN58" s="313">
        <v>2.4330621470224502E-2</v>
      </c>
    </row>
    <row r="59" spans="1:40">
      <c r="A59" s="311" t="s">
        <v>737</v>
      </c>
      <c r="B59" s="312">
        <v>0</v>
      </c>
      <c r="C59" s="312">
        <v>227.19470999999999</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227.19470999999999</v>
      </c>
      <c r="AN59" s="313">
        <v>3.2943128788768233E-2</v>
      </c>
    </row>
    <row r="60" spans="1:40">
      <c r="A60" s="311" t="s">
        <v>738</v>
      </c>
      <c r="B60" s="312">
        <v>0</v>
      </c>
      <c r="C60" s="312">
        <v>160.42798000000002</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160.42798000000002</v>
      </c>
      <c r="AN60" s="313">
        <v>2.3261983549097316E-2</v>
      </c>
    </row>
    <row r="61" spans="1:40">
      <c r="A61" s="311" t="s">
        <v>739</v>
      </c>
      <c r="B61" s="312">
        <v>0</v>
      </c>
      <c r="C61" s="312">
        <v>5.6995100000000001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5.6995100000000001</v>
      </c>
      <c r="AN61" s="313">
        <v>8.2642633696388638E-4</v>
      </c>
    </row>
    <row r="62" spans="1:40">
      <c r="A62" s="311" t="s">
        <v>740</v>
      </c>
      <c r="B62" s="312">
        <v>0</v>
      </c>
      <c r="C62" s="312">
        <v>28.98753</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28.98753</v>
      </c>
      <c r="AN62" s="313">
        <v>4.2031785601798688E-3</v>
      </c>
    </row>
    <row r="63" spans="1:40">
      <c r="A63" s="314" t="s">
        <v>160</v>
      </c>
      <c r="B63" s="315">
        <v>0</v>
      </c>
      <c r="C63" s="315">
        <v>6896.5735300000006</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6896.5735300000006</v>
      </c>
      <c r="AN63" s="316">
        <v>1</v>
      </c>
    </row>
    <row r="64" spans="1:40">
      <c r="A64" s="54" t="s">
        <v>741</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744</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1320</v>
      </c>
      <c r="AH65" s="73" t="s">
        <v>1335</v>
      </c>
      <c r="AI65" s="73" t="s">
        <v>1336</v>
      </c>
      <c r="AJ65" s="73" t="s">
        <v>1352</v>
      </c>
      <c r="AK65" s="73" t="s">
        <v>1353</v>
      </c>
      <c r="AL65" s="73" t="s">
        <v>1484</v>
      </c>
      <c r="AM65" s="176" t="s">
        <v>519</v>
      </c>
      <c r="AN65" s="309" t="s">
        <v>683</v>
      </c>
    </row>
    <row r="66" spans="1:40">
      <c r="A66" s="311" t="s">
        <v>727</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728</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729</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1.2195121951219513E-2</v>
      </c>
    </row>
    <row r="69" spans="1:40">
      <c r="A69" s="311" t="s">
        <v>730</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731</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732</v>
      </c>
      <c r="B71" s="312">
        <v>0</v>
      </c>
      <c r="C71" s="312">
        <v>0</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3">
        <v>0</v>
      </c>
    </row>
    <row r="72" spans="1:40">
      <c r="A72" s="311" t="s">
        <v>733</v>
      </c>
      <c r="B72" s="312">
        <v>0</v>
      </c>
      <c r="C72" s="312">
        <v>2</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2</v>
      </c>
      <c r="AN72" s="313">
        <v>2.4390243902439025E-2</v>
      </c>
    </row>
    <row r="73" spans="1:40">
      <c r="A73" s="311" t="s">
        <v>734</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1</v>
      </c>
      <c r="AN73" s="313">
        <v>1.2195121951219513E-2</v>
      </c>
    </row>
    <row r="74" spans="1:40">
      <c r="A74" s="311" t="s">
        <v>735</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736</v>
      </c>
      <c r="B75" s="312">
        <v>0</v>
      </c>
      <c r="C75" s="312">
        <v>2</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2</v>
      </c>
      <c r="AN75" s="313">
        <v>2.4390243902439025E-2</v>
      </c>
    </row>
    <row r="76" spans="1:40">
      <c r="A76" s="311" t="s">
        <v>737</v>
      </c>
      <c r="B76" s="312">
        <v>0</v>
      </c>
      <c r="C76" s="312">
        <v>4</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4</v>
      </c>
      <c r="AN76" s="313">
        <v>4.878048780487805E-2</v>
      </c>
    </row>
    <row r="77" spans="1:40">
      <c r="A77" s="311" t="s">
        <v>738</v>
      </c>
      <c r="B77" s="312">
        <v>0</v>
      </c>
      <c r="C77" s="312">
        <v>10</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10</v>
      </c>
      <c r="AN77" s="313">
        <v>0.12195121951219512</v>
      </c>
    </row>
    <row r="78" spans="1:40">
      <c r="A78" s="311" t="s">
        <v>739</v>
      </c>
      <c r="B78" s="312">
        <v>0</v>
      </c>
      <c r="C78" s="312">
        <v>1</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1</v>
      </c>
      <c r="AN78" s="313">
        <v>1.2195121951219513E-2</v>
      </c>
    </row>
    <row r="79" spans="1:40">
      <c r="A79" s="311" t="s">
        <v>740</v>
      </c>
      <c r="B79" s="312">
        <v>0</v>
      </c>
      <c r="C79" s="312">
        <v>61</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61</v>
      </c>
      <c r="AN79" s="313">
        <v>0.74390243902439024</v>
      </c>
    </row>
    <row r="80" spans="1:40">
      <c r="A80" s="314" t="s">
        <v>160</v>
      </c>
      <c r="B80" s="315">
        <v>0</v>
      </c>
      <c r="C80" s="315">
        <v>82</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82</v>
      </c>
      <c r="AN80" s="316">
        <v>1</v>
      </c>
    </row>
    <row r="81" spans="1:40">
      <c r="A81" s="318" t="s">
        <v>741</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89" t="s">
        <v>1456</v>
      </c>
      <c r="B83" s="790"/>
      <c r="C83" s="790"/>
      <c r="D83" s="790"/>
      <c r="E83" s="790"/>
      <c r="F83" s="790"/>
      <c r="G83" s="790"/>
      <c r="H83" s="790"/>
      <c r="I83" s="790"/>
      <c r="J83" s="790"/>
      <c r="K83" s="790"/>
      <c r="L83" s="790"/>
      <c r="M83" s="790"/>
      <c r="N83" s="790"/>
      <c r="O83" s="790"/>
      <c r="P83" s="790"/>
      <c r="Q83" s="790"/>
      <c r="R83" s="790"/>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5"/>
      <c r="B84" s="635"/>
      <c r="C84" s="687"/>
      <c r="D84" s="635"/>
      <c r="E84" s="635"/>
      <c r="F84" s="635"/>
      <c r="G84" s="635"/>
      <c r="H84" s="635"/>
      <c r="I84" s="635"/>
      <c r="J84" s="635"/>
      <c r="K84" s="635"/>
      <c r="L84" s="635"/>
      <c r="M84" s="635"/>
      <c r="N84" s="635"/>
      <c r="O84" s="635"/>
      <c r="P84" s="635"/>
      <c r="Q84" s="635"/>
      <c r="R84" s="635"/>
      <c r="S84" s="635"/>
      <c r="T84" s="635"/>
      <c r="U84" s="635"/>
      <c r="V84" s="635"/>
      <c r="W84" s="635"/>
      <c r="X84" s="635"/>
      <c r="Y84" s="635"/>
      <c r="Z84" s="635"/>
      <c r="AA84" s="635"/>
      <c r="AB84" s="635"/>
      <c r="AC84" s="635"/>
      <c r="AD84" s="635"/>
      <c r="AE84" s="635"/>
      <c r="AF84" s="635"/>
      <c r="AG84" s="691"/>
      <c r="AH84" s="691"/>
      <c r="AI84" s="708"/>
      <c r="AJ84" s="708"/>
      <c r="AK84" s="723"/>
      <c r="AL84" s="635"/>
      <c r="AM84" s="635"/>
      <c r="AN84" s="635"/>
    </row>
    <row r="85" spans="1:40" ht="30" customHeight="1">
      <c r="A85" s="734" t="s">
        <v>963</v>
      </c>
      <c r="B85" s="734"/>
      <c r="C85" s="734"/>
      <c r="D85" s="734"/>
      <c r="E85" s="734"/>
      <c r="F85" s="734"/>
      <c r="G85" s="734"/>
      <c r="H85" s="734"/>
      <c r="I85" s="734"/>
      <c r="J85" s="734"/>
      <c r="K85" s="734"/>
      <c r="L85" s="734"/>
      <c r="M85" s="734"/>
      <c r="N85" s="734"/>
      <c r="O85" s="734"/>
      <c r="P85" s="734"/>
      <c r="Q85" s="734"/>
      <c r="R85" s="734"/>
      <c r="S85" s="734"/>
      <c r="T85" s="734"/>
      <c r="U85" s="734"/>
      <c r="V85" s="734"/>
      <c r="W85" s="734"/>
      <c r="X85" s="734"/>
      <c r="Y85" s="734"/>
      <c r="Z85" s="734"/>
      <c r="AA85" s="734"/>
      <c r="AB85" s="734"/>
      <c r="AC85" s="734"/>
      <c r="AD85" s="734"/>
      <c r="AE85" s="734"/>
      <c r="AF85" s="734"/>
      <c r="AG85" s="734"/>
      <c r="AH85" s="734"/>
      <c r="AI85" s="734"/>
      <c r="AJ85" s="734"/>
      <c r="AK85" s="734"/>
      <c r="AL85" s="734"/>
      <c r="AM85" s="734"/>
      <c r="AN85" s="734"/>
    </row>
    <row r="86" spans="1:40" ht="18">
      <c r="A86" s="735" t="s">
        <v>1011</v>
      </c>
      <c r="B86" s="735"/>
      <c r="C86" s="735"/>
      <c r="D86" s="735"/>
      <c r="E86" s="735"/>
      <c r="F86" s="735"/>
      <c r="G86" s="735"/>
      <c r="H86" s="735"/>
      <c r="I86" s="735"/>
      <c r="J86" s="735"/>
      <c r="K86" s="735"/>
      <c r="L86" s="735"/>
      <c r="M86" s="735"/>
      <c r="N86" s="735"/>
      <c r="O86" s="735"/>
      <c r="P86" s="735"/>
      <c r="Q86" s="735"/>
      <c r="R86" s="735"/>
      <c r="S86" s="735"/>
      <c r="T86" s="735"/>
      <c r="U86" s="735"/>
      <c r="V86" s="735"/>
      <c r="W86" s="735"/>
      <c r="X86" s="735"/>
      <c r="Y86" s="735"/>
      <c r="Z86" s="735"/>
      <c r="AA86" s="735"/>
      <c r="AB86" s="735"/>
      <c r="AC86" s="735"/>
      <c r="AD86" s="735"/>
      <c r="AE86" s="735"/>
      <c r="AF86" s="735"/>
      <c r="AG86" s="735"/>
      <c r="AH86" s="735"/>
      <c r="AI86" s="735"/>
      <c r="AJ86" s="735"/>
      <c r="AK86" s="735"/>
      <c r="AL86" s="735"/>
      <c r="AM86" s="735"/>
      <c r="AN86" s="735"/>
    </row>
    <row r="87" spans="1:40" ht="18">
      <c r="A87" s="735" t="s">
        <v>1500</v>
      </c>
      <c r="B87" s="735"/>
      <c r="C87" s="735"/>
      <c r="D87" s="735"/>
      <c r="E87" s="735"/>
      <c r="F87" s="735"/>
      <c r="G87" s="735"/>
      <c r="H87" s="735"/>
      <c r="I87" s="735"/>
      <c r="J87" s="735"/>
      <c r="K87" s="735"/>
      <c r="L87" s="735"/>
      <c r="M87" s="735"/>
      <c r="N87" s="735"/>
      <c r="O87" s="735"/>
      <c r="P87" s="735"/>
      <c r="Q87" s="735"/>
      <c r="R87" s="735"/>
      <c r="S87" s="735"/>
      <c r="T87" s="735"/>
      <c r="U87" s="735"/>
      <c r="V87" s="735"/>
      <c r="W87" s="735"/>
      <c r="X87" s="735"/>
      <c r="Y87" s="735"/>
      <c r="Z87" s="735"/>
      <c r="AA87" s="735"/>
      <c r="AB87" s="735"/>
      <c r="AC87" s="735"/>
      <c r="AD87" s="735"/>
      <c r="AE87" s="735"/>
      <c r="AF87" s="735"/>
      <c r="AG87" s="735"/>
      <c r="AH87" s="735"/>
      <c r="AI87" s="735"/>
      <c r="AJ87" s="735"/>
      <c r="AK87" s="735"/>
      <c r="AL87" s="735"/>
      <c r="AM87" s="735"/>
      <c r="AN87" s="735"/>
    </row>
    <row r="88" spans="1:40" ht="30" customHeight="1">
      <c r="A88" s="739" t="s">
        <v>512</v>
      </c>
      <c r="B88" s="739"/>
      <c r="C88" s="739"/>
      <c r="D88" s="739"/>
      <c r="E88" s="739"/>
      <c r="F88" s="739"/>
      <c r="G88" s="739"/>
      <c r="H88" s="739"/>
      <c r="I88" s="739"/>
      <c r="J88" s="739"/>
      <c r="K88" s="739"/>
      <c r="L88" s="739"/>
      <c r="M88" s="739"/>
      <c r="N88" s="739"/>
      <c r="O88" s="739"/>
      <c r="P88" s="739"/>
      <c r="Q88" s="739"/>
      <c r="R88" s="739"/>
      <c r="S88" s="739"/>
      <c r="T88" s="739"/>
      <c r="U88" s="739"/>
      <c r="V88" s="739"/>
      <c r="W88" s="739"/>
      <c r="X88" s="739"/>
      <c r="Y88" s="739"/>
      <c r="Z88" s="739"/>
      <c r="AA88" s="739"/>
      <c r="AB88" s="739"/>
      <c r="AC88" s="739"/>
      <c r="AD88" s="739"/>
      <c r="AE88" s="739"/>
      <c r="AF88" s="739"/>
      <c r="AG88" s="739"/>
      <c r="AH88" s="739"/>
      <c r="AI88" s="739"/>
      <c r="AJ88" s="739"/>
      <c r="AK88" s="739"/>
      <c r="AL88" s="739"/>
      <c r="AM88" s="739"/>
      <c r="AN88" s="739"/>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725</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1320</v>
      </c>
      <c r="AH90" s="73" t="s">
        <v>1335</v>
      </c>
      <c r="AI90" s="73" t="s">
        <v>1336</v>
      </c>
      <c r="AJ90" s="73" t="s">
        <v>1352</v>
      </c>
      <c r="AK90" s="73" t="s">
        <v>1353</v>
      </c>
      <c r="AL90" s="73" t="s">
        <v>1484</v>
      </c>
      <c r="AM90" s="176" t="s">
        <v>519</v>
      </c>
      <c r="AN90" s="309" t="s">
        <v>683</v>
      </c>
    </row>
    <row r="91" spans="1:40">
      <c r="A91" s="100" t="s">
        <v>727</v>
      </c>
      <c r="B91" s="95">
        <v>0</v>
      </c>
      <c r="C91" s="95">
        <v>21219.101309999998</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21219.101309999998</v>
      </c>
      <c r="AN91" s="160">
        <v>9.4623629405753921E-3</v>
      </c>
    </row>
    <row r="92" spans="1:40">
      <c r="A92" s="100" t="s">
        <v>728</v>
      </c>
      <c r="B92" s="95">
        <v>8726.6639400000004</v>
      </c>
      <c r="C92" s="95">
        <v>9509.7667899999997</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18236.43073</v>
      </c>
      <c r="AN92" s="160">
        <v>8.1322825027749599E-3</v>
      </c>
    </row>
    <row r="93" spans="1:40">
      <c r="A93" s="100" t="s">
        <v>729</v>
      </c>
      <c r="B93" s="95">
        <v>7558.7425999999996</v>
      </c>
      <c r="C93" s="95">
        <v>19444.18145</v>
      </c>
      <c r="D93" s="95">
        <v>0</v>
      </c>
      <c r="E93" s="95">
        <v>0</v>
      </c>
      <c r="F93" s="95">
        <v>0</v>
      </c>
      <c r="G93" s="95">
        <v>8081.38933</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0</v>
      </c>
      <c r="AM93" s="95">
        <v>35084.31338</v>
      </c>
      <c r="AN93" s="160">
        <v>1.5645361312544927E-2</v>
      </c>
    </row>
    <row r="94" spans="1:40">
      <c r="A94" s="100" t="s">
        <v>730</v>
      </c>
      <c r="B94" s="95">
        <v>13513.294039999999</v>
      </c>
      <c r="C94" s="95">
        <v>20801.530440000002</v>
      </c>
      <c r="D94" s="95">
        <v>1547.4639099999999</v>
      </c>
      <c r="E94" s="95">
        <v>0</v>
      </c>
      <c r="F94" s="95">
        <v>0</v>
      </c>
      <c r="G94" s="95">
        <v>0</v>
      </c>
      <c r="H94" s="95">
        <v>0</v>
      </c>
      <c r="I94" s="95">
        <v>0</v>
      </c>
      <c r="J94" s="95">
        <v>0</v>
      </c>
      <c r="K94" s="95">
        <v>0</v>
      </c>
      <c r="L94" s="95">
        <v>0</v>
      </c>
      <c r="M94" s="95">
        <v>0</v>
      </c>
      <c r="N94" s="95">
        <v>0</v>
      </c>
      <c r="O94" s="95">
        <v>1778.56124</v>
      </c>
      <c r="P94" s="95">
        <v>0</v>
      </c>
      <c r="Q94" s="95">
        <v>1891.4539499999998</v>
      </c>
      <c r="R94" s="95">
        <v>0</v>
      </c>
      <c r="S94" s="95">
        <v>0</v>
      </c>
      <c r="T94" s="95">
        <v>0</v>
      </c>
      <c r="U94" s="95">
        <v>2399.75659</v>
      </c>
      <c r="V94" s="95">
        <v>0</v>
      </c>
      <c r="W94" s="95">
        <v>0</v>
      </c>
      <c r="X94" s="95">
        <v>1750.5992099999999</v>
      </c>
      <c r="Y94" s="95">
        <v>0</v>
      </c>
      <c r="Z94" s="95">
        <v>0</v>
      </c>
      <c r="AA94" s="95">
        <v>8124.80393</v>
      </c>
      <c r="AB94" s="95">
        <v>3024.5828500000002</v>
      </c>
      <c r="AC94" s="95">
        <v>0</v>
      </c>
      <c r="AD94" s="95">
        <v>0</v>
      </c>
      <c r="AE94" s="95">
        <v>0</v>
      </c>
      <c r="AF94" s="95">
        <v>0</v>
      </c>
      <c r="AG94" s="95">
        <v>0</v>
      </c>
      <c r="AH94" s="95">
        <v>0</v>
      </c>
      <c r="AI94" s="95">
        <v>0</v>
      </c>
      <c r="AJ94" s="95">
        <v>0</v>
      </c>
      <c r="AK94" s="95">
        <v>0</v>
      </c>
      <c r="AL94" s="95">
        <v>0</v>
      </c>
      <c r="AM94" s="95">
        <v>54832.046159999998</v>
      </c>
      <c r="AN94" s="160">
        <v>2.4451587932981279E-2</v>
      </c>
    </row>
    <row r="95" spans="1:40">
      <c r="A95" s="100" t="s">
        <v>731</v>
      </c>
      <c r="B95" s="95">
        <v>21334.968840000001</v>
      </c>
      <c r="C95" s="95">
        <v>16741.568520000001</v>
      </c>
      <c r="D95" s="95">
        <v>3878.41642</v>
      </c>
      <c r="E95" s="95">
        <v>0</v>
      </c>
      <c r="F95" s="95">
        <v>3178.1594700000001</v>
      </c>
      <c r="G95" s="95">
        <v>3152.85295</v>
      </c>
      <c r="H95" s="95">
        <v>1111.4266200000002</v>
      </c>
      <c r="I95" s="95">
        <v>0</v>
      </c>
      <c r="J95" s="95">
        <v>0</v>
      </c>
      <c r="K95" s="95">
        <v>0</v>
      </c>
      <c r="L95" s="95">
        <v>0</v>
      </c>
      <c r="M95" s="95">
        <v>0</v>
      </c>
      <c r="N95" s="95">
        <v>800.60768999999993</v>
      </c>
      <c r="O95" s="95">
        <v>1809.952</v>
      </c>
      <c r="P95" s="95">
        <v>0</v>
      </c>
      <c r="Q95" s="95">
        <v>0</v>
      </c>
      <c r="R95" s="95">
        <v>2038.4449500000001</v>
      </c>
      <c r="S95" s="95">
        <v>0</v>
      </c>
      <c r="T95" s="95">
        <v>788.08217000000002</v>
      </c>
      <c r="U95" s="95">
        <v>0</v>
      </c>
      <c r="V95" s="95">
        <v>792.64449999999999</v>
      </c>
      <c r="W95" s="95">
        <v>0</v>
      </c>
      <c r="X95" s="95">
        <v>0</v>
      </c>
      <c r="Y95" s="95">
        <v>0</v>
      </c>
      <c r="Z95" s="95">
        <v>2301.1230099999998</v>
      </c>
      <c r="AA95" s="95">
        <v>871.48325999999997</v>
      </c>
      <c r="AB95" s="95">
        <v>2753.0044600000001</v>
      </c>
      <c r="AC95" s="95">
        <v>2684.7529199999999</v>
      </c>
      <c r="AD95" s="95">
        <v>3489.7647200000001</v>
      </c>
      <c r="AE95" s="95">
        <v>0</v>
      </c>
      <c r="AF95" s="95">
        <v>0</v>
      </c>
      <c r="AG95" s="95">
        <v>704.02991000000009</v>
      </c>
      <c r="AH95" s="95">
        <v>0</v>
      </c>
      <c r="AI95" s="95">
        <v>0</v>
      </c>
      <c r="AJ95" s="95">
        <v>850.76834999999994</v>
      </c>
      <c r="AK95" s="95">
        <v>0</v>
      </c>
      <c r="AL95" s="95">
        <v>0</v>
      </c>
      <c r="AM95" s="95">
        <v>69282.050759999998</v>
      </c>
      <c r="AN95" s="160">
        <v>3.0895366395632104E-2</v>
      </c>
    </row>
    <row r="96" spans="1:40">
      <c r="A96" s="100" t="s">
        <v>732</v>
      </c>
      <c r="B96" s="95">
        <v>23710.850670000003</v>
      </c>
      <c r="C96" s="95">
        <v>21020.3747</v>
      </c>
      <c r="D96" s="95">
        <v>7073.2737699999998</v>
      </c>
      <c r="E96" s="95">
        <v>3536.64752</v>
      </c>
      <c r="F96" s="95">
        <v>3185.2916700000001</v>
      </c>
      <c r="G96" s="95">
        <v>3291.46569</v>
      </c>
      <c r="H96" s="95">
        <v>443.93718000000001</v>
      </c>
      <c r="I96" s="95">
        <v>945.49310000000003</v>
      </c>
      <c r="J96" s="95">
        <v>574.92968000000008</v>
      </c>
      <c r="K96" s="95">
        <v>0</v>
      </c>
      <c r="L96" s="95">
        <v>0</v>
      </c>
      <c r="M96" s="95">
        <v>0</v>
      </c>
      <c r="N96" s="95">
        <v>2184.8887200000004</v>
      </c>
      <c r="O96" s="95">
        <v>4436.4157699999996</v>
      </c>
      <c r="P96" s="95">
        <v>936.97721999999999</v>
      </c>
      <c r="Q96" s="95">
        <v>0</v>
      </c>
      <c r="R96" s="95">
        <v>1867.4197199999999</v>
      </c>
      <c r="S96" s="95">
        <v>797.43031999999994</v>
      </c>
      <c r="T96" s="95">
        <v>0</v>
      </c>
      <c r="U96" s="95">
        <v>1182.9179799999999</v>
      </c>
      <c r="V96" s="95">
        <v>2026.82098</v>
      </c>
      <c r="W96" s="95">
        <v>1251.6302900000001</v>
      </c>
      <c r="X96" s="95">
        <v>1751.65146</v>
      </c>
      <c r="Y96" s="95">
        <v>1219.9041100000002</v>
      </c>
      <c r="Z96" s="95">
        <v>1576.5335299999999</v>
      </c>
      <c r="AA96" s="95">
        <v>1509.242</v>
      </c>
      <c r="AB96" s="95">
        <v>4216.5671199999997</v>
      </c>
      <c r="AC96" s="95">
        <v>4885.9813099999992</v>
      </c>
      <c r="AD96" s="95">
        <v>2357.11465</v>
      </c>
      <c r="AE96" s="95">
        <v>2521.8666400000002</v>
      </c>
      <c r="AF96" s="95">
        <v>344.00890000000004</v>
      </c>
      <c r="AG96" s="95">
        <v>0</v>
      </c>
      <c r="AH96" s="95">
        <v>0</v>
      </c>
      <c r="AI96" s="95">
        <v>0</v>
      </c>
      <c r="AJ96" s="95">
        <v>500.79167000000001</v>
      </c>
      <c r="AK96" s="95">
        <v>0</v>
      </c>
      <c r="AL96" s="95">
        <v>1672.1038000000001</v>
      </c>
      <c r="AM96" s="95">
        <v>101022.53017</v>
      </c>
      <c r="AN96" s="160">
        <v>4.5049591482617196E-2</v>
      </c>
    </row>
    <row r="97" spans="1:40">
      <c r="A97" s="100" t="s">
        <v>733</v>
      </c>
      <c r="B97" s="95">
        <v>30965.784370000001</v>
      </c>
      <c r="C97" s="95">
        <v>19784.881410000002</v>
      </c>
      <c r="D97" s="95">
        <v>8440.3935999999994</v>
      </c>
      <c r="E97" s="95">
        <v>2247.5060400000002</v>
      </c>
      <c r="F97" s="95">
        <v>3451.2105099999999</v>
      </c>
      <c r="G97" s="95">
        <v>6860.6309499999998</v>
      </c>
      <c r="H97" s="95">
        <v>1794.3344999999999</v>
      </c>
      <c r="I97" s="95">
        <v>1667.3483899999999</v>
      </c>
      <c r="J97" s="95">
        <v>1177.5320900000002</v>
      </c>
      <c r="K97" s="95">
        <v>965.71312</v>
      </c>
      <c r="L97" s="95">
        <v>502.82832999999999</v>
      </c>
      <c r="M97" s="95">
        <v>992.87013999999999</v>
      </c>
      <c r="N97" s="95">
        <v>3347.8703399999999</v>
      </c>
      <c r="O97" s="95">
        <v>1479.2814599999999</v>
      </c>
      <c r="P97" s="95">
        <v>1390.6261499999998</v>
      </c>
      <c r="Q97" s="95">
        <v>332.48743999999999</v>
      </c>
      <c r="R97" s="95">
        <v>1108.0564999999999</v>
      </c>
      <c r="S97" s="95">
        <v>3051.7444399999999</v>
      </c>
      <c r="T97" s="95">
        <v>0</v>
      </c>
      <c r="U97" s="95">
        <v>3811.08052</v>
      </c>
      <c r="V97" s="95">
        <v>6365.9052499999998</v>
      </c>
      <c r="W97" s="95">
        <v>3137.0107799999996</v>
      </c>
      <c r="X97" s="95">
        <v>1559.8018200000001</v>
      </c>
      <c r="Y97" s="95">
        <v>1040.4694500000001</v>
      </c>
      <c r="Z97" s="95">
        <v>3101.6928399999997</v>
      </c>
      <c r="AA97" s="95">
        <v>1678.5067300000001</v>
      </c>
      <c r="AB97" s="95">
        <v>3351.47957</v>
      </c>
      <c r="AC97" s="95">
        <v>6788.97714</v>
      </c>
      <c r="AD97" s="95">
        <v>1686.9368400000001</v>
      </c>
      <c r="AE97" s="95">
        <v>2083.4034900000001</v>
      </c>
      <c r="AF97" s="95">
        <v>583.67052000000001</v>
      </c>
      <c r="AG97" s="95">
        <v>730.80541000000005</v>
      </c>
      <c r="AH97" s="95">
        <v>532.76677000000007</v>
      </c>
      <c r="AI97" s="95">
        <v>0</v>
      </c>
      <c r="AJ97" s="95">
        <v>334.15729999999996</v>
      </c>
      <c r="AK97" s="95">
        <v>265.14089000000001</v>
      </c>
      <c r="AL97" s="95">
        <v>1778.77108</v>
      </c>
      <c r="AM97" s="95">
        <v>128391.67618000001</v>
      </c>
      <c r="AN97" s="160">
        <v>5.7254481272090617E-2</v>
      </c>
    </row>
    <row r="98" spans="1:40">
      <c r="A98" s="100" t="s">
        <v>734</v>
      </c>
      <c r="B98" s="95">
        <v>31732.604170000002</v>
      </c>
      <c r="C98" s="95">
        <v>14992.504560000001</v>
      </c>
      <c r="D98" s="95">
        <v>8500.5907699999989</v>
      </c>
      <c r="E98" s="95">
        <v>4454.1253399999996</v>
      </c>
      <c r="F98" s="95">
        <v>4497.5027699999991</v>
      </c>
      <c r="G98" s="95">
        <v>9616.7875800000002</v>
      </c>
      <c r="H98" s="95">
        <v>1132.47577</v>
      </c>
      <c r="I98" s="95">
        <v>2935.7573600000001</v>
      </c>
      <c r="J98" s="95">
        <v>870.74851999999998</v>
      </c>
      <c r="K98" s="95">
        <v>3017.9754600000001</v>
      </c>
      <c r="L98" s="95">
        <v>1131.6784700000001</v>
      </c>
      <c r="M98" s="95">
        <v>983.14010999999994</v>
      </c>
      <c r="N98" s="95">
        <v>5307.82258</v>
      </c>
      <c r="O98" s="95">
        <v>3521.3951899999997</v>
      </c>
      <c r="P98" s="95">
        <v>3173.8568500000001</v>
      </c>
      <c r="Q98" s="95">
        <v>487.73234000000002</v>
      </c>
      <c r="R98" s="95">
        <v>529.11554000000001</v>
      </c>
      <c r="S98" s="95">
        <v>3566.9278199999999</v>
      </c>
      <c r="T98" s="95">
        <v>307.55756000000002</v>
      </c>
      <c r="U98" s="95">
        <v>3909.4116800000002</v>
      </c>
      <c r="V98" s="95">
        <v>10379.487550000002</v>
      </c>
      <c r="W98" s="95">
        <v>2183.9713900000002</v>
      </c>
      <c r="X98" s="95">
        <v>1647.47282</v>
      </c>
      <c r="Y98" s="95">
        <v>1214.8448000000001</v>
      </c>
      <c r="Z98" s="95">
        <v>3594.0082000000002</v>
      </c>
      <c r="AA98" s="95">
        <v>2209.9272999999998</v>
      </c>
      <c r="AB98" s="95">
        <v>4051.69589</v>
      </c>
      <c r="AC98" s="95">
        <v>8262.1757899999993</v>
      </c>
      <c r="AD98" s="95">
        <v>1026.5993699999999</v>
      </c>
      <c r="AE98" s="95">
        <v>6124.4612300000008</v>
      </c>
      <c r="AF98" s="95">
        <v>644.43700999999999</v>
      </c>
      <c r="AG98" s="95">
        <v>1604.4260099999999</v>
      </c>
      <c r="AH98" s="95">
        <v>574.89149999999995</v>
      </c>
      <c r="AI98" s="95">
        <v>325.46832000000001</v>
      </c>
      <c r="AJ98" s="95">
        <v>562.53597000000002</v>
      </c>
      <c r="AK98" s="95">
        <v>167.39166</v>
      </c>
      <c r="AL98" s="95">
        <v>1733.1119799999999</v>
      </c>
      <c r="AM98" s="95">
        <v>150976.61723</v>
      </c>
      <c r="AN98" s="160">
        <v>6.732592143746112E-2</v>
      </c>
    </row>
    <row r="99" spans="1:40">
      <c r="A99" s="100" t="s">
        <v>735</v>
      </c>
      <c r="B99" s="95">
        <v>25339.085079999997</v>
      </c>
      <c r="C99" s="95">
        <v>10671.16145</v>
      </c>
      <c r="D99" s="95">
        <v>7232.3552</v>
      </c>
      <c r="E99" s="95">
        <v>2289.2207400000002</v>
      </c>
      <c r="F99" s="95">
        <v>3861.2557000000002</v>
      </c>
      <c r="G99" s="95">
        <v>4831.1172100000003</v>
      </c>
      <c r="H99" s="95">
        <v>2305.14372</v>
      </c>
      <c r="I99" s="95">
        <v>1550.3575499999999</v>
      </c>
      <c r="J99" s="95">
        <v>819.55862000000002</v>
      </c>
      <c r="K99" s="95">
        <v>2400.0137799999998</v>
      </c>
      <c r="L99" s="95">
        <v>441.48278000000005</v>
      </c>
      <c r="M99" s="95">
        <v>705.37661000000003</v>
      </c>
      <c r="N99" s="95">
        <v>4713.9827000000005</v>
      </c>
      <c r="O99" s="95">
        <v>2629.6759500000003</v>
      </c>
      <c r="P99" s="95">
        <v>1865.1580100000001</v>
      </c>
      <c r="Q99" s="95">
        <v>939.94785999999999</v>
      </c>
      <c r="R99" s="95">
        <v>1419.7473799999998</v>
      </c>
      <c r="S99" s="95">
        <v>2517.7678900000001</v>
      </c>
      <c r="T99" s="95">
        <v>448.57697999999999</v>
      </c>
      <c r="U99" s="95">
        <v>4324.9734400000007</v>
      </c>
      <c r="V99" s="95">
        <v>11406.70305</v>
      </c>
      <c r="W99" s="95">
        <v>2828.6008900000002</v>
      </c>
      <c r="X99" s="95">
        <v>2395.1422200000002</v>
      </c>
      <c r="Y99" s="95">
        <v>2106.32953</v>
      </c>
      <c r="Z99" s="95">
        <v>1859.1617699999999</v>
      </c>
      <c r="AA99" s="95">
        <v>1285.1858099999999</v>
      </c>
      <c r="AB99" s="95">
        <v>4067.2209500000004</v>
      </c>
      <c r="AC99" s="95">
        <v>6351.9439400000001</v>
      </c>
      <c r="AD99" s="95">
        <v>487.59625</v>
      </c>
      <c r="AE99" s="95">
        <v>4595.5081799999998</v>
      </c>
      <c r="AF99" s="95">
        <v>588.13477</v>
      </c>
      <c r="AG99" s="95">
        <v>1316.19292</v>
      </c>
      <c r="AH99" s="95">
        <v>241.70675</v>
      </c>
      <c r="AI99" s="95">
        <v>0</v>
      </c>
      <c r="AJ99" s="95">
        <v>244.19079000000002</v>
      </c>
      <c r="AK99" s="95">
        <v>0</v>
      </c>
      <c r="AL99" s="95">
        <v>1421.62958</v>
      </c>
      <c r="AM99" s="95">
        <v>122501.20604999999</v>
      </c>
      <c r="AN99" s="160">
        <v>5.4627708090400268E-2</v>
      </c>
    </row>
    <row r="100" spans="1:40">
      <c r="A100" s="100" t="s">
        <v>736</v>
      </c>
      <c r="B100" s="95">
        <v>36432.789119999994</v>
      </c>
      <c r="C100" s="95">
        <v>17601.07274</v>
      </c>
      <c r="D100" s="95">
        <v>10638.610070000001</v>
      </c>
      <c r="E100" s="95">
        <v>3964.5958900000001</v>
      </c>
      <c r="F100" s="95">
        <v>5084.0732800000005</v>
      </c>
      <c r="G100" s="95">
        <v>10020.677250000001</v>
      </c>
      <c r="H100" s="95">
        <v>2883.7800200000001</v>
      </c>
      <c r="I100" s="95">
        <v>4098.2940499999995</v>
      </c>
      <c r="J100" s="95">
        <v>3519.0589500000001</v>
      </c>
      <c r="K100" s="95">
        <v>5066.3025499999994</v>
      </c>
      <c r="L100" s="95">
        <v>1450.4080900000001</v>
      </c>
      <c r="M100" s="95">
        <v>1388.7340300000001</v>
      </c>
      <c r="N100" s="95">
        <v>9484.6882799999985</v>
      </c>
      <c r="O100" s="95">
        <v>4990.4788200000003</v>
      </c>
      <c r="P100" s="95">
        <v>3543.10671</v>
      </c>
      <c r="Q100" s="95">
        <v>1250.44165</v>
      </c>
      <c r="R100" s="95">
        <v>2367.28602</v>
      </c>
      <c r="S100" s="95">
        <v>6608.3764700000002</v>
      </c>
      <c r="T100" s="95">
        <v>865.13003000000003</v>
      </c>
      <c r="U100" s="95">
        <v>8796.1640200000002</v>
      </c>
      <c r="V100" s="95">
        <v>19141.977320000002</v>
      </c>
      <c r="W100" s="95">
        <v>3378.3244300000001</v>
      </c>
      <c r="X100" s="95">
        <v>2756.8886200000002</v>
      </c>
      <c r="Y100" s="95">
        <v>3871.4794999999999</v>
      </c>
      <c r="Z100" s="95">
        <v>3755.2384500000003</v>
      </c>
      <c r="AA100" s="95">
        <v>2451.1177499999999</v>
      </c>
      <c r="AB100" s="95">
        <v>5934.02837</v>
      </c>
      <c r="AC100" s="95">
        <v>10668.653130000001</v>
      </c>
      <c r="AD100" s="95">
        <v>684.96176000000003</v>
      </c>
      <c r="AE100" s="95">
        <v>10728.022779999999</v>
      </c>
      <c r="AF100" s="95">
        <v>1024.88787</v>
      </c>
      <c r="AG100" s="95">
        <v>1779.7063600000001</v>
      </c>
      <c r="AH100" s="95">
        <v>1155.7921100000001</v>
      </c>
      <c r="AI100" s="95">
        <v>671.60843</v>
      </c>
      <c r="AJ100" s="95">
        <v>403.51274999999998</v>
      </c>
      <c r="AK100" s="95">
        <v>155.51132999999999</v>
      </c>
      <c r="AL100" s="95">
        <v>3446.7833999999998</v>
      </c>
      <c r="AM100" s="95">
        <v>212062.5624</v>
      </c>
      <c r="AN100" s="160">
        <v>9.4566348603630682E-2</v>
      </c>
    </row>
    <row r="101" spans="1:40">
      <c r="A101" s="100" t="s">
        <v>737</v>
      </c>
      <c r="B101" s="95">
        <v>56724.448929999999</v>
      </c>
      <c r="C101" s="95">
        <v>24765.001550000001</v>
      </c>
      <c r="D101" s="95">
        <v>17395.038120000001</v>
      </c>
      <c r="E101" s="95">
        <v>6628.4548600000007</v>
      </c>
      <c r="F101" s="95">
        <v>8366.3922300000013</v>
      </c>
      <c r="G101" s="95">
        <v>21166.539659999999</v>
      </c>
      <c r="H101" s="95">
        <v>7382.4391999999998</v>
      </c>
      <c r="I101" s="95">
        <v>7525.6840599999996</v>
      </c>
      <c r="J101" s="95">
        <v>6551.2854800000005</v>
      </c>
      <c r="K101" s="95">
        <v>8582.5384800000011</v>
      </c>
      <c r="L101" s="95">
        <v>3981.7379900000001</v>
      </c>
      <c r="M101" s="95">
        <v>3502.9034700000002</v>
      </c>
      <c r="N101" s="95">
        <v>17867.186379999999</v>
      </c>
      <c r="O101" s="95">
        <v>9414.0224899999994</v>
      </c>
      <c r="P101" s="95">
        <v>6690.4410499999994</v>
      </c>
      <c r="Q101" s="95">
        <v>2428.4537400000004</v>
      </c>
      <c r="R101" s="95">
        <v>4900.2511100000002</v>
      </c>
      <c r="S101" s="95">
        <v>11208.75923</v>
      </c>
      <c r="T101" s="95">
        <v>3574.4417799999997</v>
      </c>
      <c r="U101" s="95">
        <v>17182.65826</v>
      </c>
      <c r="V101" s="95">
        <v>36292.644919999999</v>
      </c>
      <c r="W101" s="95">
        <v>7351.81999</v>
      </c>
      <c r="X101" s="95">
        <v>5008.7213200000006</v>
      </c>
      <c r="Y101" s="95">
        <v>7319.4381100000001</v>
      </c>
      <c r="Z101" s="95">
        <v>6034.9481699999997</v>
      </c>
      <c r="AA101" s="95">
        <v>4891.4759299999996</v>
      </c>
      <c r="AB101" s="95">
        <v>12574.20701</v>
      </c>
      <c r="AC101" s="95">
        <v>14981.19555</v>
      </c>
      <c r="AD101" s="95">
        <v>1133.22135</v>
      </c>
      <c r="AE101" s="95">
        <v>23914.011010000002</v>
      </c>
      <c r="AF101" s="95">
        <v>2297.9098799999997</v>
      </c>
      <c r="AG101" s="95">
        <v>4485.4322599999996</v>
      </c>
      <c r="AH101" s="95">
        <v>2057.5819900000001</v>
      </c>
      <c r="AI101" s="95">
        <v>684.83663000000001</v>
      </c>
      <c r="AJ101" s="95">
        <v>657.83225000000004</v>
      </c>
      <c r="AK101" s="95">
        <v>102.21455999999999</v>
      </c>
      <c r="AL101" s="95">
        <v>5339.1359499999999</v>
      </c>
      <c r="AM101" s="95">
        <v>380965.30494999996</v>
      </c>
      <c r="AN101" s="160">
        <v>0.16988617616454005</v>
      </c>
    </row>
    <row r="102" spans="1:40">
      <c r="A102" s="100" t="s">
        <v>738</v>
      </c>
      <c r="B102" s="95">
        <v>78641.275869999998</v>
      </c>
      <c r="C102" s="95">
        <v>35874.744290000002</v>
      </c>
      <c r="D102" s="95">
        <v>22925.448170000003</v>
      </c>
      <c r="E102" s="95">
        <v>9140.4228899999998</v>
      </c>
      <c r="F102" s="95">
        <v>11562.86435</v>
      </c>
      <c r="G102" s="95">
        <v>34179.665300000001</v>
      </c>
      <c r="H102" s="95">
        <v>12654.926170000001</v>
      </c>
      <c r="I102" s="95">
        <v>13436.690369999998</v>
      </c>
      <c r="J102" s="95">
        <v>11758.5864</v>
      </c>
      <c r="K102" s="95">
        <v>12783.91482</v>
      </c>
      <c r="L102" s="95">
        <v>9019.21666</v>
      </c>
      <c r="M102" s="95">
        <v>6408.7732800000003</v>
      </c>
      <c r="N102" s="95">
        <v>28312.952659999999</v>
      </c>
      <c r="O102" s="95">
        <v>12990.864579999999</v>
      </c>
      <c r="P102" s="95">
        <v>10126.873449999999</v>
      </c>
      <c r="Q102" s="95">
        <v>4714.1872899999998</v>
      </c>
      <c r="R102" s="95">
        <v>8248.1887999999999</v>
      </c>
      <c r="S102" s="95">
        <v>14967.48891</v>
      </c>
      <c r="T102" s="95">
        <v>6870.0423099999998</v>
      </c>
      <c r="U102" s="95">
        <v>32129.668510000003</v>
      </c>
      <c r="V102" s="95">
        <v>62336.663159999996</v>
      </c>
      <c r="W102" s="95">
        <v>10309.98986</v>
      </c>
      <c r="X102" s="95">
        <v>7087.5312699999995</v>
      </c>
      <c r="Y102" s="95">
        <v>11149.220519999999</v>
      </c>
      <c r="Z102" s="95">
        <v>8420.3434699999998</v>
      </c>
      <c r="AA102" s="95">
        <v>7622.8876</v>
      </c>
      <c r="AB102" s="95">
        <v>22437.49337</v>
      </c>
      <c r="AC102" s="95">
        <v>21844.64733</v>
      </c>
      <c r="AD102" s="95">
        <v>1740.85546</v>
      </c>
      <c r="AE102" s="95">
        <v>45946.691679999996</v>
      </c>
      <c r="AF102" s="95">
        <v>4532.1032300000006</v>
      </c>
      <c r="AG102" s="95">
        <v>9215.2343000000001</v>
      </c>
      <c r="AH102" s="95">
        <v>3691.4835899999998</v>
      </c>
      <c r="AI102" s="95">
        <v>962.67210999999998</v>
      </c>
      <c r="AJ102" s="95">
        <v>1176.9343899999999</v>
      </c>
      <c r="AK102" s="95">
        <v>354.5539</v>
      </c>
      <c r="AL102" s="95">
        <v>6954.4934999999996</v>
      </c>
      <c r="AM102" s="95">
        <v>602530.59382000007</v>
      </c>
      <c r="AN102" s="160">
        <v>0.26869013339591113</v>
      </c>
    </row>
    <row r="103" spans="1:40">
      <c r="A103" s="100" t="s">
        <v>739</v>
      </c>
      <c r="B103" s="95">
        <v>17610.089010000003</v>
      </c>
      <c r="C103" s="95">
        <v>7548.67814</v>
      </c>
      <c r="D103" s="95">
        <v>4073.3081299999999</v>
      </c>
      <c r="E103" s="95">
        <v>1695.89408</v>
      </c>
      <c r="F103" s="95">
        <v>2127.4159599999998</v>
      </c>
      <c r="G103" s="95">
        <v>8429.3884099999996</v>
      </c>
      <c r="H103" s="95">
        <v>2832.8750599999998</v>
      </c>
      <c r="I103" s="95">
        <v>2765.1852999999996</v>
      </c>
      <c r="J103" s="95">
        <v>2736.7555699999998</v>
      </c>
      <c r="K103" s="95">
        <v>2417.9487799999997</v>
      </c>
      <c r="L103" s="95">
        <v>3168.93163</v>
      </c>
      <c r="M103" s="95">
        <v>1338.4369099999999</v>
      </c>
      <c r="N103" s="95">
        <v>5811.6631299999999</v>
      </c>
      <c r="O103" s="95">
        <v>2268.91255</v>
      </c>
      <c r="P103" s="95">
        <v>1554.65093</v>
      </c>
      <c r="Q103" s="95">
        <v>1249.75658</v>
      </c>
      <c r="R103" s="95">
        <v>2811.85025</v>
      </c>
      <c r="S103" s="95">
        <v>2418.61931</v>
      </c>
      <c r="T103" s="95">
        <v>1631.7054900000001</v>
      </c>
      <c r="U103" s="95">
        <v>7608.3500100000001</v>
      </c>
      <c r="V103" s="95">
        <v>14245.46824</v>
      </c>
      <c r="W103" s="95">
        <v>2023.3718100000001</v>
      </c>
      <c r="X103" s="95">
        <v>1319.8375000000001</v>
      </c>
      <c r="Y103" s="95">
        <v>2266.7459399999998</v>
      </c>
      <c r="Z103" s="95">
        <v>1695.10673</v>
      </c>
      <c r="AA103" s="95">
        <v>1752.6961999999999</v>
      </c>
      <c r="AB103" s="95">
        <v>4719.5937899999999</v>
      </c>
      <c r="AC103" s="95">
        <v>4395.0034500000002</v>
      </c>
      <c r="AD103" s="95">
        <v>413.77603000000005</v>
      </c>
      <c r="AE103" s="95">
        <v>6022.1898099999999</v>
      </c>
      <c r="AF103" s="95">
        <v>1265.66128</v>
      </c>
      <c r="AG103" s="95">
        <v>2799.1592300000002</v>
      </c>
      <c r="AH103" s="95">
        <v>837.58620999999994</v>
      </c>
      <c r="AI103" s="95">
        <v>228.16749999999999</v>
      </c>
      <c r="AJ103" s="95">
        <v>424.23072999999999</v>
      </c>
      <c r="AK103" s="95">
        <v>155.96208999999999</v>
      </c>
      <c r="AL103" s="95">
        <v>1229.96705</v>
      </c>
      <c r="AM103" s="95">
        <v>127894.93882</v>
      </c>
      <c r="AN103" s="160">
        <v>5.7032968159080107E-2</v>
      </c>
    </row>
    <row r="104" spans="1:40">
      <c r="A104" s="100" t="s">
        <v>740</v>
      </c>
      <c r="B104" s="95">
        <v>25754.739369999999</v>
      </c>
      <c r="C104" s="95">
        <v>11743.525880000001</v>
      </c>
      <c r="D104" s="95">
        <v>7455.8752400000003</v>
      </c>
      <c r="E104" s="95">
        <v>3048.61436</v>
      </c>
      <c r="F104" s="95">
        <v>2979.1166899999998</v>
      </c>
      <c r="G104" s="95">
        <v>20481.428649999998</v>
      </c>
      <c r="H104" s="95">
        <v>5162.3410700000004</v>
      </c>
      <c r="I104" s="95">
        <v>4569.7047300000004</v>
      </c>
      <c r="J104" s="95">
        <v>5431.8774599999997</v>
      </c>
      <c r="K104" s="95">
        <v>3272.5116000000003</v>
      </c>
      <c r="L104" s="95">
        <v>6426.8053300000001</v>
      </c>
      <c r="M104" s="95">
        <v>2185.05258</v>
      </c>
      <c r="N104" s="95">
        <v>8277.3158700000004</v>
      </c>
      <c r="O104" s="95">
        <v>3599.0067799999997</v>
      </c>
      <c r="P104" s="95">
        <v>2448.9434900000001</v>
      </c>
      <c r="Q104" s="95">
        <v>4563.8275999999996</v>
      </c>
      <c r="R104" s="95">
        <v>4234.3575300000002</v>
      </c>
      <c r="S104" s="95">
        <v>3758.57134</v>
      </c>
      <c r="T104" s="95">
        <v>3084.5324700000001</v>
      </c>
      <c r="U104" s="95">
        <v>13795.27138</v>
      </c>
      <c r="V104" s="95">
        <v>23297.167000000001</v>
      </c>
      <c r="W104" s="95">
        <v>2872.9965000000002</v>
      </c>
      <c r="X104" s="95">
        <v>2243.1733799999997</v>
      </c>
      <c r="Y104" s="95">
        <v>3215.6777099999999</v>
      </c>
      <c r="Z104" s="95">
        <v>3416.98092</v>
      </c>
      <c r="AA104" s="95">
        <v>2644.6831200000001</v>
      </c>
      <c r="AB104" s="95">
        <v>7562.1697599999998</v>
      </c>
      <c r="AC104" s="95">
        <v>5842.9293299999999</v>
      </c>
      <c r="AD104" s="95">
        <v>2387.5210699999998</v>
      </c>
      <c r="AE104" s="95">
        <v>7792.1715700000004</v>
      </c>
      <c r="AF104" s="95">
        <v>2464.1492499999999</v>
      </c>
      <c r="AG104" s="95">
        <v>3326.6783500000001</v>
      </c>
      <c r="AH104" s="95">
        <v>2805.9726299999998</v>
      </c>
      <c r="AI104" s="95">
        <v>608.31524999999999</v>
      </c>
      <c r="AJ104" s="95">
        <v>1969.9549999999999</v>
      </c>
      <c r="AK104" s="95">
        <v>409.80518000000001</v>
      </c>
      <c r="AL104" s="95">
        <v>2340.6974399999999</v>
      </c>
      <c r="AM104" s="95">
        <v>217474.46288000001</v>
      </c>
      <c r="AN104" s="160">
        <v>9.6979710309760089E-2</v>
      </c>
    </row>
    <row r="105" spans="1:40">
      <c r="A105" s="72" t="s">
        <v>160</v>
      </c>
      <c r="B105" s="57">
        <v>378045.33601000003</v>
      </c>
      <c r="C105" s="57">
        <v>251718.09323000006</v>
      </c>
      <c r="D105" s="57">
        <v>99160.773400000005</v>
      </c>
      <c r="E105" s="57">
        <v>37005.481720000003</v>
      </c>
      <c r="F105" s="57">
        <v>48293.282630000002</v>
      </c>
      <c r="G105" s="57">
        <v>130111.94297999999</v>
      </c>
      <c r="H105" s="57">
        <v>37703.67931</v>
      </c>
      <c r="I105" s="57">
        <v>39494.514909999991</v>
      </c>
      <c r="J105" s="57">
        <v>33440.332770000008</v>
      </c>
      <c r="K105" s="57">
        <v>38506.918589999994</v>
      </c>
      <c r="L105" s="57">
        <v>26123.089279999997</v>
      </c>
      <c r="M105" s="57">
        <v>17505.287130000001</v>
      </c>
      <c r="N105" s="57">
        <v>86108.978350000005</v>
      </c>
      <c r="O105" s="57">
        <v>48918.566829999996</v>
      </c>
      <c r="P105" s="57">
        <v>31730.633860000002</v>
      </c>
      <c r="Q105" s="57">
        <v>17858.28845</v>
      </c>
      <c r="R105" s="57">
        <v>29524.717799999999</v>
      </c>
      <c r="S105" s="57">
        <v>48895.685730000005</v>
      </c>
      <c r="T105" s="57">
        <v>17570.068789999998</v>
      </c>
      <c r="U105" s="57">
        <v>95140.252390000009</v>
      </c>
      <c r="V105" s="57">
        <v>186285.48196999996</v>
      </c>
      <c r="W105" s="57">
        <v>35337.715940000002</v>
      </c>
      <c r="X105" s="57">
        <v>27520.819620000002</v>
      </c>
      <c r="Y105" s="57">
        <v>33404.109669999998</v>
      </c>
      <c r="Z105" s="57">
        <v>35755.137090000004</v>
      </c>
      <c r="AA105" s="57">
        <v>35042.00963</v>
      </c>
      <c r="AB105" s="57">
        <v>74692.043140000009</v>
      </c>
      <c r="AC105" s="57">
        <v>86706.259890000016</v>
      </c>
      <c r="AD105" s="57">
        <v>15408.347500000003</v>
      </c>
      <c r="AE105" s="57">
        <v>109728.32639</v>
      </c>
      <c r="AF105" s="57">
        <v>13744.962710000002</v>
      </c>
      <c r="AG105" s="57">
        <v>25961.664750000004</v>
      </c>
      <c r="AH105" s="57">
        <v>11897.78155</v>
      </c>
      <c r="AI105" s="57">
        <v>3481.0682400000001</v>
      </c>
      <c r="AJ105" s="57">
        <v>7124.9091999999991</v>
      </c>
      <c r="AK105" s="57">
        <v>1610.57961</v>
      </c>
      <c r="AL105" s="57">
        <v>25916.693779999998</v>
      </c>
      <c r="AM105" s="57">
        <v>2242473.8348400001</v>
      </c>
      <c r="AN105" s="161">
        <v>1</v>
      </c>
    </row>
    <row r="106" spans="1:40">
      <c r="A106" s="54" t="s">
        <v>741</v>
      </c>
      <c r="B106" s="160">
        <v>0.16858405665053097</v>
      </c>
      <c r="C106" s="160">
        <v>0.11225018072416443</v>
      </c>
      <c r="D106" s="160">
        <v>4.4219366959559241E-2</v>
      </c>
      <c r="E106" s="160">
        <v>1.650207959846289E-2</v>
      </c>
      <c r="F106" s="160">
        <v>2.1535717331322046E-2</v>
      </c>
      <c r="G106" s="160">
        <v>5.8021610312025532E-2</v>
      </c>
      <c r="H106" s="160">
        <v>1.6813431097487095E-2</v>
      </c>
      <c r="I106" s="160">
        <v>1.7612029311734605E-2</v>
      </c>
      <c r="J106" s="160">
        <v>1.4912251037428924E-2</v>
      </c>
      <c r="K106" s="160">
        <v>1.7171624476388796E-2</v>
      </c>
      <c r="L106" s="160">
        <v>1.1649228131067077E-2</v>
      </c>
      <c r="M106" s="160">
        <v>7.8062391890735246E-3</v>
      </c>
      <c r="N106" s="160">
        <v>3.8399100588009251E-2</v>
      </c>
      <c r="O106" s="160">
        <v>2.1814554118750877E-2</v>
      </c>
      <c r="P106" s="160">
        <v>1.4149834600974942E-2</v>
      </c>
      <c r="Q106" s="160">
        <v>7.963655215301178E-3</v>
      </c>
      <c r="R106" s="160">
        <v>1.3166137031920632E-2</v>
      </c>
      <c r="S106" s="160">
        <v>2.1804350610623156E-2</v>
      </c>
      <c r="T106" s="160">
        <v>7.8351276688379354E-3</v>
      </c>
      <c r="U106" s="160">
        <v>4.2426471565403232E-2</v>
      </c>
      <c r="V106" s="160">
        <v>8.3071418304103153E-2</v>
      </c>
      <c r="W106" s="160">
        <v>1.5758362657783846E-2</v>
      </c>
      <c r="X106" s="160">
        <v>1.2272526525137184E-2</v>
      </c>
      <c r="Y106" s="160">
        <v>1.4896097850070733E-2</v>
      </c>
      <c r="Z106" s="160">
        <v>1.5944505810722702E-2</v>
      </c>
      <c r="AA106" s="160">
        <v>1.5626496543938599E-2</v>
      </c>
      <c r="AB106" s="160">
        <v>3.3307877211119954E-2</v>
      </c>
      <c r="AC106" s="160">
        <v>3.8665449978900861E-2</v>
      </c>
      <c r="AD106" s="160">
        <v>6.8711381424432028E-3</v>
      </c>
      <c r="AE106" s="160">
        <v>4.8931820155586829E-2</v>
      </c>
      <c r="AF106" s="160">
        <v>6.12937484328806E-3</v>
      </c>
      <c r="AG106" s="160">
        <v>1.1577243108324767E-2</v>
      </c>
      <c r="AH106" s="160">
        <v>5.3056501106729312E-3</v>
      </c>
      <c r="AI106" s="160">
        <v>1.5523339384909136E-3</v>
      </c>
      <c r="AJ106" s="160">
        <v>3.1772541062929992E-3</v>
      </c>
      <c r="AK106" s="160">
        <v>7.1821556397999814E-4</v>
      </c>
      <c r="AL106" s="160">
        <v>1.1557188930076925E-2</v>
      </c>
      <c r="AM106" s="160">
        <v>1</v>
      </c>
      <c r="AN106" s="160"/>
    </row>
    <row r="107" spans="1:40" ht="30" customHeight="1">
      <c r="A107" s="435" t="s">
        <v>744</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1320</v>
      </c>
      <c r="AH107" s="73" t="s">
        <v>1335</v>
      </c>
      <c r="AI107" s="73" t="s">
        <v>1336</v>
      </c>
      <c r="AJ107" s="73" t="s">
        <v>1352</v>
      </c>
      <c r="AK107" s="73" t="s">
        <v>1353</v>
      </c>
      <c r="AL107" s="73" t="s">
        <v>1484</v>
      </c>
      <c r="AM107" s="176" t="s">
        <v>519</v>
      </c>
      <c r="AN107" s="309" t="s">
        <v>683</v>
      </c>
    </row>
    <row r="108" spans="1:40">
      <c r="A108" s="100" t="s">
        <v>727</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1.0111295024332832E-6</v>
      </c>
    </row>
    <row r="109" spans="1:40">
      <c r="A109" s="100" t="s">
        <v>728</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2.0222590048665664E-6</v>
      </c>
    </row>
    <row r="110" spans="1:40">
      <c r="A110" s="100" t="s">
        <v>729</v>
      </c>
      <c r="B110" s="95">
        <v>2</v>
      </c>
      <c r="C110" s="95">
        <v>4</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0</v>
      </c>
      <c r="AM110" s="95">
        <v>8</v>
      </c>
      <c r="AN110" s="160">
        <v>8.0890360194662657E-6</v>
      </c>
    </row>
    <row r="111" spans="1:40">
      <c r="A111" s="100" t="s">
        <v>730</v>
      </c>
      <c r="B111" s="95">
        <v>8</v>
      </c>
      <c r="C111" s="95">
        <v>10</v>
      </c>
      <c r="D111" s="95">
        <v>1</v>
      </c>
      <c r="E111" s="95">
        <v>0</v>
      </c>
      <c r="F111" s="95">
        <v>0</v>
      </c>
      <c r="G111" s="95">
        <v>0</v>
      </c>
      <c r="H111" s="95">
        <v>0</v>
      </c>
      <c r="I111" s="95">
        <v>0</v>
      </c>
      <c r="J111" s="95">
        <v>0</v>
      </c>
      <c r="K111" s="95">
        <v>0</v>
      </c>
      <c r="L111" s="95">
        <v>0</v>
      </c>
      <c r="M111" s="95">
        <v>0</v>
      </c>
      <c r="N111" s="95">
        <v>0</v>
      </c>
      <c r="O111" s="95">
        <v>1</v>
      </c>
      <c r="P111" s="95">
        <v>0</v>
      </c>
      <c r="Q111" s="95">
        <v>1</v>
      </c>
      <c r="R111" s="95">
        <v>0</v>
      </c>
      <c r="S111" s="95">
        <v>0</v>
      </c>
      <c r="T111" s="95">
        <v>0</v>
      </c>
      <c r="U111" s="95">
        <v>1</v>
      </c>
      <c r="V111" s="95">
        <v>0</v>
      </c>
      <c r="W111" s="95">
        <v>0</v>
      </c>
      <c r="X111" s="95">
        <v>1</v>
      </c>
      <c r="Y111" s="95">
        <v>0</v>
      </c>
      <c r="Z111" s="95">
        <v>0</v>
      </c>
      <c r="AA111" s="95">
        <v>3</v>
      </c>
      <c r="AB111" s="95">
        <v>1</v>
      </c>
      <c r="AC111" s="95">
        <v>0</v>
      </c>
      <c r="AD111" s="95">
        <v>0</v>
      </c>
      <c r="AE111" s="95">
        <v>0</v>
      </c>
      <c r="AF111" s="95">
        <v>0</v>
      </c>
      <c r="AG111" s="95">
        <v>0</v>
      </c>
      <c r="AH111" s="95">
        <v>0</v>
      </c>
      <c r="AI111" s="95">
        <v>0</v>
      </c>
      <c r="AJ111" s="95">
        <v>0</v>
      </c>
      <c r="AK111" s="95">
        <v>0</v>
      </c>
      <c r="AL111" s="95">
        <v>0</v>
      </c>
      <c r="AM111" s="95">
        <v>27</v>
      </c>
      <c r="AN111" s="160">
        <v>2.7300496565698645E-5</v>
      </c>
    </row>
    <row r="112" spans="1:40">
      <c r="A112" s="100" t="s">
        <v>731</v>
      </c>
      <c r="B112" s="95">
        <v>24</v>
      </c>
      <c r="C112" s="95">
        <v>18</v>
      </c>
      <c r="D112" s="95">
        <v>5</v>
      </c>
      <c r="E112" s="95">
        <v>0</v>
      </c>
      <c r="F112" s="95">
        <v>4</v>
      </c>
      <c r="G112" s="95">
        <v>4</v>
      </c>
      <c r="H112" s="95">
        <v>1</v>
      </c>
      <c r="I112" s="95">
        <v>0</v>
      </c>
      <c r="J112" s="95">
        <v>0</v>
      </c>
      <c r="K112" s="95">
        <v>0</v>
      </c>
      <c r="L112" s="95">
        <v>0</v>
      </c>
      <c r="M112" s="95">
        <v>0</v>
      </c>
      <c r="N112" s="95">
        <v>1</v>
      </c>
      <c r="O112" s="95">
        <v>2</v>
      </c>
      <c r="P112" s="95">
        <v>0</v>
      </c>
      <c r="Q112" s="95">
        <v>0</v>
      </c>
      <c r="R112" s="95">
        <v>2</v>
      </c>
      <c r="S112" s="95">
        <v>0</v>
      </c>
      <c r="T112" s="95">
        <v>1</v>
      </c>
      <c r="U112" s="95">
        <v>0</v>
      </c>
      <c r="V112" s="95">
        <v>1</v>
      </c>
      <c r="W112" s="95">
        <v>0</v>
      </c>
      <c r="X112" s="95">
        <v>0</v>
      </c>
      <c r="Y112" s="95">
        <v>0</v>
      </c>
      <c r="Z112" s="95">
        <v>2</v>
      </c>
      <c r="AA112" s="95">
        <v>1</v>
      </c>
      <c r="AB112" s="95">
        <v>3</v>
      </c>
      <c r="AC112" s="95">
        <v>3</v>
      </c>
      <c r="AD112" s="95">
        <v>4</v>
      </c>
      <c r="AE112" s="95">
        <v>0</v>
      </c>
      <c r="AF112" s="95">
        <v>0</v>
      </c>
      <c r="AG112" s="95">
        <v>1</v>
      </c>
      <c r="AH112" s="95">
        <v>0</v>
      </c>
      <c r="AI112" s="95">
        <v>0</v>
      </c>
      <c r="AJ112" s="95">
        <v>1</v>
      </c>
      <c r="AK112" s="95">
        <v>0</v>
      </c>
      <c r="AL112" s="95">
        <v>0</v>
      </c>
      <c r="AM112" s="95">
        <v>78</v>
      </c>
      <c r="AN112" s="160">
        <v>7.8868101189796089E-5</v>
      </c>
    </row>
    <row r="113" spans="1:40">
      <c r="A113" s="100" t="s">
        <v>732</v>
      </c>
      <c r="B113" s="95">
        <v>52</v>
      </c>
      <c r="C113" s="95">
        <v>46</v>
      </c>
      <c r="D113" s="95">
        <v>15</v>
      </c>
      <c r="E113" s="95">
        <v>8</v>
      </c>
      <c r="F113" s="95">
        <v>7</v>
      </c>
      <c r="G113" s="95">
        <v>7</v>
      </c>
      <c r="H113" s="95">
        <v>1</v>
      </c>
      <c r="I113" s="95">
        <v>2</v>
      </c>
      <c r="J113" s="95">
        <v>1</v>
      </c>
      <c r="K113" s="95">
        <v>0</v>
      </c>
      <c r="L113" s="95">
        <v>0</v>
      </c>
      <c r="M113" s="95">
        <v>0</v>
      </c>
      <c r="N113" s="95">
        <v>5</v>
      </c>
      <c r="O113" s="95">
        <v>9</v>
      </c>
      <c r="P113" s="95">
        <v>2</v>
      </c>
      <c r="Q113" s="95">
        <v>0</v>
      </c>
      <c r="R113" s="95">
        <v>4</v>
      </c>
      <c r="S113" s="95">
        <v>2</v>
      </c>
      <c r="T113" s="95">
        <v>0</v>
      </c>
      <c r="U113" s="95">
        <v>3</v>
      </c>
      <c r="V113" s="95">
        <v>5</v>
      </c>
      <c r="W113" s="95">
        <v>3</v>
      </c>
      <c r="X113" s="95">
        <v>4</v>
      </c>
      <c r="Y113" s="95">
        <v>3</v>
      </c>
      <c r="Z113" s="95">
        <v>3</v>
      </c>
      <c r="AA113" s="95">
        <v>4</v>
      </c>
      <c r="AB113" s="95">
        <v>10</v>
      </c>
      <c r="AC113" s="95">
        <v>10</v>
      </c>
      <c r="AD113" s="95">
        <v>5</v>
      </c>
      <c r="AE113" s="95">
        <v>6</v>
      </c>
      <c r="AF113" s="95">
        <v>1</v>
      </c>
      <c r="AG113" s="95">
        <v>0</v>
      </c>
      <c r="AH113" s="95">
        <v>0</v>
      </c>
      <c r="AI113" s="95">
        <v>0</v>
      </c>
      <c r="AJ113" s="95">
        <v>1</v>
      </c>
      <c r="AK113" s="95">
        <v>0</v>
      </c>
      <c r="AL113" s="95">
        <v>4</v>
      </c>
      <c r="AM113" s="95">
        <v>223</v>
      </c>
      <c r="AN113" s="160">
        <v>2.2548187904262215E-4</v>
      </c>
    </row>
    <row r="114" spans="1:40">
      <c r="A114" s="100" t="s">
        <v>733</v>
      </c>
      <c r="B114" s="95">
        <v>120</v>
      </c>
      <c r="C114" s="95">
        <v>76</v>
      </c>
      <c r="D114" s="95">
        <v>33</v>
      </c>
      <c r="E114" s="95">
        <v>8</v>
      </c>
      <c r="F114" s="95">
        <v>13</v>
      </c>
      <c r="G114" s="95">
        <v>27</v>
      </c>
      <c r="H114" s="95">
        <v>7</v>
      </c>
      <c r="I114" s="95">
        <v>7</v>
      </c>
      <c r="J114" s="95">
        <v>5</v>
      </c>
      <c r="K114" s="95">
        <v>4</v>
      </c>
      <c r="L114" s="95">
        <v>2</v>
      </c>
      <c r="M114" s="95">
        <v>4</v>
      </c>
      <c r="N114" s="95">
        <v>14</v>
      </c>
      <c r="O114" s="95">
        <v>6</v>
      </c>
      <c r="P114" s="95">
        <v>6</v>
      </c>
      <c r="Q114" s="95">
        <v>1</v>
      </c>
      <c r="R114" s="95">
        <v>4</v>
      </c>
      <c r="S114" s="95">
        <v>12</v>
      </c>
      <c r="T114" s="95">
        <v>0</v>
      </c>
      <c r="U114" s="95">
        <v>15</v>
      </c>
      <c r="V114" s="95">
        <v>26</v>
      </c>
      <c r="W114" s="95">
        <v>12</v>
      </c>
      <c r="X114" s="95">
        <v>6</v>
      </c>
      <c r="Y114" s="95">
        <v>4</v>
      </c>
      <c r="Z114" s="95">
        <v>11</v>
      </c>
      <c r="AA114" s="95">
        <v>7</v>
      </c>
      <c r="AB114" s="95">
        <v>14</v>
      </c>
      <c r="AC114" s="95">
        <v>26</v>
      </c>
      <c r="AD114" s="95">
        <v>6</v>
      </c>
      <c r="AE114" s="95">
        <v>8</v>
      </c>
      <c r="AF114" s="95">
        <v>2</v>
      </c>
      <c r="AG114" s="95">
        <v>3</v>
      </c>
      <c r="AH114" s="95">
        <v>2</v>
      </c>
      <c r="AI114" s="95">
        <v>0</v>
      </c>
      <c r="AJ114" s="95">
        <v>1</v>
      </c>
      <c r="AK114" s="95">
        <v>1</v>
      </c>
      <c r="AL114" s="95">
        <v>7</v>
      </c>
      <c r="AM114" s="95">
        <v>500</v>
      </c>
      <c r="AN114" s="160">
        <v>5.0556475121664153E-4</v>
      </c>
    </row>
    <row r="115" spans="1:40">
      <c r="A115" s="100" t="s">
        <v>734</v>
      </c>
      <c r="B115" s="95">
        <v>190</v>
      </c>
      <c r="C115" s="95">
        <v>88</v>
      </c>
      <c r="D115" s="95">
        <v>52</v>
      </c>
      <c r="E115" s="95">
        <v>27</v>
      </c>
      <c r="F115" s="95">
        <v>27</v>
      </c>
      <c r="G115" s="95">
        <v>59</v>
      </c>
      <c r="H115" s="95">
        <v>7</v>
      </c>
      <c r="I115" s="95">
        <v>17</v>
      </c>
      <c r="J115" s="95">
        <v>5</v>
      </c>
      <c r="K115" s="95">
        <v>19</v>
      </c>
      <c r="L115" s="95">
        <v>7</v>
      </c>
      <c r="M115" s="95">
        <v>6</v>
      </c>
      <c r="N115" s="95">
        <v>33</v>
      </c>
      <c r="O115" s="95">
        <v>22</v>
      </c>
      <c r="P115" s="95">
        <v>19</v>
      </c>
      <c r="Q115" s="95">
        <v>3</v>
      </c>
      <c r="R115" s="95">
        <v>3</v>
      </c>
      <c r="S115" s="95">
        <v>21</v>
      </c>
      <c r="T115" s="95">
        <v>2</v>
      </c>
      <c r="U115" s="95">
        <v>25</v>
      </c>
      <c r="V115" s="95">
        <v>63</v>
      </c>
      <c r="W115" s="95">
        <v>13</v>
      </c>
      <c r="X115" s="95">
        <v>10</v>
      </c>
      <c r="Y115" s="95">
        <v>7</v>
      </c>
      <c r="Z115" s="95">
        <v>21</v>
      </c>
      <c r="AA115" s="95">
        <v>14</v>
      </c>
      <c r="AB115" s="95">
        <v>25</v>
      </c>
      <c r="AC115" s="95">
        <v>50</v>
      </c>
      <c r="AD115" s="95">
        <v>6</v>
      </c>
      <c r="AE115" s="95">
        <v>38</v>
      </c>
      <c r="AF115" s="95">
        <v>4</v>
      </c>
      <c r="AG115" s="95">
        <v>10</v>
      </c>
      <c r="AH115" s="95">
        <v>3</v>
      </c>
      <c r="AI115" s="95">
        <v>2</v>
      </c>
      <c r="AJ115" s="95">
        <v>3</v>
      </c>
      <c r="AK115" s="95">
        <v>1</v>
      </c>
      <c r="AL115" s="95">
        <v>11</v>
      </c>
      <c r="AM115" s="95">
        <v>913</v>
      </c>
      <c r="AN115" s="160">
        <v>9.2316123572158747E-4</v>
      </c>
    </row>
    <row r="116" spans="1:40">
      <c r="A116" s="100" t="s">
        <v>735</v>
      </c>
      <c r="B116" s="95">
        <v>216</v>
      </c>
      <c r="C116" s="95">
        <v>91</v>
      </c>
      <c r="D116" s="95">
        <v>61</v>
      </c>
      <c r="E116" s="95">
        <v>20</v>
      </c>
      <c r="F116" s="95">
        <v>32</v>
      </c>
      <c r="G116" s="95">
        <v>40</v>
      </c>
      <c r="H116" s="95">
        <v>19</v>
      </c>
      <c r="I116" s="95">
        <v>13</v>
      </c>
      <c r="J116" s="95">
        <v>7</v>
      </c>
      <c r="K116" s="95">
        <v>21</v>
      </c>
      <c r="L116" s="95">
        <v>4</v>
      </c>
      <c r="M116" s="95">
        <v>6</v>
      </c>
      <c r="N116" s="95">
        <v>41</v>
      </c>
      <c r="O116" s="95">
        <v>22</v>
      </c>
      <c r="P116" s="95">
        <v>16</v>
      </c>
      <c r="Q116" s="95">
        <v>8</v>
      </c>
      <c r="R116" s="95">
        <v>12</v>
      </c>
      <c r="S116" s="95">
        <v>22</v>
      </c>
      <c r="T116" s="95">
        <v>4</v>
      </c>
      <c r="U116" s="95">
        <v>38</v>
      </c>
      <c r="V116" s="95">
        <v>98</v>
      </c>
      <c r="W116" s="95">
        <v>24</v>
      </c>
      <c r="X116" s="95">
        <v>21</v>
      </c>
      <c r="Y116" s="95">
        <v>18</v>
      </c>
      <c r="Z116" s="95">
        <v>16</v>
      </c>
      <c r="AA116" s="95">
        <v>11</v>
      </c>
      <c r="AB116" s="95">
        <v>35</v>
      </c>
      <c r="AC116" s="95">
        <v>54</v>
      </c>
      <c r="AD116" s="95">
        <v>4</v>
      </c>
      <c r="AE116" s="95">
        <v>39</v>
      </c>
      <c r="AF116" s="95">
        <v>5</v>
      </c>
      <c r="AG116" s="95">
        <v>11</v>
      </c>
      <c r="AH116" s="95">
        <v>2</v>
      </c>
      <c r="AI116" s="95">
        <v>0</v>
      </c>
      <c r="AJ116" s="95">
        <v>2</v>
      </c>
      <c r="AK116" s="95">
        <v>0</v>
      </c>
      <c r="AL116" s="95">
        <v>12</v>
      </c>
      <c r="AM116" s="95">
        <v>1045</v>
      </c>
      <c r="AN116" s="160">
        <v>1.0566303300427809E-3</v>
      </c>
    </row>
    <row r="117" spans="1:40">
      <c r="A117" s="100" t="s">
        <v>736</v>
      </c>
      <c r="B117" s="95">
        <v>442</v>
      </c>
      <c r="C117" s="95">
        <v>210</v>
      </c>
      <c r="D117" s="95">
        <v>133</v>
      </c>
      <c r="E117" s="95">
        <v>49</v>
      </c>
      <c r="F117" s="95">
        <v>61</v>
      </c>
      <c r="G117" s="95">
        <v>123</v>
      </c>
      <c r="H117" s="95">
        <v>34</v>
      </c>
      <c r="I117" s="95">
        <v>50</v>
      </c>
      <c r="J117" s="95">
        <v>45</v>
      </c>
      <c r="K117" s="95">
        <v>62</v>
      </c>
      <c r="L117" s="95">
        <v>18</v>
      </c>
      <c r="M117" s="95">
        <v>16</v>
      </c>
      <c r="N117" s="95">
        <v>112</v>
      </c>
      <c r="O117" s="95">
        <v>61</v>
      </c>
      <c r="P117" s="95">
        <v>43</v>
      </c>
      <c r="Q117" s="95">
        <v>15</v>
      </c>
      <c r="R117" s="95">
        <v>29</v>
      </c>
      <c r="S117" s="95">
        <v>81</v>
      </c>
      <c r="T117" s="95">
        <v>10</v>
      </c>
      <c r="U117" s="95">
        <v>104</v>
      </c>
      <c r="V117" s="95">
        <v>231</v>
      </c>
      <c r="W117" s="95">
        <v>41</v>
      </c>
      <c r="X117" s="95">
        <v>34</v>
      </c>
      <c r="Y117" s="95">
        <v>47</v>
      </c>
      <c r="Z117" s="95">
        <v>46</v>
      </c>
      <c r="AA117" s="95">
        <v>29</v>
      </c>
      <c r="AB117" s="95">
        <v>72</v>
      </c>
      <c r="AC117" s="95">
        <v>129</v>
      </c>
      <c r="AD117" s="95">
        <v>8</v>
      </c>
      <c r="AE117" s="95">
        <v>129</v>
      </c>
      <c r="AF117" s="95">
        <v>13</v>
      </c>
      <c r="AG117" s="95">
        <v>20</v>
      </c>
      <c r="AH117" s="95">
        <v>14</v>
      </c>
      <c r="AI117" s="95">
        <v>8</v>
      </c>
      <c r="AJ117" s="95">
        <v>5</v>
      </c>
      <c r="AK117" s="95">
        <v>2</v>
      </c>
      <c r="AL117" s="95">
        <v>43</v>
      </c>
      <c r="AM117" s="95">
        <v>2569</v>
      </c>
      <c r="AN117" s="160">
        <v>2.5975916917511045E-3</v>
      </c>
    </row>
    <row r="118" spans="1:40">
      <c r="A118" s="100" t="s">
        <v>737</v>
      </c>
      <c r="B118" s="95">
        <v>1175</v>
      </c>
      <c r="C118" s="95">
        <v>515</v>
      </c>
      <c r="D118" s="95">
        <v>364</v>
      </c>
      <c r="E118" s="95">
        <v>139</v>
      </c>
      <c r="F118" s="95">
        <v>177</v>
      </c>
      <c r="G118" s="95">
        <v>439</v>
      </c>
      <c r="H118" s="95">
        <v>161</v>
      </c>
      <c r="I118" s="95">
        <v>161</v>
      </c>
      <c r="J118" s="95">
        <v>139</v>
      </c>
      <c r="K118" s="95">
        <v>179</v>
      </c>
      <c r="L118" s="95">
        <v>85</v>
      </c>
      <c r="M118" s="95">
        <v>74</v>
      </c>
      <c r="N118" s="95">
        <v>382</v>
      </c>
      <c r="O118" s="95">
        <v>202</v>
      </c>
      <c r="P118" s="95">
        <v>145</v>
      </c>
      <c r="Q118" s="95">
        <v>51</v>
      </c>
      <c r="R118" s="95">
        <v>107</v>
      </c>
      <c r="S118" s="95">
        <v>232</v>
      </c>
      <c r="T118" s="95">
        <v>78</v>
      </c>
      <c r="U118" s="95">
        <v>362</v>
      </c>
      <c r="V118" s="95">
        <v>770</v>
      </c>
      <c r="W118" s="95">
        <v>157</v>
      </c>
      <c r="X118" s="95">
        <v>105</v>
      </c>
      <c r="Y118" s="95">
        <v>151</v>
      </c>
      <c r="Z118" s="95">
        <v>127</v>
      </c>
      <c r="AA118" s="95">
        <v>103</v>
      </c>
      <c r="AB118" s="95">
        <v>270</v>
      </c>
      <c r="AC118" s="95">
        <v>314</v>
      </c>
      <c r="AD118" s="95">
        <v>25</v>
      </c>
      <c r="AE118" s="95">
        <v>492</v>
      </c>
      <c r="AF118" s="95">
        <v>49</v>
      </c>
      <c r="AG118" s="95">
        <v>94</v>
      </c>
      <c r="AH118" s="95">
        <v>44</v>
      </c>
      <c r="AI118" s="95">
        <v>15</v>
      </c>
      <c r="AJ118" s="95">
        <v>13</v>
      </c>
      <c r="AK118" s="95">
        <v>2</v>
      </c>
      <c r="AL118" s="95">
        <v>112</v>
      </c>
      <c r="AM118" s="95">
        <v>8010</v>
      </c>
      <c r="AN118" s="160">
        <v>8.0991473144905977E-3</v>
      </c>
    </row>
    <row r="119" spans="1:40">
      <c r="A119" s="100" t="s">
        <v>738</v>
      </c>
      <c r="B119" s="95">
        <v>5144</v>
      </c>
      <c r="C119" s="95">
        <v>2354</v>
      </c>
      <c r="D119" s="95">
        <v>1451</v>
      </c>
      <c r="E119" s="95">
        <v>583</v>
      </c>
      <c r="F119" s="95">
        <v>761</v>
      </c>
      <c r="G119" s="95">
        <v>2286</v>
      </c>
      <c r="H119" s="95">
        <v>855</v>
      </c>
      <c r="I119" s="95">
        <v>886</v>
      </c>
      <c r="J119" s="95">
        <v>801</v>
      </c>
      <c r="K119" s="95">
        <v>809</v>
      </c>
      <c r="L119" s="95">
        <v>642</v>
      </c>
      <c r="M119" s="95">
        <v>424</v>
      </c>
      <c r="N119" s="95">
        <v>1854</v>
      </c>
      <c r="O119" s="95">
        <v>844</v>
      </c>
      <c r="P119" s="95">
        <v>662</v>
      </c>
      <c r="Q119" s="95">
        <v>316</v>
      </c>
      <c r="R119" s="95">
        <v>544</v>
      </c>
      <c r="S119" s="95">
        <v>960</v>
      </c>
      <c r="T119" s="95">
        <v>479</v>
      </c>
      <c r="U119" s="95">
        <v>2112</v>
      </c>
      <c r="V119" s="95">
        <v>4155</v>
      </c>
      <c r="W119" s="95">
        <v>675</v>
      </c>
      <c r="X119" s="95">
        <v>457</v>
      </c>
      <c r="Y119" s="95">
        <v>740</v>
      </c>
      <c r="Z119" s="95">
        <v>552</v>
      </c>
      <c r="AA119" s="95">
        <v>517</v>
      </c>
      <c r="AB119" s="95">
        <v>1477</v>
      </c>
      <c r="AC119" s="95">
        <v>1446</v>
      </c>
      <c r="AD119" s="95">
        <v>117</v>
      </c>
      <c r="AE119" s="95">
        <v>2842</v>
      </c>
      <c r="AF119" s="95">
        <v>309</v>
      </c>
      <c r="AG119" s="95">
        <v>680</v>
      </c>
      <c r="AH119" s="95">
        <v>249</v>
      </c>
      <c r="AI119" s="95">
        <v>67</v>
      </c>
      <c r="AJ119" s="95">
        <v>84</v>
      </c>
      <c r="AK119" s="95">
        <v>24</v>
      </c>
      <c r="AL119" s="95">
        <v>464</v>
      </c>
      <c r="AM119" s="95">
        <v>39622</v>
      </c>
      <c r="AN119" s="160">
        <v>4.0062973145411546E-2</v>
      </c>
    </row>
    <row r="120" spans="1:40">
      <c r="A120" s="100" t="s">
        <v>739</v>
      </c>
      <c r="B120" s="95">
        <v>3631</v>
      </c>
      <c r="C120" s="95">
        <v>1555</v>
      </c>
      <c r="D120" s="95">
        <v>851</v>
      </c>
      <c r="E120" s="95">
        <v>348</v>
      </c>
      <c r="F120" s="95">
        <v>438</v>
      </c>
      <c r="G120" s="95">
        <v>1739</v>
      </c>
      <c r="H120" s="95">
        <v>591</v>
      </c>
      <c r="I120" s="95">
        <v>561</v>
      </c>
      <c r="J120" s="95">
        <v>564</v>
      </c>
      <c r="K120" s="95">
        <v>484</v>
      </c>
      <c r="L120" s="95">
        <v>663</v>
      </c>
      <c r="M120" s="95">
        <v>269</v>
      </c>
      <c r="N120" s="95">
        <v>1196</v>
      </c>
      <c r="O120" s="95">
        <v>460</v>
      </c>
      <c r="P120" s="95">
        <v>321</v>
      </c>
      <c r="Q120" s="95">
        <v>261</v>
      </c>
      <c r="R120" s="95">
        <v>582</v>
      </c>
      <c r="S120" s="95">
        <v>493</v>
      </c>
      <c r="T120" s="95">
        <v>333</v>
      </c>
      <c r="U120" s="95">
        <v>1568</v>
      </c>
      <c r="V120" s="95">
        <v>2915</v>
      </c>
      <c r="W120" s="95">
        <v>406</v>
      </c>
      <c r="X120" s="95">
        <v>272</v>
      </c>
      <c r="Y120" s="95">
        <v>464</v>
      </c>
      <c r="Z120" s="95">
        <v>357</v>
      </c>
      <c r="AA120" s="95">
        <v>358</v>
      </c>
      <c r="AB120" s="95">
        <v>968</v>
      </c>
      <c r="AC120" s="95">
        <v>915</v>
      </c>
      <c r="AD120" s="95">
        <v>87</v>
      </c>
      <c r="AE120" s="95">
        <v>1214</v>
      </c>
      <c r="AF120" s="95">
        <v>266</v>
      </c>
      <c r="AG120" s="95">
        <v>569</v>
      </c>
      <c r="AH120" s="95">
        <v>172</v>
      </c>
      <c r="AI120" s="95">
        <v>48</v>
      </c>
      <c r="AJ120" s="95">
        <v>89</v>
      </c>
      <c r="AK120" s="95">
        <v>34</v>
      </c>
      <c r="AL120" s="95">
        <v>253</v>
      </c>
      <c r="AM120" s="95">
        <v>26295</v>
      </c>
      <c r="AN120" s="160">
        <v>2.658765026648318E-2</v>
      </c>
    </row>
    <row r="121" spans="1:40">
      <c r="A121" s="100" t="s">
        <v>740</v>
      </c>
      <c r="B121" s="95">
        <v>171664</v>
      </c>
      <c r="C121" s="95">
        <v>88313</v>
      </c>
      <c r="D121" s="95">
        <v>33202</v>
      </c>
      <c r="E121" s="95">
        <v>15278</v>
      </c>
      <c r="F121" s="95">
        <v>11375</v>
      </c>
      <c r="G121" s="95">
        <v>40569</v>
      </c>
      <c r="H121" s="95">
        <v>19734</v>
      </c>
      <c r="I121" s="95">
        <v>19803</v>
      </c>
      <c r="J121" s="95">
        <v>25078</v>
      </c>
      <c r="K121" s="95">
        <v>13000</v>
      </c>
      <c r="L121" s="95">
        <v>18370</v>
      </c>
      <c r="M121" s="95">
        <v>11504</v>
      </c>
      <c r="N121" s="95">
        <v>24812</v>
      </c>
      <c r="O121" s="95">
        <v>16271</v>
      </c>
      <c r="P121" s="95">
        <v>10793</v>
      </c>
      <c r="Q121" s="95">
        <v>30333</v>
      </c>
      <c r="R121" s="95">
        <v>13620</v>
      </c>
      <c r="S121" s="95">
        <v>16590</v>
      </c>
      <c r="T121" s="95">
        <v>9865</v>
      </c>
      <c r="U121" s="95">
        <v>29529</v>
      </c>
      <c r="V121" s="95">
        <v>42410</v>
      </c>
      <c r="W121" s="95">
        <v>14408</v>
      </c>
      <c r="X121" s="95">
        <v>14166</v>
      </c>
      <c r="Y121" s="95">
        <v>14470</v>
      </c>
      <c r="Z121" s="95">
        <v>19282</v>
      </c>
      <c r="AA121" s="95">
        <v>9276</v>
      </c>
      <c r="AB121" s="95">
        <v>27335</v>
      </c>
      <c r="AC121" s="95">
        <v>41192</v>
      </c>
      <c r="AD121" s="95">
        <v>23633</v>
      </c>
      <c r="AE121" s="95">
        <v>24983</v>
      </c>
      <c r="AF121" s="95">
        <v>7184</v>
      </c>
      <c r="AG121" s="95">
        <v>6749</v>
      </c>
      <c r="AH121" s="95">
        <v>17069</v>
      </c>
      <c r="AI121" s="95">
        <v>4816</v>
      </c>
      <c r="AJ121" s="95">
        <v>4561</v>
      </c>
      <c r="AK121" s="95">
        <v>3689</v>
      </c>
      <c r="AL121" s="95">
        <v>14774</v>
      </c>
      <c r="AM121" s="95">
        <v>909700</v>
      </c>
      <c r="AN121" s="160">
        <v>0.91982450836355767</v>
      </c>
    </row>
    <row r="122" spans="1:40">
      <c r="A122" s="72" t="s">
        <v>160</v>
      </c>
      <c r="B122" s="57">
        <v>182669</v>
      </c>
      <c r="C122" s="57">
        <v>93282</v>
      </c>
      <c r="D122" s="57">
        <v>36168</v>
      </c>
      <c r="E122" s="57">
        <v>16460</v>
      </c>
      <c r="F122" s="57">
        <v>12895</v>
      </c>
      <c r="G122" s="57">
        <v>45295</v>
      </c>
      <c r="H122" s="57">
        <v>21410</v>
      </c>
      <c r="I122" s="57">
        <v>21500</v>
      </c>
      <c r="J122" s="57">
        <v>26645</v>
      </c>
      <c r="K122" s="57">
        <v>14578</v>
      </c>
      <c r="L122" s="57">
        <v>19791</v>
      </c>
      <c r="M122" s="57">
        <v>12303</v>
      </c>
      <c r="N122" s="57">
        <v>28450</v>
      </c>
      <c r="O122" s="57">
        <v>17900</v>
      </c>
      <c r="P122" s="57">
        <v>12007</v>
      </c>
      <c r="Q122" s="57">
        <v>30989</v>
      </c>
      <c r="R122" s="57">
        <v>14907</v>
      </c>
      <c r="S122" s="57">
        <v>18413</v>
      </c>
      <c r="T122" s="57">
        <v>10772</v>
      </c>
      <c r="U122" s="57">
        <v>33757</v>
      </c>
      <c r="V122" s="57">
        <v>50674</v>
      </c>
      <c r="W122" s="57">
        <v>15739</v>
      </c>
      <c r="X122" s="57">
        <v>15076</v>
      </c>
      <c r="Y122" s="57">
        <v>15904</v>
      </c>
      <c r="Z122" s="57">
        <v>20417</v>
      </c>
      <c r="AA122" s="57">
        <v>10323</v>
      </c>
      <c r="AB122" s="57">
        <v>30210</v>
      </c>
      <c r="AC122" s="57">
        <v>44139</v>
      </c>
      <c r="AD122" s="57">
        <v>23895</v>
      </c>
      <c r="AE122" s="57">
        <v>29751</v>
      </c>
      <c r="AF122" s="57">
        <v>7833</v>
      </c>
      <c r="AG122" s="57">
        <v>8137</v>
      </c>
      <c r="AH122" s="57">
        <v>17555</v>
      </c>
      <c r="AI122" s="57">
        <v>4956</v>
      </c>
      <c r="AJ122" s="57">
        <v>4760</v>
      </c>
      <c r="AK122" s="57">
        <v>3753</v>
      </c>
      <c r="AL122" s="57">
        <v>15680</v>
      </c>
      <c r="AM122" s="57">
        <v>988993</v>
      </c>
      <c r="AN122" s="161">
        <v>1</v>
      </c>
    </row>
    <row r="123" spans="1:40">
      <c r="A123" s="54" t="s">
        <v>741</v>
      </c>
      <c r="B123" s="160">
        <v>0.1847020150799854</v>
      </c>
      <c r="C123" s="160">
        <v>9.4320182245981515E-2</v>
      </c>
      <c r="D123" s="160">
        <v>3.6570531844006986E-2</v>
      </c>
      <c r="E123" s="160">
        <v>1.6643191610051841E-2</v>
      </c>
      <c r="F123" s="160">
        <v>1.3038514933877187E-2</v>
      </c>
      <c r="G123" s="160">
        <v>4.5799110812715559E-2</v>
      </c>
      <c r="H123" s="160">
        <v>2.1648282647096593E-2</v>
      </c>
      <c r="I123" s="160">
        <v>2.1739284302315587E-2</v>
      </c>
      <c r="J123" s="160">
        <v>2.6941545592334828E-2</v>
      </c>
      <c r="K123" s="160">
        <v>1.4740245886472401E-2</v>
      </c>
      <c r="L123" s="160">
        <v>2.0011263982657106E-2</v>
      </c>
      <c r="M123" s="160">
        <v>1.2439926268436683E-2</v>
      </c>
      <c r="N123" s="160">
        <v>2.8766634344226907E-2</v>
      </c>
      <c r="O123" s="160">
        <v>1.8099218093555768E-2</v>
      </c>
      <c r="P123" s="160">
        <v>1.214063193571643E-2</v>
      </c>
      <c r="Q123" s="160">
        <v>3.1333892150905013E-2</v>
      </c>
      <c r="R123" s="160">
        <v>1.5072907492772953E-2</v>
      </c>
      <c r="S123" s="160">
        <v>1.8617927528304042E-2</v>
      </c>
      <c r="T123" s="160">
        <v>1.0891887000211327E-2</v>
      </c>
      <c r="U123" s="160">
        <v>3.4132698613640336E-2</v>
      </c>
      <c r="V123" s="160">
        <v>5.1237976406304189E-2</v>
      </c>
      <c r="W123" s="160">
        <v>1.5914167238797444E-2</v>
      </c>
      <c r="X123" s="160">
        <v>1.5243788378684177E-2</v>
      </c>
      <c r="Y123" s="160">
        <v>1.6081003606698934E-2</v>
      </c>
      <c r="Z123" s="160">
        <v>2.0644231051180344E-2</v>
      </c>
      <c r="AA123" s="160">
        <v>1.0437889853618782E-2</v>
      </c>
      <c r="AB123" s="160">
        <v>3.0546222268509483E-2</v>
      </c>
      <c r="AC123" s="160">
        <v>4.4630245107902686E-2</v>
      </c>
      <c r="AD123" s="160">
        <v>2.4160939460643301E-2</v>
      </c>
      <c r="AE123" s="160">
        <v>3.0082113826892607E-2</v>
      </c>
      <c r="AF123" s="160">
        <v>7.9201773925599069E-3</v>
      </c>
      <c r="AG123" s="160">
        <v>8.2275607612996241E-3</v>
      </c>
      <c r="AH123" s="160">
        <v>1.7750378415216286E-2</v>
      </c>
      <c r="AI123" s="160">
        <v>5.0111578140593516E-3</v>
      </c>
      <c r="AJ123" s="160">
        <v>4.8129764315824278E-3</v>
      </c>
      <c r="AK123" s="160">
        <v>3.7947690226321118E-3</v>
      </c>
      <c r="AL123" s="160">
        <v>1.5854510598153879E-2</v>
      </c>
      <c r="AM123" s="160">
        <v>1</v>
      </c>
      <c r="AN123" s="160"/>
    </row>
    <row r="124" spans="1:40" ht="15.75" thickBot="1">
      <c r="A124" s="534"/>
      <c r="B124" s="535"/>
      <c r="C124" s="535"/>
      <c r="D124" s="536"/>
      <c r="E124" s="536"/>
      <c r="F124" s="536"/>
      <c r="G124" s="536"/>
      <c r="H124" s="536"/>
      <c r="I124" s="535"/>
      <c r="J124" s="535"/>
      <c r="K124" s="535"/>
      <c r="L124" s="535"/>
      <c r="M124" s="535"/>
      <c r="N124" s="535"/>
      <c r="O124" s="535"/>
      <c r="P124" s="535"/>
      <c r="Q124" s="535"/>
      <c r="R124" s="537"/>
      <c r="S124" s="537"/>
      <c r="T124" s="537"/>
      <c r="U124" s="537"/>
      <c r="V124" s="537"/>
      <c r="W124" s="537"/>
      <c r="X124" s="537"/>
      <c r="Y124" s="537"/>
      <c r="Z124" s="537"/>
      <c r="AA124" s="538"/>
      <c r="AB124" s="538"/>
      <c r="AC124" s="538"/>
      <c r="AD124" s="538"/>
      <c r="AE124" s="538"/>
      <c r="AF124" s="538"/>
      <c r="AG124" s="538"/>
      <c r="AH124" s="538"/>
      <c r="AI124" s="538"/>
      <c r="AJ124" s="538"/>
      <c r="AK124" s="538"/>
      <c r="AL124" s="538"/>
      <c r="AM124" s="538"/>
      <c r="AN124" s="538"/>
    </row>
    <row r="125" spans="1:40" ht="15" customHeight="1">
      <c r="A125" s="780" t="s">
        <v>1464</v>
      </c>
      <c r="B125" s="780"/>
      <c r="C125" s="780"/>
      <c r="D125" s="780"/>
      <c r="E125" s="780"/>
      <c r="F125" s="780"/>
      <c r="G125" s="780"/>
      <c r="H125" s="780"/>
      <c r="I125" s="780"/>
      <c r="J125" s="780"/>
      <c r="K125" s="780"/>
      <c r="L125" s="780"/>
      <c r="M125" s="780"/>
      <c r="N125" s="780"/>
      <c r="O125" s="780"/>
      <c r="P125" s="780"/>
      <c r="Q125" s="780"/>
      <c r="R125" s="780"/>
      <c r="S125" s="780"/>
      <c r="T125" s="780"/>
      <c r="U125" s="780"/>
      <c r="V125" s="780"/>
      <c r="W125" s="780"/>
      <c r="X125" s="780"/>
      <c r="Y125" s="780"/>
      <c r="Z125" s="780"/>
      <c r="AA125" s="780"/>
      <c r="AB125" s="780"/>
      <c r="AC125" s="780"/>
      <c r="AD125" s="780"/>
      <c r="AE125" s="780"/>
      <c r="AF125" s="780"/>
      <c r="AG125" s="780"/>
      <c r="AH125" s="780"/>
      <c r="AI125" s="780"/>
      <c r="AJ125" s="780"/>
      <c r="AK125" s="780"/>
      <c r="AL125" s="780"/>
      <c r="AM125" s="780"/>
      <c r="AN125" s="780"/>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4" t="s">
        <v>963</v>
      </c>
      <c r="B127" s="734"/>
      <c r="C127" s="734"/>
      <c r="D127" s="734"/>
      <c r="E127" s="734"/>
      <c r="F127" s="734"/>
      <c r="G127" s="734"/>
      <c r="H127" s="734"/>
      <c r="I127" s="734"/>
      <c r="J127" s="734"/>
      <c r="K127" s="734"/>
      <c r="L127" s="734"/>
      <c r="M127" s="734"/>
      <c r="N127" s="734"/>
      <c r="O127" s="734"/>
      <c r="P127" s="734"/>
      <c r="Q127" s="734"/>
      <c r="R127" s="734"/>
      <c r="S127" s="734"/>
      <c r="T127" s="734"/>
      <c r="U127" s="734"/>
      <c r="V127" s="734"/>
      <c r="W127" s="734"/>
      <c r="X127" s="734"/>
      <c r="Y127" s="734"/>
      <c r="Z127" s="734"/>
      <c r="AA127" s="734"/>
      <c r="AB127" s="734"/>
      <c r="AC127" s="734"/>
      <c r="AD127" s="734"/>
      <c r="AE127" s="734"/>
      <c r="AF127" s="734"/>
      <c r="AG127" s="734"/>
      <c r="AH127" s="734"/>
      <c r="AI127" s="734"/>
      <c r="AJ127" s="734"/>
      <c r="AK127" s="734"/>
      <c r="AL127" s="734"/>
      <c r="AM127" s="734"/>
      <c r="AN127" s="734"/>
    </row>
    <row r="128" spans="1:40" ht="18">
      <c r="A128" s="735" t="s">
        <v>1012</v>
      </c>
      <c r="B128" s="735"/>
      <c r="C128" s="735"/>
      <c r="D128" s="735"/>
      <c r="E128" s="735"/>
      <c r="F128" s="735"/>
      <c r="G128" s="735"/>
      <c r="H128" s="735"/>
      <c r="I128" s="735"/>
      <c r="J128" s="735"/>
      <c r="K128" s="735"/>
      <c r="L128" s="735"/>
      <c r="M128" s="735"/>
      <c r="N128" s="735"/>
      <c r="O128" s="735"/>
      <c r="P128" s="735"/>
      <c r="Q128" s="735"/>
      <c r="R128" s="735"/>
      <c r="S128" s="735"/>
      <c r="T128" s="735"/>
      <c r="U128" s="735"/>
      <c r="V128" s="735"/>
      <c r="W128" s="735"/>
      <c r="X128" s="735"/>
      <c r="Y128" s="735"/>
      <c r="Z128" s="735"/>
      <c r="AA128" s="735"/>
      <c r="AB128" s="735"/>
      <c r="AC128" s="735"/>
      <c r="AD128" s="735"/>
      <c r="AE128" s="735"/>
      <c r="AF128" s="735"/>
      <c r="AG128" s="735"/>
      <c r="AH128" s="735"/>
      <c r="AI128" s="735"/>
      <c r="AJ128" s="735"/>
      <c r="AK128" s="735"/>
      <c r="AL128" s="735"/>
      <c r="AM128" s="735"/>
      <c r="AN128" s="735"/>
    </row>
    <row r="129" spans="1:40" ht="18">
      <c r="A129" s="735" t="s">
        <v>1500</v>
      </c>
      <c r="B129" s="735"/>
      <c r="C129" s="735"/>
      <c r="D129" s="735"/>
      <c r="E129" s="735"/>
      <c r="F129" s="735"/>
      <c r="G129" s="735"/>
      <c r="H129" s="735"/>
      <c r="I129" s="735"/>
      <c r="J129" s="735"/>
      <c r="K129" s="735"/>
      <c r="L129" s="735"/>
      <c r="M129" s="735"/>
      <c r="N129" s="735"/>
      <c r="O129" s="735"/>
      <c r="P129" s="735"/>
      <c r="Q129" s="735"/>
      <c r="R129" s="735"/>
      <c r="S129" s="735"/>
      <c r="T129" s="735"/>
      <c r="U129" s="735"/>
      <c r="V129" s="735"/>
      <c r="W129" s="735"/>
      <c r="X129" s="735"/>
      <c r="Y129" s="735"/>
      <c r="Z129" s="735"/>
      <c r="AA129" s="735"/>
      <c r="AB129" s="735"/>
      <c r="AC129" s="735"/>
      <c r="AD129" s="735"/>
      <c r="AE129" s="735"/>
      <c r="AF129" s="735"/>
      <c r="AG129" s="735"/>
      <c r="AH129" s="735"/>
      <c r="AI129" s="735"/>
      <c r="AJ129" s="735"/>
      <c r="AK129" s="735"/>
      <c r="AL129" s="735"/>
      <c r="AM129" s="735"/>
      <c r="AN129" s="735"/>
    </row>
    <row r="130" spans="1:40" ht="30" customHeight="1">
      <c r="A130" s="739" t="s">
        <v>512</v>
      </c>
      <c r="B130" s="739"/>
      <c r="C130" s="739"/>
      <c r="D130" s="739"/>
      <c r="E130" s="739"/>
      <c r="F130" s="739"/>
      <c r="G130" s="739"/>
      <c r="H130" s="739"/>
      <c r="I130" s="739"/>
      <c r="J130" s="739"/>
      <c r="K130" s="739"/>
      <c r="L130" s="739"/>
      <c r="M130" s="739"/>
      <c r="N130" s="739"/>
      <c r="O130" s="739"/>
      <c r="P130" s="739"/>
      <c r="Q130" s="739"/>
      <c r="R130" s="739"/>
      <c r="S130" s="739"/>
      <c r="T130" s="739"/>
      <c r="U130" s="739"/>
      <c r="V130" s="739"/>
      <c r="W130" s="739"/>
      <c r="X130" s="739"/>
      <c r="Y130" s="739"/>
      <c r="Z130" s="739"/>
      <c r="AA130" s="739"/>
      <c r="AB130" s="739"/>
      <c r="AC130" s="739"/>
      <c r="AD130" s="739"/>
      <c r="AE130" s="739"/>
      <c r="AF130" s="739"/>
      <c r="AG130" s="739"/>
      <c r="AH130" s="739"/>
      <c r="AI130" s="739"/>
      <c r="AJ130" s="739"/>
      <c r="AK130" s="739"/>
      <c r="AL130" s="739"/>
      <c r="AM130" s="739"/>
      <c r="AN130" s="739"/>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725</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1320</v>
      </c>
      <c r="AH132" s="73" t="s">
        <v>1335</v>
      </c>
      <c r="AI132" s="73" t="s">
        <v>1336</v>
      </c>
      <c r="AJ132" s="73" t="s">
        <v>1352</v>
      </c>
      <c r="AK132" s="73" t="s">
        <v>1353</v>
      </c>
      <c r="AL132" s="73" t="s">
        <v>1484</v>
      </c>
      <c r="AM132" s="176" t="s">
        <v>519</v>
      </c>
      <c r="AN132" s="309" t="s">
        <v>683</v>
      </c>
    </row>
    <row r="133" spans="1:40">
      <c r="A133" s="100" t="s">
        <v>727</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728</v>
      </c>
      <c r="B134" s="95">
        <v>33438.31813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47438.31813</v>
      </c>
      <c r="AN134" s="160">
        <v>1.0242292956512652E-2</v>
      </c>
    </row>
    <row r="135" spans="1:40">
      <c r="A135" s="100" t="s">
        <v>729</v>
      </c>
      <c r="B135" s="95">
        <v>40433.907679999997</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28870.515319999999</v>
      </c>
      <c r="AA135" s="95">
        <v>14444.5</v>
      </c>
      <c r="AB135" s="95">
        <v>0</v>
      </c>
      <c r="AC135" s="95">
        <v>0</v>
      </c>
      <c r="AD135" s="95">
        <v>4000</v>
      </c>
      <c r="AE135" s="95">
        <v>0</v>
      </c>
      <c r="AF135" s="95">
        <v>0</v>
      </c>
      <c r="AG135" s="95">
        <v>0</v>
      </c>
      <c r="AH135" s="95">
        <v>0</v>
      </c>
      <c r="AI135" s="95">
        <v>0</v>
      </c>
      <c r="AJ135" s="95">
        <v>0</v>
      </c>
      <c r="AK135" s="95">
        <v>0</v>
      </c>
      <c r="AL135" s="95">
        <v>0</v>
      </c>
      <c r="AM135" s="95">
        <v>191582.06484000001</v>
      </c>
      <c r="AN135" s="160">
        <v>4.1364021969066432E-2</v>
      </c>
    </row>
    <row r="136" spans="1:40">
      <c r="A136" s="100" t="s">
        <v>730</v>
      </c>
      <c r="B136" s="95">
        <v>141975.90703</v>
      </c>
      <c r="C136" s="95">
        <v>73600.656889999998</v>
      </c>
      <c r="D136" s="95">
        <v>39498.891369999998</v>
      </c>
      <c r="E136" s="95">
        <v>8539.2786699999997</v>
      </c>
      <c r="F136" s="95">
        <v>27916.77363</v>
      </c>
      <c r="G136" s="95">
        <v>8579.3733300000004</v>
      </c>
      <c r="H136" s="95">
        <v>13650.4773</v>
      </c>
      <c r="I136" s="95">
        <v>5266.3592399999998</v>
      </c>
      <c r="J136" s="95">
        <v>15301.38</v>
      </c>
      <c r="K136" s="95">
        <v>0</v>
      </c>
      <c r="L136" s="95">
        <v>2000</v>
      </c>
      <c r="M136" s="95">
        <v>0</v>
      </c>
      <c r="N136" s="95">
        <v>3500</v>
      </c>
      <c r="O136" s="95">
        <v>4876.3999999999996</v>
      </c>
      <c r="P136" s="95">
        <v>1685.2205800000002</v>
      </c>
      <c r="Q136" s="95">
        <v>4500</v>
      </c>
      <c r="R136" s="95">
        <v>0</v>
      </c>
      <c r="S136" s="95">
        <v>3457.3382299999998</v>
      </c>
      <c r="T136" s="95">
        <v>0</v>
      </c>
      <c r="U136" s="95">
        <v>4877.0355799999998</v>
      </c>
      <c r="V136" s="95">
        <v>0</v>
      </c>
      <c r="W136" s="95">
        <v>5741.1688099999992</v>
      </c>
      <c r="X136" s="95">
        <v>16729.528880000002</v>
      </c>
      <c r="Y136" s="95">
        <v>1507.1</v>
      </c>
      <c r="Z136" s="95">
        <v>40037.556920000003</v>
      </c>
      <c r="AA136" s="95">
        <v>9062</v>
      </c>
      <c r="AB136" s="95">
        <v>11161.31523</v>
      </c>
      <c r="AC136" s="95">
        <v>0</v>
      </c>
      <c r="AD136" s="95">
        <v>0</v>
      </c>
      <c r="AE136" s="95">
        <v>3558</v>
      </c>
      <c r="AF136" s="95">
        <v>0</v>
      </c>
      <c r="AG136" s="95">
        <v>0</v>
      </c>
      <c r="AH136" s="95">
        <v>0</v>
      </c>
      <c r="AI136" s="95">
        <v>0</v>
      </c>
      <c r="AJ136" s="95">
        <v>6711</v>
      </c>
      <c r="AK136" s="95">
        <v>0</v>
      </c>
      <c r="AL136" s="95">
        <v>0</v>
      </c>
      <c r="AM136" s="95">
        <v>453732.76169000001</v>
      </c>
      <c r="AN136" s="160">
        <v>9.7964347227934095E-2</v>
      </c>
    </row>
    <row r="137" spans="1:40">
      <c r="A137" s="100" t="s">
        <v>731</v>
      </c>
      <c r="B137" s="95">
        <v>120831.66076</v>
      </c>
      <c r="C137" s="95">
        <v>87627.675279999996</v>
      </c>
      <c r="D137" s="95">
        <v>47049.730520000005</v>
      </c>
      <c r="E137" s="95">
        <v>6207.1584000000003</v>
      </c>
      <c r="F137" s="95">
        <v>35923.440750000002</v>
      </c>
      <c r="G137" s="95">
        <v>9878.7342799999988</v>
      </c>
      <c r="H137" s="95">
        <v>23580.481350000002</v>
      </c>
      <c r="I137" s="95">
        <v>8039.9322199999997</v>
      </c>
      <c r="J137" s="95">
        <v>17076.925019999999</v>
      </c>
      <c r="K137" s="95">
        <v>800</v>
      </c>
      <c r="L137" s="95">
        <v>0</v>
      </c>
      <c r="M137" s="95">
        <v>5436.8749900000003</v>
      </c>
      <c r="N137" s="95">
        <v>10203.52061</v>
      </c>
      <c r="O137" s="95">
        <v>12576.088</v>
      </c>
      <c r="P137" s="95">
        <v>1244.7458100000001</v>
      </c>
      <c r="Q137" s="95">
        <v>6158.6750000000002</v>
      </c>
      <c r="R137" s="95">
        <v>4686.43714</v>
      </c>
      <c r="S137" s="95">
        <v>4184.6000000000004</v>
      </c>
      <c r="T137" s="95">
        <v>852.2966899999999</v>
      </c>
      <c r="U137" s="95">
        <v>7757.0645300000006</v>
      </c>
      <c r="V137" s="95">
        <v>2920.8472400000001</v>
      </c>
      <c r="W137" s="95">
        <v>10467.068579999999</v>
      </c>
      <c r="X137" s="95">
        <v>26432.202390000002</v>
      </c>
      <c r="Y137" s="95">
        <v>1626.3119999999999</v>
      </c>
      <c r="Z137" s="95">
        <v>24792.533920000002</v>
      </c>
      <c r="AA137" s="95">
        <v>14007.784900000001</v>
      </c>
      <c r="AB137" s="95">
        <v>12581.18412</v>
      </c>
      <c r="AC137" s="95">
        <v>13634.661759999999</v>
      </c>
      <c r="AD137" s="95">
        <v>6526.6765700000005</v>
      </c>
      <c r="AE137" s="95">
        <v>765.6</v>
      </c>
      <c r="AF137" s="95">
        <v>770.23792000000003</v>
      </c>
      <c r="AG137" s="95">
        <v>1000</v>
      </c>
      <c r="AH137" s="95">
        <v>3150</v>
      </c>
      <c r="AI137" s="95">
        <v>1372</v>
      </c>
      <c r="AJ137" s="95">
        <v>6458.9064400000007</v>
      </c>
      <c r="AK137" s="95">
        <v>0</v>
      </c>
      <c r="AL137" s="95">
        <v>3799.625</v>
      </c>
      <c r="AM137" s="95">
        <v>540421.68219000008</v>
      </c>
      <c r="AN137" s="160">
        <v>0.11668114316095289</v>
      </c>
    </row>
    <row r="138" spans="1:40">
      <c r="A138" s="100" t="s">
        <v>732</v>
      </c>
      <c r="B138" s="95">
        <v>93426.165420000005</v>
      </c>
      <c r="C138" s="95">
        <v>106091.41804999999</v>
      </c>
      <c r="D138" s="95">
        <v>50991.49811</v>
      </c>
      <c r="E138" s="95">
        <v>15357.927159999999</v>
      </c>
      <c r="F138" s="95">
        <v>31350.689730000002</v>
      </c>
      <c r="G138" s="95">
        <v>17178.566609999998</v>
      </c>
      <c r="H138" s="95">
        <v>16755.565760000001</v>
      </c>
      <c r="I138" s="95">
        <v>19149.789479999999</v>
      </c>
      <c r="J138" s="95">
        <v>16708.84935</v>
      </c>
      <c r="K138" s="95">
        <v>2030</v>
      </c>
      <c r="L138" s="95">
        <v>3306.6589199999999</v>
      </c>
      <c r="M138" s="95">
        <v>4871.8999999999996</v>
      </c>
      <c r="N138" s="95">
        <v>18317.93534</v>
      </c>
      <c r="O138" s="95">
        <v>9747.4600500000015</v>
      </c>
      <c r="P138" s="95">
        <v>2833.3333399999997</v>
      </c>
      <c r="Q138" s="95">
        <v>11495.78637</v>
      </c>
      <c r="R138" s="95">
        <v>5595.2136399999999</v>
      </c>
      <c r="S138" s="95">
        <v>13090.24691</v>
      </c>
      <c r="T138" s="95">
        <v>5984.55</v>
      </c>
      <c r="U138" s="95">
        <v>21490.761719999999</v>
      </c>
      <c r="V138" s="95">
        <v>10701.757529999999</v>
      </c>
      <c r="W138" s="95">
        <v>5572.0037199999997</v>
      </c>
      <c r="X138" s="95">
        <v>35365.5985</v>
      </c>
      <c r="Y138" s="95">
        <v>5074.8437800000002</v>
      </c>
      <c r="Z138" s="95">
        <v>25790.97525</v>
      </c>
      <c r="AA138" s="95">
        <v>8824.3601699999999</v>
      </c>
      <c r="AB138" s="95">
        <v>18940.901590000001</v>
      </c>
      <c r="AC138" s="95">
        <v>19193.940589999998</v>
      </c>
      <c r="AD138" s="95">
        <v>4097.5490600000003</v>
      </c>
      <c r="AE138" s="95">
        <v>6717.7104800000006</v>
      </c>
      <c r="AF138" s="95">
        <v>1355.0745099999999</v>
      </c>
      <c r="AG138" s="95">
        <v>3503.7764900000002</v>
      </c>
      <c r="AH138" s="95">
        <v>6870.4737400000004</v>
      </c>
      <c r="AI138" s="95">
        <v>617.4</v>
      </c>
      <c r="AJ138" s="95">
        <v>3947.6641500000001</v>
      </c>
      <c r="AK138" s="95">
        <v>913.06110999999999</v>
      </c>
      <c r="AL138" s="95">
        <v>11920.34798</v>
      </c>
      <c r="AM138" s="95">
        <v>635181.75461000006</v>
      </c>
      <c r="AN138" s="160">
        <v>0.13714056205616479</v>
      </c>
    </row>
    <row r="139" spans="1:40">
      <c r="A139" s="100" t="s">
        <v>733</v>
      </c>
      <c r="B139" s="95">
        <v>93917.62371</v>
      </c>
      <c r="C139" s="95">
        <v>68564.224530000007</v>
      </c>
      <c r="D139" s="95">
        <v>42349.721429999998</v>
      </c>
      <c r="E139" s="95">
        <v>4919.7691199999999</v>
      </c>
      <c r="F139" s="95">
        <v>16742.881730000001</v>
      </c>
      <c r="G139" s="95">
        <v>17256.303789999998</v>
      </c>
      <c r="H139" s="95">
        <v>9167.5487799999992</v>
      </c>
      <c r="I139" s="95">
        <v>11433.55473</v>
      </c>
      <c r="J139" s="95">
        <v>10549.19961</v>
      </c>
      <c r="K139" s="95">
        <v>9384.3881300000012</v>
      </c>
      <c r="L139" s="95">
        <v>2878.0959800000001</v>
      </c>
      <c r="M139" s="95">
        <v>5142.0913499999997</v>
      </c>
      <c r="N139" s="95">
        <v>16982.71848</v>
      </c>
      <c r="O139" s="95">
        <v>10170.8588</v>
      </c>
      <c r="P139" s="95">
        <v>4762.2596599999997</v>
      </c>
      <c r="Q139" s="95">
        <v>5183.8249999999998</v>
      </c>
      <c r="R139" s="95">
        <v>6220.2297500000004</v>
      </c>
      <c r="S139" s="95">
        <v>19986.246589999999</v>
      </c>
      <c r="T139" s="95">
        <v>6717.6027000000004</v>
      </c>
      <c r="U139" s="95">
        <v>25378.4018</v>
      </c>
      <c r="V139" s="95">
        <v>9471.5267299999996</v>
      </c>
      <c r="W139" s="95">
        <v>10548.11362</v>
      </c>
      <c r="X139" s="95">
        <v>29850.02245</v>
      </c>
      <c r="Y139" s="95">
        <v>6348.9869600000002</v>
      </c>
      <c r="Z139" s="95">
        <v>19134.04941</v>
      </c>
      <c r="AA139" s="95">
        <v>6770.5390399999997</v>
      </c>
      <c r="AB139" s="95">
        <v>20113.593789999999</v>
      </c>
      <c r="AC139" s="95">
        <v>22255.961670000001</v>
      </c>
      <c r="AD139" s="95">
        <v>6026.9925499999999</v>
      </c>
      <c r="AE139" s="95">
        <v>5807.0207099999998</v>
      </c>
      <c r="AF139" s="95">
        <v>755.55081000000007</v>
      </c>
      <c r="AG139" s="95">
        <v>3949.6471000000001</v>
      </c>
      <c r="AH139" s="95">
        <v>5721.2654499999999</v>
      </c>
      <c r="AI139" s="95">
        <v>1552.2678899999999</v>
      </c>
      <c r="AJ139" s="95">
        <v>2599.4072799999999</v>
      </c>
      <c r="AK139" s="95">
        <v>1540.4851999999998</v>
      </c>
      <c r="AL139" s="95">
        <v>13755.467500000001</v>
      </c>
      <c r="AM139" s="95">
        <v>553908.44383</v>
      </c>
      <c r="AN139" s="160">
        <v>0.1195930373679311</v>
      </c>
    </row>
    <row r="140" spans="1:40">
      <c r="A140" s="100" t="s">
        <v>734</v>
      </c>
      <c r="B140" s="95">
        <v>42751.709320000002</v>
      </c>
      <c r="C140" s="95">
        <v>57270.847249999999</v>
      </c>
      <c r="D140" s="95">
        <v>30440.38767</v>
      </c>
      <c r="E140" s="95">
        <v>4572.2971500000003</v>
      </c>
      <c r="F140" s="95">
        <v>10961.368410000001</v>
      </c>
      <c r="G140" s="95">
        <v>20983.193440000003</v>
      </c>
      <c r="H140" s="95">
        <v>12934.954960000001</v>
      </c>
      <c r="I140" s="95">
        <v>13625.82807</v>
      </c>
      <c r="J140" s="95">
        <v>13343.11578</v>
      </c>
      <c r="K140" s="95">
        <v>9663.7155899999998</v>
      </c>
      <c r="L140" s="95">
        <v>7126.7535900000003</v>
      </c>
      <c r="M140" s="95">
        <v>7239.3434500000003</v>
      </c>
      <c r="N140" s="95">
        <v>24092.632710000002</v>
      </c>
      <c r="O140" s="95">
        <v>10280.256650000001</v>
      </c>
      <c r="P140" s="95">
        <v>9400.4493299999995</v>
      </c>
      <c r="Q140" s="95">
        <v>3408.39</v>
      </c>
      <c r="R140" s="95">
        <v>9359.4944800000012</v>
      </c>
      <c r="S140" s="95">
        <v>19435.061870000001</v>
      </c>
      <c r="T140" s="95">
        <v>5709.5985799999999</v>
      </c>
      <c r="U140" s="95">
        <v>26805.245440000002</v>
      </c>
      <c r="V140" s="95">
        <v>17035.008859999998</v>
      </c>
      <c r="W140" s="95">
        <v>8135.2020199999997</v>
      </c>
      <c r="X140" s="95">
        <v>24896.411319999999</v>
      </c>
      <c r="Y140" s="95">
        <v>10455.12535</v>
      </c>
      <c r="Z140" s="95">
        <v>18732.158090000001</v>
      </c>
      <c r="AA140" s="95">
        <v>4900.5318399999996</v>
      </c>
      <c r="AB140" s="95">
        <v>27827.818139999999</v>
      </c>
      <c r="AC140" s="95">
        <v>22700.234270000001</v>
      </c>
      <c r="AD140" s="95">
        <v>4342.4511500000008</v>
      </c>
      <c r="AE140" s="95">
        <v>16180.21189</v>
      </c>
      <c r="AF140" s="95">
        <v>1183.8739699999999</v>
      </c>
      <c r="AG140" s="95">
        <v>3158.14959</v>
      </c>
      <c r="AH140" s="95">
        <v>5952.1045400000003</v>
      </c>
      <c r="AI140" s="95">
        <v>2894.5543600000001</v>
      </c>
      <c r="AJ140" s="95">
        <v>4547.4805800000004</v>
      </c>
      <c r="AK140" s="95">
        <v>523.00148999999999</v>
      </c>
      <c r="AL140" s="95">
        <v>10890.082339999999</v>
      </c>
      <c r="AM140" s="95">
        <v>523759.04354000004</v>
      </c>
      <c r="AN140" s="160">
        <v>0.11308355300157742</v>
      </c>
    </row>
    <row r="141" spans="1:40">
      <c r="A141" s="100" t="s">
        <v>735</v>
      </c>
      <c r="B141" s="95">
        <v>23652.421480000001</v>
      </c>
      <c r="C141" s="95">
        <v>27833.764340000002</v>
      </c>
      <c r="D141" s="95">
        <v>17283.109120000001</v>
      </c>
      <c r="E141" s="95">
        <v>2446.7757700000002</v>
      </c>
      <c r="F141" s="95">
        <v>6306.7917200000002</v>
      </c>
      <c r="G141" s="95">
        <v>12430.060800000001</v>
      </c>
      <c r="H141" s="95">
        <v>6651.1373200000007</v>
      </c>
      <c r="I141" s="95">
        <v>9907.4584600000017</v>
      </c>
      <c r="J141" s="95">
        <v>6476.5975899999994</v>
      </c>
      <c r="K141" s="95">
        <v>7422.9953299999997</v>
      </c>
      <c r="L141" s="95">
        <v>2750.64221</v>
      </c>
      <c r="M141" s="95">
        <v>2945.9746</v>
      </c>
      <c r="N141" s="95">
        <v>10140.45407</v>
      </c>
      <c r="O141" s="95">
        <v>3690.96803</v>
      </c>
      <c r="P141" s="95">
        <v>2218.1170999999999</v>
      </c>
      <c r="Q141" s="95">
        <v>561.85406</v>
      </c>
      <c r="R141" s="95">
        <v>4751.3012399999998</v>
      </c>
      <c r="S141" s="95">
        <v>9777.7691599999998</v>
      </c>
      <c r="T141" s="95">
        <v>3122.1347999999998</v>
      </c>
      <c r="U141" s="95">
        <v>12831.62241</v>
      </c>
      <c r="V141" s="95">
        <v>9318.1604200000002</v>
      </c>
      <c r="W141" s="95">
        <v>4193.9479799999999</v>
      </c>
      <c r="X141" s="95">
        <v>13939.69983</v>
      </c>
      <c r="Y141" s="95">
        <v>4756.35671</v>
      </c>
      <c r="Z141" s="95">
        <v>9722.5911599999999</v>
      </c>
      <c r="AA141" s="95">
        <v>2720.9425799999999</v>
      </c>
      <c r="AB141" s="95">
        <v>12642.205840000001</v>
      </c>
      <c r="AC141" s="95">
        <v>9070.4909299999999</v>
      </c>
      <c r="AD141" s="95">
        <v>2141.5503100000001</v>
      </c>
      <c r="AE141" s="95">
        <v>17447.738219999999</v>
      </c>
      <c r="AF141" s="95">
        <v>1167.69904</v>
      </c>
      <c r="AG141" s="95">
        <v>2343.88787</v>
      </c>
      <c r="AH141" s="95">
        <v>2744.3321000000001</v>
      </c>
      <c r="AI141" s="95">
        <v>329.2</v>
      </c>
      <c r="AJ141" s="95">
        <v>1434.2507599999999</v>
      </c>
      <c r="AK141" s="95">
        <v>0</v>
      </c>
      <c r="AL141" s="95">
        <v>6233.0182599999998</v>
      </c>
      <c r="AM141" s="95">
        <v>273408.02162000001</v>
      </c>
      <c r="AN141" s="160">
        <v>5.9030867123462775E-2</v>
      </c>
    </row>
    <row r="142" spans="1:40">
      <c r="A142" s="100" t="s">
        <v>736</v>
      </c>
      <c r="B142" s="95">
        <v>31421.633260000002</v>
      </c>
      <c r="C142" s="95">
        <v>36915.440350000004</v>
      </c>
      <c r="D142" s="95">
        <v>18875.346100000002</v>
      </c>
      <c r="E142" s="95">
        <v>2895.3481699999998</v>
      </c>
      <c r="F142" s="95">
        <v>11268.83971</v>
      </c>
      <c r="G142" s="95">
        <v>25509.53052</v>
      </c>
      <c r="H142" s="95">
        <v>17659.218639999999</v>
      </c>
      <c r="I142" s="95">
        <v>19377.466609999999</v>
      </c>
      <c r="J142" s="95">
        <v>15470.73846</v>
      </c>
      <c r="K142" s="95">
        <v>15247.66302</v>
      </c>
      <c r="L142" s="95">
        <v>7592.67929</v>
      </c>
      <c r="M142" s="95">
        <v>7886.1478099999995</v>
      </c>
      <c r="N142" s="95">
        <v>23005.736809999999</v>
      </c>
      <c r="O142" s="95">
        <v>9592.8657400000011</v>
      </c>
      <c r="P142" s="95">
        <v>11437.96838</v>
      </c>
      <c r="Q142" s="95">
        <v>937.43979999999999</v>
      </c>
      <c r="R142" s="95">
        <v>11716.87823</v>
      </c>
      <c r="S142" s="95">
        <v>21080.762059999997</v>
      </c>
      <c r="T142" s="95">
        <v>7535.4113600000001</v>
      </c>
      <c r="U142" s="95">
        <v>27613.32518</v>
      </c>
      <c r="V142" s="95">
        <v>28203.060750000001</v>
      </c>
      <c r="W142" s="95">
        <v>8286.0609600000007</v>
      </c>
      <c r="X142" s="95">
        <v>23189.718399999998</v>
      </c>
      <c r="Y142" s="95">
        <v>13148.345569999999</v>
      </c>
      <c r="Z142" s="95">
        <v>13701.52606</v>
      </c>
      <c r="AA142" s="95">
        <v>7124.5636399999994</v>
      </c>
      <c r="AB142" s="95">
        <v>39906.50662</v>
      </c>
      <c r="AC142" s="95">
        <v>19758.185309999997</v>
      </c>
      <c r="AD142" s="95">
        <v>6401.6297300000006</v>
      </c>
      <c r="AE142" s="95">
        <v>51281.635750000001</v>
      </c>
      <c r="AF142" s="95">
        <v>1507.5399600000001</v>
      </c>
      <c r="AG142" s="95">
        <v>6473.5447199999999</v>
      </c>
      <c r="AH142" s="95">
        <v>5529.1827999999996</v>
      </c>
      <c r="AI142" s="95">
        <v>2222.5626600000001</v>
      </c>
      <c r="AJ142" s="95">
        <v>3965.2703099999999</v>
      </c>
      <c r="AK142" s="95">
        <v>276.40100999999999</v>
      </c>
      <c r="AL142" s="95">
        <v>13852.794400000001</v>
      </c>
      <c r="AM142" s="95">
        <v>567868.96814999997</v>
      </c>
      <c r="AN142" s="160">
        <v>0.12260722053353397</v>
      </c>
    </row>
    <row r="143" spans="1:40">
      <c r="A143" s="100" t="s">
        <v>737</v>
      </c>
      <c r="B143" s="95">
        <v>29284.9293</v>
      </c>
      <c r="C143" s="95">
        <v>31827.688329999997</v>
      </c>
      <c r="D143" s="95">
        <v>17678.888899999998</v>
      </c>
      <c r="E143" s="95">
        <v>2998.2891199999999</v>
      </c>
      <c r="F143" s="95">
        <v>9986.6954600000008</v>
      </c>
      <c r="G143" s="95">
        <v>21937.755690000002</v>
      </c>
      <c r="H143" s="95">
        <v>16131.529619999999</v>
      </c>
      <c r="I143" s="95">
        <v>20282.560249999999</v>
      </c>
      <c r="J143" s="95">
        <v>14516.789199999999</v>
      </c>
      <c r="K143" s="95">
        <v>14194.458640000001</v>
      </c>
      <c r="L143" s="95">
        <v>9090.9234700000015</v>
      </c>
      <c r="M143" s="95">
        <v>5184.0367900000001</v>
      </c>
      <c r="N143" s="95">
        <v>19619.336579999999</v>
      </c>
      <c r="O143" s="95">
        <v>9711.4109800000006</v>
      </c>
      <c r="P143" s="95">
        <v>9741.2966099999994</v>
      </c>
      <c r="Q143" s="95">
        <v>616.5</v>
      </c>
      <c r="R143" s="95">
        <v>11862.27558</v>
      </c>
      <c r="S143" s="95">
        <v>16529.771199999999</v>
      </c>
      <c r="T143" s="95">
        <v>7183.5649800000001</v>
      </c>
      <c r="U143" s="95">
        <v>24028.507809999999</v>
      </c>
      <c r="V143" s="95">
        <v>27660.751390000001</v>
      </c>
      <c r="W143" s="95">
        <v>8143.1528799999996</v>
      </c>
      <c r="X143" s="95">
        <v>19140.155200000001</v>
      </c>
      <c r="Y143" s="95">
        <v>14256.641529999999</v>
      </c>
      <c r="Z143" s="95">
        <v>13712.046970000001</v>
      </c>
      <c r="AA143" s="95">
        <v>6163.3937800000003</v>
      </c>
      <c r="AB143" s="95">
        <v>23014.256289999998</v>
      </c>
      <c r="AC143" s="95">
        <v>16113.75641</v>
      </c>
      <c r="AD143" s="95">
        <v>7100.0399000000007</v>
      </c>
      <c r="AE143" s="95">
        <v>29097.099719999998</v>
      </c>
      <c r="AF143" s="95">
        <v>1641.80881</v>
      </c>
      <c r="AG143" s="95">
        <v>5398.1625100000001</v>
      </c>
      <c r="AH143" s="95">
        <v>4461.7236199999998</v>
      </c>
      <c r="AI143" s="95">
        <v>1107.2834399999999</v>
      </c>
      <c r="AJ143" s="95">
        <v>3417.78332</v>
      </c>
      <c r="AK143" s="95">
        <v>377.97634999999997</v>
      </c>
      <c r="AL143" s="95">
        <v>14625.79888</v>
      </c>
      <c r="AM143" s="95">
        <v>487839.03950999997</v>
      </c>
      <c r="AN143" s="160">
        <v>0.10532815148700067</v>
      </c>
    </row>
    <row r="144" spans="1:40">
      <c r="A144" s="100" t="s">
        <v>738</v>
      </c>
      <c r="B144" s="95">
        <v>17592.183969999998</v>
      </c>
      <c r="C144" s="95">
        <v>16572.80544</v>
      </c>
      <c r="D144" s="95">
        <v>8006.7600999999995</v>
      </c>
      <c r="E144" s="95">
        <v>1729.0169699999999</v>
      </c>
      <c r="F144" s="95">
        <v>6212.8002100000003</v>
      </c>
      <c r="G144" s="95">
        <v>13768.554550000001</v>
      </c>
      <c r="H144" s="95">
        <v>10300.242550000001</v>
      </c>
      <c r="I144" s="95">
        <v>12203.19492</v>
      </c>
      <c r="J144" s="95">
        <v>10280.50461</v>
      </c>
      <c r="K144" s="95">
        <v>8942.5597500000003</v>
      </c>
      <c r="L144" s="95">
        <v>10371.196840000001</v>
      </c>
      <c r="M144" s="95">
        <v>3439.75731</v>
      </c>
      <c r="N144" s="95">
        <v>15159.31198</v>
      </c>
      <c r="O144" s="95">
        <v>8979.3778499999989</v>
      </c>
      <c r="P144" s="95">
        <v>5927.6607699999995</v>
      </c>
      <c r="Q144" s="95">
        <v>1061.56574</v>
      </c>
      <c r="R144" s="95">
        <v>5830.38742</v>
      </c>
      <c r="S144" s="95">
        <v>11399.711740000001</v>
      </c>
      <c r="T144" s="95">
        <v>6486.1681399999998</v>
      </c>
      <c r="U144" s="95">
        <v>18448.796329999997</v>
      </c>
      <c r="V144" s="95">
        <v>28516.67152</v>
      </c>
      <c r="W144" s="95">
        <v>4703.7154199999995</v>
      </c>
      <c r="X144" s="95">
        <v>14702.196029999999</v>
      </c>
      <c r="Y144" s="95">
        <v>8834.5798800000011</v>
      </c>
      <c r="Z144" s="95">
        <v>5511.2062500000002</v>
      </c>
      <c r="AA144" s="95">
        <v>4475.6576500000001</v>
      </c>
      <c r="AB144" s="95">
        <v>25165.04134</v>
      </c>
      <c r="AC144" s="95">
        <v>11490.609960000002</v>
      </c>
      <c r="AD144" s="95">
        <v>4065.9105199999999</v>
      </c>
      <c r="AE144" s="95">
        <v>18377.118640000001</v>
      </c>
      <c r="AF144" s="95">
        <v>1815.8057699999999</v>
      </c>
      <c r="AG144" s="95">
        <v>4924.55555</v>
      </c>
      <c r="AH144" s="95">
        <v>3418.5855799999999</v>
      </c>
      <c r="AI144" s="95">
        <v>442.30316999999997</v>
      </c>
      <c r="AJ144" s="95">
        <v>1741.8697</v>
      </c>
      <c r="AK144" s="95">
        <v>135.34452999999999</v>
      </c>
      <c r="AL144" s="95">
        <v>6925.5340300000007</v>
      </c>
      <c r="AM144" s="95">
        <v>337959.26273000002</v>
      </c>
      <c r="AN144" s="160">
        <v>7.2967970044002239E-2</v>
      </c>
    </row>
    <row r="145" spans="1:40">
      <c r="A145" s="100" t="s">
        <v>739</v>
      </c>
      <c r="B145" s="95">
        <v>771.68601999999998</v>
      </c>
      <c r="C145" s="95">
        <v>719.33043000000009</v>
      </c>
      <c r="D145" s="95">
        <v>345.43</v>
      </c>
      <c r="E145" s="95">
        <v>95.002669999999995</v>
      </c>
      <c r="F145" s="95">
        <v>224.58864000000003</v>
      </c>
      <c r="G145" s="95">
        <v>616.16018000000008</v>
      </c>
      <c r="H145" s="95">
        <v>436.05708000000004</v>
      </c>
      <c r="I145" s="95">
        <v>376.49655999999999</v>
      </c>
      <c r="J145" s="95">
        <v>560.97964000000002</v>
      </c>
      <c r="K145" s="95">
        <v>169.75877</v>
      </c>
      <c r="L145" s="95">
        <v>808.62714000000005</v>
      </c>
      <c r="M145" s="95">
        <v>91.724910000000008</v>
      </c>
      <c r="N145" s="95">
        <v>719.57563000000005</v>
      </c>
      <c r="O145" s="95">
        <v>306.50190000000003</v>
      </c>
      <c r="P145" s="95">
        <v>342.95312999999999</v>
      </c>
      <c r="Q145" s="95">
        <v>27</v>
      </c>
      <c r="R145" s="95">
        <v>267.47361999999998</v>
      </c>
      <c r="S145" s="95">
        <v>484.10856999999999</v>
      </c>
      <c r="T145" s="95">
        <v>368.91101000000003</v>
      </c>
      <c r="U145" s="95">
        <v>427.46678000000003</v>
      </c>
      <c r="V145" s="95">
        <v>588.39174000000003</v>
      </c>
      <c r="W145" s="95">
        <v>215.58112</v>
      </c>
      <c r="X145" s="95">
        <v>602.76405</v>
      </c>
      <c r="Y145" s="95">
        <v>309.00663000000003</v>
      </c>
      <c r="Z145" s="95">
        <v>127.48272</v>
      </c>
      <c r="AA145" s="95">
        <v>237.08571000000001</v>
      </c>
      <c r="AB145" s="95">
        <v>1854.1989699999999</v>
      </c>
      <c r="AC145" s="95">
        <v>650.56031000000007</v>
      </c>
      <c r="AD145" s="95">
        <v>270.71914000000004</v>
      </c>
      <c r="AE145" s="95">
        <v>331.60739000000001</v>
      </c>
      <c r="AF145" s="95">
        <v>117.35361</v>
      </c>
      <c r="AG145" s="95">
        <v>193.34023000000002</v>
      </c>
      <c r="AH145" s="95">
        <v>140.17579999999998</v>
      </c>
      <c r="AI145" s="95">
        <v>15.345889999999999</v>
      </c>
      <c r="AJ145" s="95">
        <v>41.81183</v>
      </c>
      <c r="AK145" s="95">
        <v>5.4168799999999999</v>
      </c>
      <c r="AL145" s="95">
        <v>277.58777000000003</v>
      </c>
      <c r="AM145" s="95">
        <v>14138.262470000001</v>
      </c>
      <c r="AN145" s="160">
        <v>3.0525581812781734E-3</v>
      </c>
    </row>
    <row r="146" spans="1:40">
      <c r="A146" s="100" t="s">
        <v>740</v>
      </c>
      <c r="B146" s="95">
        <v>209.48554000000001</v>
      </c>
      <c r="C146" s="95">
        <v>245.41233</v>
      </c>
      <c r="D146" s="95">
        <v>71.190380000000005</v>
      </c>
      <c r="E146" s="95">
        <v>3.43</v>
      </c>
      <c r="F146" s="95">
        <v>57.096899999999998</v>
      </c>
      <c r="G146" s="95">
        <v>79.550880000000006</v>
      </c>
      <c r="H146" s="95">
        <v>120.6935</v>
      </c>
      <c r="I146" s="95">
        <v>181.53320000000002</v>
      </c>
      <c r="J146" s="95">
        <v>230.99221</v>
      </c>
      <c r="K146" s="95">
        <v>51.18262</v>
      </c>
      <c r="L146" s="95">
        <v>601.37701000000004</v>
      </c>
      <c r="M146" s="95">
        <v>13.522780000000001</v>
      </c>
      <c r="N146" s="95">
        <v>186.34278</v>
      </c>
      <c r="O146" s="95">
        <v>74.949119999999994</v>
      </c>
      <c r="P146" s="95">
        <v>206.48828</v>
      </c>
      <c r="Q146" s="95">
        <v>2</v>
      </c>
      <c r="R146" s="95">
        <v>64.663989999999998</v>
      </c>
      <c r="S146" s="95">
        <v>93.29213</v>
      </c>
      <c r="T146" s="95">
        <v>267.52327000000002</v>
      </c>
      <c r="U146" s="95">
        <v>200.03241</v>
      </c>
      <c r="V146" s="95">
        <v>0</v>
      </c>
      <c r="W146" s="95">
        <v>3.43</v>
      </c>
      <c r="X146" s="95">
        <v>120.55647999999999</v>
      </c>
      <c r="Y146" s="95">
        <v>12</v>
      </c>
      <c r="Z146" s="95">
        <v>69.774450000000002</v>
      </c>
      <c r="AA146" s="95">
        <v>36.934350000000002</v>
      </c>
      <c r="AB146" s="95">
        <v>625.54863999999998</v>
      </c>
      <c r="AC146" s="95">
        <v>197.94485999999998</v>
      </c>
      <c r="AD146" s="95">
        <v>77.098470000000006</v>
      </c>
      <c r="AE146" s="95">
        <v>68.713369999999998</v>
      </c>
      <c r="AF146" s="95">
        <v>56.324040000000004</v>
      </c>
      <c r="AG146" s="95">
        <v>37.215139999999998</v>
      </c>
      <c r="AH146" s="95">
        <v>10.239330000000001</v>
      </c>
      <c r="AI146" s="95">
        <v>1.0577399999999999</v>
      </c>
      <c r="AJ146" s="95">
        <v>9.2310099999999995</v>
      </c>
      <c r="AK146" s="95">
        <v>0</v>
      </c>
      <c r="AL146" s="95">
        <v>86.686890000000005</v>
      </c>
      <c r="AM146" s="95">
        <v>4373.5140999999994</v>
      </c>
      <c r="AN146" s="160">
        <v>9.4427489058282021E-4</v>
      </c>
    </row>
    <row r="147" spans="1:40">
      <c r="A147" s="72" t="s">
        <v>160</v>
      </c>
      <c r="B147" s="57">
        <v>669707.63162</v>
      </c>
      <c r="C147" s="57">
        <v>590300.35947999998</v>
      </c>
      <c r="D147" s="57">
        <v>276328.26592000003</v>
      </c>
      <c r="E147" s="57">
        <v>49764.293199999993</v>
      </c>
      <c r="F147" s="57">
        <v>156951.96688999995</v>
      </c>
      <c r="G147" s="57">
        <v>160085.78406999999</v>
      </c>
      <c r="H147" s="57">
        <v>132387.90685999999</v>
      </c>
      <c r="I147" s="57">
        <v>119844.17374</v>
      </c>
      <c r="J147" s="57">
        <v>120516.07147000002</v>
      </c>
      <c r="K147" s="57">
        <v>67906.721850000002</v>
      </c>
      <c r="L147" s="57">
        <v>46526.95444999999</v>
      </c>
      <c r="M147" s="57">
        <v>42251.37399</v>
      </c>
      <c r="N147" s="57">
        <v>141927.56499000001</v>
      </c>
      <c r="O147" s="57">
        <v>80007.137120000014</v>
      </c>
      <c r="P147" s="57">
        <v>49800.492989999999</v>
      </c>
      <c r="Q147" s="57">
        <v>33953.035969999997</v>
      </c>
      <c r="R147" s="57">
        <v>60354.355090000005</v>
      </c>
      <c r="S147" s="57">
        <v>119518.90845999999</v>
      </c>
      <c r="T147" s="57">
        <v>44227.761530000003</v>
      </c>
      <c r="U147" s="57">
        <v>169858.25998999999</v>
      </c>
      <c r="V147" s="57">
        <v>134416.17617999998</v>
      </c>
      <c r="W147" s="57">
        <v>69731.178469999999</v>
      </c>
      <c r="X147" s="57">
        <v>208443.85353000002</v>
      </c>
      <c r="Y147" s="57">
        <v>66329.298410000003</v>
      </c>
      <c r="Z147" s="57">
        <v>207202.41652000003</v>
      </c>
      <c r="AA147" s="57">
        <v>78768.293659999981</v>
      </c>
      <c r="AB147" s="57">
        <v>193832.57056999995</v>
      </c>
      <c r="AC147" s="57">
        <v>135066.34607</v>
      </c>
      <c r="AD147" s="57">
        <v>45050.617399999996</v>
      </c>
      <c r="AE147" s="57">
        <v>149632.45616999999</v>
      </c>
      <c r="AF147" s="57">
        <v>10371.268440000002</v>
      </c>
      <c r="AG147" s="57">
        <v>30982.279200000001</v>
      </c>
      <c r="AH147" s="57">
        <v>37998.082959999992</v>
      </c>
      <c r="AI147" s="57">
        <v>10553.975149999998</v>
      </c>
      <c r="AJ147" s="57">
        <v>34874.675380000001</v>
      </c>
      <c r="AK147" s="57">
        <v>3771.6865699999998</v>
      </c>
      <c r="AL147" s="57">
        <v>82366.943049999987</v>
      </c>
      <c r="AM147" s="57">
        <v>4631611.13741</v>
      </c>
      <c r="AN147" s="161">
        <v>1</v>
      </c>
    </row>
    <row r="148" spans="1:40">
      <c r="A148" s="54" t="s">
        <v>741</v>
      </c>
      <c r="B148" s="160">
        <v>0.14459496096524652</v>
      </c>
      <c r="C148" s="160">
        <v>0.12745032818322835</v>
      </c>
      <c r="D148" s="160">
        <v>5.9661370033435704E-2</v>
      </c>
      <c r="E148" s="160">
        <v>1.0744488629032061E-2</v>
      </c>
      <c r="F148" s="160">
        <v>3.3887120967967879E-2</v>
      </c>
      <c r="G148" s="160">
        <v>3.4563735883820348E-2</v>
      </c>
      <c r="H148" s="160">
        <v>2.8583553958295253E-2</v>
      </c>
      <c r="I148" s="160">
        <v>2.5875266766677858E-2</v>
      </c>
      <c r="J148" s="160">
        <v>2.6020334586506908E-2</v>
      </c>
      <c r="K148" s="160">
        <v>1.4661576681494355E-2</v>
      </c>
      <c r="L148" s="160">
        <v>1.004552262045425E-2</v>
      </c>
      <c r="M148" s="160">
        <v>9.1223923460955741E-3</v>
      </c>
      <c r="N148" s="160">
        <v>3.0643238557666565E-2</v>
      </c>
      <c r="O148" s="160">
        <v>1.7274148184370258E-2</v>
      </c>
      <c r="P148" s="160">
        <v>1.0752304438461228E-2</v>
      </c>
      <c r="Q148" s="160">
        <v>7.3307181804961622E-3</v>
      </c>
      <c r="R148" s="160">
        <v>1.3030963373093148E-2</v>
      </c>
      <c r="S148" s="160">
        <v>2.5805039523856713E-2</v>
      </c>
      <c r="T148" s="160">
        <v>9.549109417405062E-3</v>
      </c>
      <c r="U148" s="160">
        <v>3.6673687611215318E-2</v>
      </c>
      <c r="V148" s="160">
        <v>2.9021472699706306E-2</v>
      </c>
      <c r="W148" s="160">
        <v>1.5055490713970802E-2</v>
      </c>
      <c r="X148" s="160">
        <v>4.5004610133691399E-2</v>
      </c>
      <c r="Y148" s="160">
        <v>1.4320998987641996E-2</v>
      </c>
      <c r="Z148" s="160">
        <v>4.4736574460322191E-2</v>
      </c>
      <c r="AA148" s="160">
        <v>1.7006672478131934E-2</v>
      </c>
      <c r="AB148" s="160">
        <v>4.184992323824302E-2</v>
      </c>
      <c r="AC148" s="160">
        <v>2.9161849313957992E-2</v>
      </c>
      <c r="AD148" s="160">
        <v>9.7267702454814312E-3</v>
      </c>
      <c r="AE148" s="160">
        <v>3.2306783046055665E-2</v>
      </c>
      <c r="AF148" s="160">
        <v>2.2392355774927216E-3</v>
      </c>
      <c r="AG148" s="160">
        <v>6.689309244844184E-3</v>
      </c>
      <c r="AH148" s="160">
        <v>8.2040745288579093E-3</v>
      </c>
      <c r="AI148" s="160">
        <v>2.2786833429850046E-3</v>
      </c>
      <c r="AJ148" s="160">
        <v>7.529707124657694E-3</v>
      </c>
      <c r="AK148" s="160">
        <v>8.1433575878935504E-4</v>
      </c>
      <c r="AL148" s="160">
        <v>1.7783648196350879E-2</v>
      </c>
      <c r="AM148" s="160">
        <v>1</v>
      </c>
      <c r="AN148" s="160"/>
    </row>
    <row r="149" spans="1:40" ht="30" customHeight="1">
      <c r="A149" s="435" t="s">
        <v>1010</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1320</v>
      </c>
      <c r="AH149" s="73" t="s">
        <v>1335</v>
      </c>
      <c r="AI149" s="73" t="s">
        <v>1336</v>
      </c>
      <c r="AJ149" s="73" t="s">
        <v>1352</v>
      </c>
      <c r="AK149" s="73" t="s">
        <v>1353</v>
      </c>
      <c r="AL149" s="73" t="s">
        <v>1484</v>
      </c>
      <c r="AM149" s="176" t="s">
        <v>519</v>
      </c>
      <c r="AN149" s="309" t="s">
        <v>683</v>
      </c>
    </row>
    <row r="150" spans="1:40">
      <c r="A150" s="100" t="s">
        <v>727</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728</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6</v>
      </c>
      <c r="AN151" s="160">
        <v>1.2082888615905109E-4</v>
      </c>
    </row>
    <row r="152" spans="1:40">
      <c r="A152" s="100" t="s">
        <v>729</v>
      </c>
      <c r="B152" s="95">
        <v>8</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7</v>
      </c>
      <c r="AA152" s="95">
        <v>3</v>
      </c>
      <c r="AB152" s="95">
        <v>0</v>
      </c>
      <c r="AC152" s="95">
        <v>0</v>
      </c>
      <c r="AD152" s="95">
        <v>1</v>
      </c>
      <c r="AE152" s="95">
        <v>0</v>
      </c>
      <c r="AF152" s="95">
        <v>0</v>
      </c>
      <c r="AG152" s="95">
        <v>0</v>
      </c>
      <c r="AH152" s="95">
        <v>0</v>
      </c>
      <c r="AI152" s="95">
        <v>0</v>
      </c>
      <c r="AJ152" s="95">
        <v>0</v>
      </c>
      <c r="AK152" s="95">
        <v>0</v>
      </c>
      <c r="AL152" s="95">
        <v>0</v>
      </c>
      <c r="AM152" s="95">
        <v>41</v>
      </c>
      <c r="AN152" s="160">
        <v>8.2566405542018248E-4</v>
      </c>
    </row>
    <row r="153" spans="1:40">
      <c r="A153" s="100" t="s">
        <v>730</v>
      </c>
      <c r="B153" s="95">
        <v>67</v>
      </c>
      <c r="C153" s="95">
        <v>37</v>
      </c>
      <c r="D153" s="95">
        <v>18</v>
      </c>
      <c r="E153" s="95">
        <v>4</v>
      </c>
      <c r="F153" s="95">
        <v>13</v>
      </c>
      <c r="G153" s="95">
        <v>5</v>
      </c>
      <c r="H153" s="95">
        <v>7</v>
      </c>
      <c r="I153" s="95">
        <v>3</v>
      </c>
      <c r="J153" s="95">
        <v>9</v>
      </c>
      <c r="K153" s="95">
        <v>0</v>
      </c>
      <c r="L153" s="95">
        <v>1</v>
      </c>
      <c r="M153" s="95">
        <v>0</v>
      </c>
      <c r="N153" s="95">
        <v>2</v>
      </c>
      <c r="O153" s="95">
        <v>3</v>
      </c>
      <c r="P153" s="95">
        <v>1</v>
      </c>
      <c r="Q153" s="95">
        <v>2</v>
      </c>
      <c r="R153" s="95">
        <v>0</v>
      </c>
      <c r="S153" s="95">
        <v>2</v>
      </c>
      <c r="T153" s="95">
        <v>0</v>
      </c>
      <c r="U153" s="95">
        <v>3</v>
      </c>
      <c r="V153" s="95">
        <v>0</v>
      </c>
      <c r="W153" s="95">
        <v>3</v>
      </c>
      <c r="X153" s="95">
        <v>9</v>
      </c>
      <c r="Y153" s="95">
        <v>1</v>
      </c>
      <c r="Z153" s="95">
        <v>22</v>
      </c>
      <c r="AA153" s="95">
        <v>5</v>
      </c>
      <c r="AB153" s="95">
        <v>5</v>
      </c>
      <c r="AC153" s="95">
        <v>0</v>
      </c>
      <c r="AD153" s="95">
        <v>0</v>
      </c>
      <c r="AE153" s="95">
        <v>2</v>
      </c>
      <c r="AF153" s="95">
        <v>0</v>
      </c>
      <c r="AG153" s="95">
        <v>0</v>
      </c>
      <c r="AH153" s="95">
        <v>0</v>
      </c>
      <c r="AI153" s="95">
        <v>0</v>
      </c>
      <c r="AJ153" s="95">
        <v>4</v>
      </c>
      <c r="AK153" s="95">
        <v>0</v>
      </c>
      <c r="AL153" s="95">
        <v>0</v>
      </c>
      <c r="AM153" s="95">
        <v>228</v>
      </c>
      <c r="AN153" s="160">
        <v>4.5914976740439413E-3</v>
      </c>
    </row>
    <row r="154" spans="1:40">
      <c r="A154" s="100" t="s">
        <v>731</v>
      </c>
      <c r="B154" s="95">
        <v>117</v>
      </c>
      <c r="C154" s="95">
        <v>91</v>
      </c>
      <c r="D154" s="95">
        <v>49</v>
      </c>
      <c r="E154" s="95">
        <v>8</v>
      </c>
      <c r="F154" s="95">
        <v>38</v>
      </c>
      <c r="G154" s="95">
        <v>11</v>
      </c>
      <c r="H154" s="95">
        <v>24</v>
      </c>
      <c r="I154" s="95">
        <v>8</v>
      </c>
      <c r="J154" s="95">
        <v>19</v>
      </c>
      <c r="K154" s="95">
        <v>1</v>
      </c>
      <c r="L154" s="95">
        <v>0</v>
      </c>
      <c r="M154" s="95">
        <v>6</v>
      </c>
      <c r="N154" s="95">
        <v>11</v>
      </c>
      <c r="O154" s="95">
        <v>15</v>
      </c>
      <c r="P154" s="95">
        <v>1</v>
      </c>
      <c r="Q154" s="95">
        <v>7</v>
      </c>
      <c r="R154" s="95">
        <v>6</v>
      </c>
      <c r="S154" s="95">
        <v>4</v>
      </c>
      <c r="T154" s="95">
        <v>1</v>
      </c>
      <c r="U154" s="95">
        <v>9</v>
      </c>
      <c r="V154" s="95">
        <v>4</v>
      </c>
      <c r="W154" s="95">
        <v>10</v>
      </c>
      <c r="X154" s="95">
        <v>30</v>
      </c>
      <c r="Y154" s="95">
        <v>2</v>
      </c>
      <c r="Z154" s="95">
        <v>25</v>
      </c>
      <c r="AA154" s="95">
        <v>14</v>
      </c>
      <c r="AB154" s="95">
        <v>14</v>
      </c>
      <c r="AC154" s="95">
        <v>16</v>
      </c>
      <c r="AD154" s="95">
        <v>7</v>
      </c>
      <c r="AE154" s="95">
        <v>1</v>
      </c>
      <c r="AF154" s="95">
        <v>1</v>
      </c>
      <c r="AG154" s="95">
        <v>1</v>
      </c>
      <c r="AH154" s="95">
        <v>4</v>
      </c>
      <c r="AI154" s="95">
        <v>1</v>
      </c>
      <c r="AJ154" s="95">
        <v>8</v>
      </c>
      <c r="AK154" s="95">
        <v>0</v>
      </c>
      <c r="AL154" s="95">
        <v>4</v>
      </c>
      <c r="AM154" s="95">
        <v>568</v>
      </c>
      <c r="AN154" s="160">
        <v>1.1438467889723504E-2</v>
      </c>
    </row>
    <row r="155" spans="1:40">
      <c r="A155" s="100" t="s">
        <v>732</v>
      </c>
      <c r="B155" s="95">
        <v>183</v>
      </c>
      <c r="C155" s="95">
        <v>226</v>
      </c>
      <c r="D155" s="95">
        <v>103</v>
      </c>
      <c r="E155" s="95">
        <v>32</v>
      </c>
      <c r="F155" s="95">
        <v>69</v>
      </c>
      <c r="G155" s="95">
        <v>37</v>
      </c>
      <c r="H155" s="95">
        <v>36</v>
      </c>
      <c r="I155" s="95">
        <v>40</v>
      </c>
      <c r="J155" s="95">
        <v>36</v>
      </c>
      <c r="K155" s="95">
        <v>5</v>
      </c>
      <c r="L155" s="95">
        <v>8</v>
      </c>
      <c r="M155" s="95">
        <v>11</v>
      </c>
      <c r="N155" s="95">
        <v>38</v>
      </c>
      <c r="O155" s="95">
        <v>21</v>
      </c>
      <c r="P155" s="95">
        <v>7</v>
      </c>
      <c r="Q155" s="95">
        <v>23</v>
      </c>
      <c r="R155" s="95">
        <v>13</v>
      </c>
      <c r="S155" s="95">
        <v>30</v>
      </c>
      <c r="T155" s="95">
        <v>12</v>
      </c>
      <c r="U155" s="95">
        <v>48</v>
      </c>
      <c r="V155" s="95">
        <v>24</v>
      </c>
      <c r="W155" s="95">
        <v>12</v>
      </c>
      <c r="X155" s="95">
        <v>71</v>
      </c>
      <c r="Y155" s="95">
        <v>12</v>
      </c>
      <c r="Z155" s="95">
        <v>53</v>
      </c>
      <c r="AA155" s="95">
        <v>20</v>
      </c>
      <c r="AB155" s="95">
        <v>39</v>
      </c>
      <c r="AC155" s="95">
        <v>39</v>
      </c>
      <c r="AD155" s="95">
        <v>9</v>
      </c>
      <c r="AE155" s="95">
        <v>15</v>
      </c>
      <c r="AF155" s="95">
        <v>3</v>
      </c>
      <c r="AG155" s="95">
        <v>8</v>
      </c>
      <c r="AH155" s="95">
        <v>15</v>
      </c>
      <c r="AI155" s="95">
        <v>1</v>
      </c>
      <c r="AJ155" s="95">
        <v>9</v>
      </c>
      <c r="AK155" s="95">
        <v>2</v>
      </c>
      <c r="AL155" s="95">
        <v>23</v>
      </c>
      <c r="AM155" s="95">
        <v>1333</v>
      </c>
      <c r="AN155" s="160">
        <v>2.6844150875002516E-2</v>
      </c>
    </row>
    <row r="156" spans="1:40">
      <c r="A156" s="100" t="s">
        <v>733</v>
      </c>
      <c r="B156" s="95">
        <v>308</v>
      </c>
      <c r="C156" s="95">
        <v>250</v>
      </c>
      <c r="D156" s="95">
        <v>155</v>
      </c>
      <c r="E156" s="95">
        <v>17</v>
      </c>
      <c r="F156" s="95">
        <v>62</v>
      </c>
      <c r="G156" s="95">
        <v>67</v>
      </c>
      <c r="H156" s="95">
        <v>36</v>
      </c>
      <c r="I156" s="95">
        <v>45</v>
      </c>
      <c r="J156" s="95">
        <v>40</v>
      </c>
      <c r="K156" s="95">
        <v>36</v>
      </c>
      <c r="L156" s="95">
        <v>11</v>
      </c>
      <c r="M156" s="95">
        <v>20</v>
      </c>
      <c r="N156" s="95">
        <v>65</v>
      </c>
      <c r="O156" s="95">
        <v>39</v>
      </c>
      <c r="P156" s="95">
        <v>19</v>
      </c>
      <c r="Q156" s="95">
        <v>21</v>
      </c>
      <c r="R156" s="95">
        <v>24</v>
      </c>
      <c r="S156" s="95">
        <v>77</v>
      </c>
      <c r="T156" s="95">
        <v>25</v>
      </c>
      <c r="U156" s="95">
        <v>95</v>
      </c>
      <c r="V156" s="95">
        <v>35</v>
      </c>
      <c r="W156" s="95">
        <v>40</v>
      </c>
      <c r="X156" s="95">
        <v>112</v>
      </c>
      <c r="Y156" s="95">
        <v>26</v>
      </c>
      <c r="Z156" s="95">
        <v>77</v>
      </c>
      <c r="AA156" s="95">
        <v>26</v>
      </c>
      <c r="AB156" s="95">
        <v>78</v>
      </c>
      <c r="AC156" s="95">
        <v>83</v>
      </c>
      <c r="AD156" s="95">
        <v>23</v>
      </c>
      <c r="AE156" s="95">
        <v>23</v>
      </c>
      <c r="AF156" s="95">
        <v>3</v>
      </c>
      <c r="AG156" s="95">
        <v>14</v>
      </c>
      <c r="AH156" s="95">
        <v>21</v>
      </c>
      <c r="AI156" s="95">
        <v>6</v>
      </c>
      <c r="AJ156" s="95">
        <v>10</v>
      </c>
      <c r="AK156" s="95">
        <v>6</v>
      </c>
      <c r="AL156" s="95">
        <v>55</v>
      </c>
      <c r="AM156" s="95">
        <v>2050</v>
      </c>
      <c r="AN156" s="160">
        <v>4.1283202771009123E-2</v>
      </c>
    </row>
    <row r="157" spans="1:40">
      <c r="A157" s="100" t="s">
        <v>734</v>
      </c>
      <c r="B157" s="95">
        <v>248</v>
      </c>
      <c r="C157" s="95">
        <v>333</v>
      </c>
      <c r="D157" s="95">
        <v>175</v>
      </c>
      <c r="E157" s="95">
        <v>27</v>
      </c>
      <c r="F157" s="95">
        <v>66</v>
      </c>
      <c r="G157" s="95">
        <v>127</v>
      </c>
      <c r="H157" s="95">
        <v>76</v>
      </c>
      <c r="I157" s="95">
        <v>83</v>
      </c>
      <c r="J157" s="95">
        <v>79</v>
      </c>
      <c r="K157" s="95">
        <v>59</v>
      </c>
      <c r="L157" s="95">
        <v>41</v>
      </c>
      <c r="M157" s="95">
        <v>42</v>
      </c>
      <c r="N157" s="95">
        <v>140</v>
      </c>
      <c r="O157" s="95">
        <v>61</v>
      </c>
      <c r="P157" s="95">
        <v>55</v>
      </c>
      <c r="Q157" s="95">
        <v>23</v>
      </c>
      <c r="R157" s="95">
        <v>56</v>
      </c>
      <c r="S157" s="95">
        <v>115</v>
      </c>
      <c r="T157" s="95">
        <v>34</v>
      </c>
      <c r="U157" s="95">
        <v>152</v>
      </c>
      <c r="V157" s="95">
        <v>98</v>
      </c>
      <c r="W157" s="95">
        <v>48</v>
      </c>
      <c r="X157" s="95">
        <v>144</v>
      </c>
      <c r="Y157" s="95">
        <v>62</v>
      </c>
      <c r="Z157" s="95">
        <v>107</v>
      </c>
      <c r="AA157" s="95">
        <v>30</v>
      </c>
      <c r="AB157" s="95">
        <v>166</v>
      </c>
      <c r="AC157" s="95">
        <v>132</v>
      </c>
      <c r="AD157" s="95">
        <v>26</v>
      </c>
      <c r="AE157" s="95">
        <v>99</v>
      </c>
      <c r="AF157" s="95">
        <v>7</v>
      </c>
      <c r="AG157" s="95">
        <v>18</v>
      </c>
      <c r="AH157" s="95">
        <v>34</v>
      </c>
      <c r="AI157" s="95">
        <v>16</v>
      </c>
      <c r="AJ157" s="95">
        <v>27</v>
      </c>
      <c r="AK157" s="95">
        <v>3</v>
      </c>
      <c r="AL157" s="95">
        <v>66</v>
      </c>
      <c r="AM157" s="95">
        <v>3075</v>
      </c>
      <c r="AN157" s="160">
        <v>6.1924804156513684E-2</v>
      </c>
    </row>
    <row r="158" spans="1:40">
      <c r="A158" s="100" t="s">
        <v>735</v>
      </c>
      <c r="B158" s="95">
        <v>195</v>
      </c>
      <c r="C158" s="95">
        <v>231</v>
      </c>
      <c r="D158" s="95">
        <v>138</v>
      </c>
      <c r="E158" s="95">
        <v>19</v>
      </c>
      <c r="F158" s="95">
        <v>54</v>
      </c>
      <c r="G158" s="95">
        <v>106</v>
      </c>
      <c r="H158" s="95">
        <v>57</v>
      </c>
      <c r="I158" s="95">
        <v>85</v>
      </c>
      <c r="J158" s="95">
        <v>55</v>
      </c>
      <c r="K158" s="95">
        <v>62</v>
      </c>
      <c r="L158" s="95">
        <v>23</v>
      </c>
      <c r="M158" s="95">
        <v>25</v>
      </c>
      <c r="N158" s="95">
        <v>87</v>
      </c>
      <c r="O158" s="95">
        <v>31</v>
      </c>
      <c r="P158" s="95">
        <v>19</v>
      </c>
      <c r="Q158" s="95">
        <v>5</v>
      </c>
      <c r="R158" s="95">
        <v>40</v>
      </c>
      <c r="S158" s="95">
        <v>83</v>
      </c>
      <c r="T158" s="95">
        <v>27</v>
      </c>
      <c r="U158" s="95">
        <v>109</v>
      </c>
      <c r="V158" s="95">
        <v>80</v>
      </c>
      <c r="W158" s="95">
        <v>36</v>
      </c>
      <c r="X158" s="95">
        <v>116</v>
      </c>
      <c r="Y158" s="95">
        <v>40</v>
      </c>
      <c r="Z158" s="95">
        <v>82</v>
      </c>
      <c r="AA158" s="95">
        <v>24</v>
      </c>
      <c r="AB158" s="95">
        <v>107</v>
      </c>
      <c r="AC158" s="95">
        <v>76</v>
      </c>
      <c r="AD158" s="95">
        <v>18</v>
      </c>
      <c r="AE158" s="95">
        <v>151</v>
      </c>
      <c r="AF158" s="95">
        <v>10</v>
      </c>
      <c r="AG158" s="95">
        <v>20</v>
      </c>
      <c r="AH158" s="95">
        <v>23</v>
      </c>
      <c r="AI158" s="95">
        <v>3</v>
      </c>
      <c r="AJ158" s="95">
        <v>12</v>
      </c>
      <c r="AK158" s="95">
        <v>0</v>
      </c>
      <c r="AL158" s="95">
        <v>53</v>
      </c>
      <c r="AM158" s="95">
        <v>2302</v>
      </c>
      <c r="AN158" s="160">
        <v>4.635801598968927E-2</v>
      </c>
    </row>
    <row r="159" spans="1:40">
      <c r="A159" s="100" t="s">
        <v>736</v>
      </c>
      <c r="B159" s="95">
        <v>359</v>
      </c>
      <c r="C159" s="95">
        <v>425</v>
      </c>
      <c r="D159" s="95">
        <v>217</v>
      </c>
      <c r="E159" s="95">
        <v>34</v>
      </c>
      <c r="F159" s="95">
        <v>136</v>
      </c>
      <c r="G159" s="95">
        <v>302</v>
      </c>
      <c r="H159" s="95">
        <v>205</v>
      </c>
      <c r="I159" s="95">
        <v>228</v>
      </c>
      <c r="J159" s="95">
        <v>183</v>
      </c>
      <c r="K159" s="95">
        <v>184</v>
      </c>
      <c r="L159" s="95">
        <v>86</v>
      </c>
      <c r="M159" s="95">
        <v>90</v>
      </c>
      <c r="N159" s="95">
        <v>261</v>
      </c>
      <c r="O159" s="95">
        <v>111</v>
      </c>
      <c r="P159" s="95">
        <v>133</v>
      </c>
      <c r="Q159" s="95">
        <v>11</v>
      </c>
      <c r="R159" s="95">
        <v>139</v>
      </c>
      <c r="S159" s="95">
        <v>242</v>
      </c>
      <c r="T159" s="95">
        <v>86</v>
      </c>
      <c r="U159" s="95">
        <v>319</v>
      </c>
      <c r="V159" s="95">
        <v>323</v>
      </c>
      <c r="W159" s="95">
        <v>97</v>
      </c>
      <c r="X159" s="95">
        <v>268</v>
      </c>
      <c r="Y159" s="95">
        <v>153</v>
      </c>
      <c r="Z159" s="95">
        <v>157</v>
      </c>
      <c r="AA159" s="95">
        <v>82</v>
      </c>
      <c r="AB159" s="95">
        <v>486</v>
      </c>
      <c r="AC159" s="95">
        <v>225</v>
      </c>
      <c r="AD159" s="95">
        <v>73</v>
      </c>
      <c r="AE159" s="95">
        <v>585</v>
      </c>
      <c r="AF159" s="95">
        <v>17</v>
      </c>
      <c r="AG159" s="95">
        <v>75</v>
      </c>
      <c r="AH159" s="95">
        <v>62</v>
      </c>
      <c r="AI159" s="95">
        <v>25</v>
      </c>
      <c r="AJ159" s="95">
        <v>47</v>
      </c>
      <c r="AK159" s="95">
        <v>3</v>
      </c>
      <c r="AL159" s="95">
        <v>165</v>
      </c>
      <c r="AM159" s="95">
        <v>6594</v>
      </c>
      <c r="AN159" s="160">
        <v>0.13279094588879714</v>
      </c>
    </row>
    <row r="160" spans="1:40">
      <c r="A160" s="100" t="s">
        <v>737</v>
      </c>
      <c r="B160" s="95">
        <v>569</v>
      </c>
      <c r="C160" s="95">
        <v>621</v>
      </c>
      <c r="D160" s="95">
        <v>336</v>
      </c>
      <c r="E160" s="95">
        <v>59</v>
      </c>
      <c r="F160" s="95">
        <v>199</v>
      </c>
      <c r="G160" s="95">
        <v>452</v>
      </c>
      <c r="H160" s="95">
        <v>327</v>
      </c>
      <c r="I160" s="95">
        <v>421</v>
      </c>
      <c r="J160" s="95">
        <v>300</v>
      </c>
      <c r="K160" s="95">
        <v>289</v>
      </c>
      <c r="L160" s="95">
        <v>192</v>
      </c>
      <c r="M160" s="95">
        <v>106</v>
      </c>
      <c r="N160" s="95">
        <v>404</v>
      </c>
      <c r="O160" s="95">
        <v>203</v>
      </c>
      <c r="P160" s="95">
        <v>200</v>
      </c>
      <c r="Q160" s="95">
        <v>14</v>
      </c>
      <c r="R160" s="95">
        <v>239</v>
      </c>
      <c r="S160" s="95">
        <v>340</v>
      </c>
      <c r="T160" s="95">
        <v>141</v>
      </c>
      <c r="U160" s="95">
        <v>480</v>
      </c>
      <c r="V160" s="95">
        <v>571</v>
      </c>
      <c r="W160" s="95">
        <v>166</v>
      </c>
      <c r="X160" s="95">
        <v>392</v>
      </c>
      <c r="Y160" s="95">
        <v>295</v>
      </c>
      <c r="Z160" s="95">
        <v>273</v>
      </c>
      <c r="AA160" s="95">
        <v>129</v>
      </c>
      <c r="AB160" s="95">
        <v>471</v>
      </c>
      <c r="AC160" s="95">
        <v>322</v>
      </c>
      <c r="AD160" s="95">
        <v>143</v>
      </c>
      <c r="AE160" s="95">
        <v>594</v>
      </c>
      <c r="AF160" s="95">
        <v>32</v>
      </c>
      <c r="AG160" s="95">
        <v>112</v>
      </c>
      <c r="AH160" s="95">
        <v>93</v>
      </c>
      <c r="AI160" s="95">
        <v>21</v>
      </c>
      <c r="AJ160" s="95">
        <v>68</v>
      </c>
      <c r="AK160" s="95">
        <v>7</v>
      </c>
      <c r="AL160" s="95">
        <v>296</v>
      </c>
      <c r="AM160" s="95">
        <v>9877</v>
      </c>
      <c r="AN160" s="160">
        <v>0.19890448476549127</v>
      </c>
    </row>
    <row r="161" spans="1:40">
      <c r="A161" s="100" t="s">
        <v>738</v>
      </c>
      <c r="B161" s="95">
        <v>893</v>
      </c>
      <c r="C161" s="95">
        <v>873</v>
      </c>
      <c r="D161" s="95">
        <v>416</v>
      </c>
      <c r="E161" s="95">
        <v>92</v>
      </c>
      <c r="F161" s="95">
        <v>336</v>
      </c>
      <c r="G161" s="95">
        <v>747</v>
      </c>
      <c r="H161" s="95">
        <v>564</v>
      </c>
      <c r="I161" s="95">
        <v>676</v>
      </c>
      <c r="J161" s="95">
        <v>564</v>
      </c>
      <c r="K161" s="95">
        <v>462</v>
      </c>
      <c r="L161" s="95">
        <v>602</v>
      </c>
      <c r="M161" s="95">
        <v>173</v>
      </c>
      <c r="N161" s="95">
        <v>852</v>
      </c>
      <c r="O161" s="95">
        <v>511</v>
      </c>
      <c r="P161" s="95">
        <v>331</v>
      </c>
      <c r="Q161" s="95">
        <v>48</v>
      </c>
      <c r="R161" s="95">
        <v>307</v>
      </c>
      <c r="S161" s="95">
        <v>605</v>
      </c>
      <c r="T161" s="95">
        <v>383</v>
      </c>
      <c r="U161" s="95">
        <v>1075</v>
      </c>
      <c r="V161" s="95">
        <v>1628</v>
      </c>
      <c r="W161" s="95">
        <v>249</v>
      </c>
      <c r="X161" s="95">
        <v>805</v>
      </c>
      <c r="Y161" s="95">
        <v>474</v>
      </c>
      <c r="Z161" s="95">
        <v>277</v>
      </c>
      <c r="AA161" s="95">
        <v>246</v>
      </c>
      <c r="AB161" s="95">
        <v>1459</v>
      </c>
      <c r="AC161" s="95">
        <v>636</v>
      </c>
      <c r="AD161" s="95">
        <v>219</v>
      </c>
      <c r="AE161" s="95">
        <v>923</v>
      </c>
      <c r="AF161" s="95">
        <v>115</v>
      </c>
      <c r="AG161" s="95">
        <v>280</v>
      </c>
      <c r="AH161" s="95">
        <v>185</v>
      </c>
      <c r="AI161" s="95">
        <v>24</v>
      </c>
      <c r="AJ161" s="95">
        <v>95</v>
      </c>
      <c r="AK161" s="95">
        <v>7</v>
      </c>
      <c r="AL161" s="95">
        <v>382</v>
      </c>
      <c r="AM161" s="95">
        <v>18514</v>
      </c>
      <c r="AN161" s="160">
        <v>0.37283766639144533</v>
      </c>
    </row>
    <row r="162" spans="1:40">
      <c r="A162" s="100" t="s">
        <v>739</v>
      </c>
      <c r="B162" s="95">
        <v>152</v>
      </c>
      <c r="C162" s="95">
        <v>146</v>
      </c>
      <c r="D162" s="95">
        <v>68</v>
      </c>
      <c r="E162" s="95">
        <v>18</v>
      </c>
      <c r="F162" s="95">
        <v>45</v>
      </c>
      <c r="G162" s="95">
        <v>120</v>
      </c>
      <c r="H162" s="95">
        <v>84</v>
      </c>
      <c r="I162" s="95">
        <v>76</v>
      </c>
      <c r="J162" s="95">
        <v>112</v>
      </c>
      <c r="K162" s="95">
        <v>33</v>
      </c>
      <c r="L162" s="95">
        <v>163</v>
      </c>
      <c r="M162" s="95">
        <v>17</v>
      </c>
      <c r="N162" s="95">
        <v>139</v>
      </c>
      <c r="O162" s="95">
        <v>60</v>
      </c>
      <c r="P162" s="95">
        <v>67</v>
      </c>
      <c r="Q162" s="95">
        <v>5</v>
      </c>
      <c r="R162" s="95">
        <v>50</v>
      </c>
      <c r="S162" s="95">
        <v>95</v>
      </c>
      <c r="T162" s="95">
        <v>72</v>
      </c>
      <c r="U162" s="95">
        <v>84</v>
      </c>
      <c r="V162" s="95">
        <v>123</v>
      </c>
      <c r="W162" s="95">
        <v>44</v>
      </c>
      <c r="X162" s="95">
        <v>116</v>
      </c>
      <c r="Y162" s="95">
        <v>58</v>
      </c>
      <c r="Z162" s="95">
        <v>25</v>
      </c>
      <c r="AA162" s="95">
        <v>47</v>
      </c>
      <c r="AB162" s="95">
        <v>368</v>
      </c>
      <c r="AC162" s="95">
        <v>128</v>
      </c>
      <c r="AD162" s="95">
        <v>53</v>
      </c>
      <c r="AE162" s="95">
        <v>64</v>
      </c>
      <c r="AF162" s="95">
        <v>24</v>
      </c>
      <c r="AG162" s="95">
        <v>38</v>
      </c>
      <c r="AH162" s="95">
        <v>28</v>
      </c>
      <c r="AI162" s="95">
        <v>3</v>
      </c>
      <c r="AJ162" s="95">
        <v>8</v>
      </c>
      <c r="AK162" s="95">
        <v>1</v>
      </c>
      <c r="AL162" s="95">
        <v>54</v>
      </c>
      <c r="AM162" s="95">
        <v>2788</v>
      </c>
      <c r="AN162" s="160">
        <v>5.6145155768572409E-2</v>
      </c>
    </row>
    <row r="163" spans="1:40">
      <c r="A163" s="100" t="s">
        <v>740</v>
      </c>
      <c r="B163" s="95">
        <v>86</v>
      </c>
      <c r="C163" s="95">
        <v>129</v>
      </c>
      <c r="D163" s="95">
        <v>28</v>
      </c>
      <c r="E163" s="95">
        <v>1</v>
      </c>
      <c r="F163" s="95">
        <v>34</v>
      </c>
      <c r="G163" s="95">
        <v>76</v>
      </c>
      <c r="H163" s="95">
        <v>46</v>
      </c>
      <c r="I163" s="95">
        <v>90</v>
      </c>
      <c r="J163" s="95">
        <v>145</v>
      </c>
      <c r="K163" s="95">
        <v>26</v>
      </c>
      <c r="L163" s="95">
        <v>340</v>
      </c>
      <c r="M163" s="95">
        <v>7</v>
      </c>
      <c r="N163" s="95">
        <v>97</v>
      </c>
      <c r="O163" s="95">
        <v>36</v>
      </c>
      <c r="P163" s="95">
        <v>148</v>
      </c>
      <c r="Q163" s="95">
        <v>1</v>
      </c>
      <c r="R163" s="95">
        <v>33</v>
      </c>
      <c r="S163" s="95">
        <v>44</v>
      </c>
      <c r="T163" s="95">
        <v>202</v>
      </c>
      <c r="U163" s="95">
        <v>109</v>
      </c>
      <c r="V163" s="95">
        <v>0</v>
      </c>
      <c r="W163" s="95">
        <v>1</v>
      </c>
      <c r="X163" s="95">
        <v>45</v>
      </c>
      <c r="Y163" s="95">
        <v>5</v>
      </c>
      <c r="Z163" s="95">
        <v>32</v>
      </c>
      <c r="AA163" s="95">
        <v>12</v>
      </c>
      <c r="AB163" s="95">
        <v>263</v>
      </c>
      <c r="AC163" s="95">
        <v>88</v>
      </c>
      <c r="AD163" s="95">
        <v>39</v>
      </c>
      <c r="AE163" s="95">
        <v>26</v>
      </c>
      <c r="AF163" s="95">
        <v>29</v>
      </c>
      <c r="AG163" s="95">
        <v>17</v>
      </c>
      <c r="AH163" s="95">
        <v>7</v>
      </c>
      <c r="AI163" s="95">
        <v>1</v>
      </c>
      <c r="AJ163" s="95">
        <v>4</v>
      </c>
      <c r="AK163" s="95">
        <v>0</v>
      </c>
      <c r="AL163" s="95">
        <v>34</v>
      </c>
      <c r="AM163" s="95">
        <v>2281</v>
      </c>
      <c r="AN163" s="160">
        <v>4.5935114888132587E-2</v>
      </c>
    </row>
    <row r="164" spans="1:40">
      <c r="A164" s="72" t="s">
        <v>160</v>
      </c>
      <c r="B164" s="57">
        <v>3189</v>
      </c>
      <c r="C164" s="57">
        <v>3379</v>
      </c>
      <c r="D164" s="57">
        <v>1704</v>
      </c>
      <c r="E164" s="57">
        <v>311</v>
      </c>
      <c r="F164" s="57">
        <v>1052</v>
      </c>
      <c r="G164" s="57">
        <v>2052</v>
      </c>
      <c r="H164" s="57">
        <v>1463</v>
      </c>
      <c r="I164" s="57">
        <v>1755</v>
      </c>
      <c r="J164" s="57">
        <v>1542</v>
      </c>
      <c r="K164" s="57">
        <v>1157</v>
      </c>
      <c r="L164" s="57">
        <v>1467</v>
      </c>
      <c r="M164" s="57">
        <v>497</v>
      </c>
      <c r="N164" s="57">
        <v>2096</v>
      </c>
      <c r="O164" s="57">
        <v>1091</v>
      </c>
      <c r="P164" s="57">
        <v>981</v>
      </c>
      <c r="Q164" s="57">
        <v>160</v>
      </c>
      <c r="R164" s="57">
        <v>907</v>
      </c>
      <c r="S164" s="57">
        <v>1637</v>
      </c>
      <c r="T164" s="57">
        <v>983</v>
      </c>
      <c r="U164" s="57">
        <v>2483</v>
      </c>
      <c r="V164" s="57">
        <v>2886</v>
      </c>
      <c r="W164" s="57">
        <v>707</v>
      </c>
      <c r="X164" s="57">
        <v>2109</v>
      </c>
      <c r="Y164" s="57">
        <v>1128</v>
      </c>
      <c r="Z164" s="57">
        <v>1138</v>
      </c>
      <c r="AA164" s="57">
        <v>638</v>
      </c>
      <c r="AB164" s="57">
        <v>3456</v>
      </c>
      <c r="AC164" s="57">
        <v>1745</v>
      </c>
      <c r="AD164" s="57">
        <v>611</v>
      </c>
      <c r="AE164" s="57">
        <v>2483</v>
      </c>
      <c r="AF164" s="57">
        <v>241</v>
      </c>
      <c r="AG164" s="57">
        <v>583</v>
      </c>
      <c r="AH164" s="57">
        <v>472</v>
      </c>
      <c r="AI164" s="57">
        <v>101</v>
      </c>
      <c r="AJ164" s="57">
        <v>292</v>
      </c>
      <c r="AK164" s="57">
        <v>29</v>
      </c>
      <c r="AL164" s="57">
        <v>1132</v>
      </c>
      <c r="AM164" s="57">
        <v>49657</v>
      </c>
      <c r="AN164" s="161">
        <v>1</v>
      </c>
    </row>
    <row r="165" spans="1:40">
      <c r="A165" s="54" t="s">
        <v>741</v>
      </c>
      <c r="B165" s="160">
        <v>6.4220552993535657E-2</v>
      </c>
      <c r="C165" s="160">
        <v>6.8046801055238942E-2</v>
      </c>
      <c r="D165" s="160">
        <v>3.4315403669170512E-2</v>
      </c>
      <c r="E165" s="160">
        <v>6.2629639325774812E-3</v>
      </c>
      <c r="F165" s="160">
        <v>2.118533137322029E-2</v>
      </c>
      <c r="G165" s="160">
        <v>4.1323479066395476E-2</v>
      </c>
      <c r="H165" s="160">
        <v>2.9462110075115292E-2</v>
      </c>
      <c r="I165" s="160">
        <v>3.5342449201522443E-2</v>
      </c>
      <c r="J165" s="160">
        <v>3.1053023742876131E-2</v>
      </c>
      <c r="K165" s="160">
        <v>2.3299836881003684E-2</v>
      </c>
      <c r="L165" s="160">
        <v>2.9542662665887991E-2</v>
      </c>
      <c r="M165" s="160">
        <v>1.0008659403508065E-2</v>
      </c>
      <c r="N165" s="160">
        <v>4.2209557564895181E-2</v>
      </c>
      <c r="O165" s="160">
        <v>2.1970719133254123E-2</v>
      </c>
      <c r="P165" s="160">
        <v>1.9755522887004853E-2</v>
      </c>
      <c r="Q165" s="160">
        <v>3.222103630908029E-3</v>
      </c>
      <c r="R165" s="160">
        <v>1.8265299957709889E-2</v>
      </c>
      <c r="S165" s="160">
        <v>3.2966147773727771E-2</v>
      </c>
      <c r="T165" s="160">
        <v>1.9795799182391202E-2</v>
      </c>
      <c r="U165" s="160">
        <v>5.0003020722153978E-2</v>
      </c>
      <c r="V165" s="160">
        <v>5.8118694242503571E-2</v>
      </c>
      <c r="W165" s="160">
        <v>1.4237670419074854E-2</v>
      </c>
      <c r="X165" s="160">
        <v>4.2471353484906459E-2</v>
      </c>
      <c r="Y165" s="160">
        <v>2.2715830597901606E-2</v>
      </c>
      <c r="Z165" s="160">
        <v>2.2917212074833358E-2</v>
      </c>
      <c r="AA165" s="160">
        <v>1.2848138228245766E-2</v>
      </c>
      <c r="AB165" s="160">
        <v>6.9597438427613428E-2</v>
      </c>
      <c r="AC165" s="160">
        <v>3.5141067724590691E-2</v>
      </c>
      <c r="AD165" s="160">
        <v>1.2304408240530036E-2</v>
      </c>
      <c r="AE165" s="160">
        <v>5.0003020722153978E-2</v>
      </c>
      <c r="AF165" s="160">
        <v>4.8532935940552189E-3</v>
      </c>
      <c r="AG165" s="160">
        <v>1.1740540105121131E-2</v>
      </c>
      <c r="AH165" s="160">
        <v>9.5052057111786863E-3</v>
      </c>
      <c r="AI165" s="160">
        <v>2.0339529170106934E-3</v>
      </c>
      <c r="AJ165" s="160">
        <v>5.880339126407153E-3</v>
      </c>
      <c r="AK165" s="160">
        <v>5.8400628310208028E-4</v>
      </c>
      <c r="AL165" s="160">
        <v>2.2796383188674305E-2</v>
      </c>
      <c r="AM165" s="160">
        <v>1</v>
      </c>
      <c r="AN165" s="160"/>
    </row>
    <row r="166" spans="1:40" ht="15.75" thickBot="1">
      <c r="A166" s="534"/>
      <c r="B166" s="535"/>
      <c r="C166" s="535"/>
      <c r="D166" s="536"/>
      <c r="E166" s="536"/>
      <c r="F166" s="536"/>
      <c r="G166" s="536"/>
      <c r="H166" s="536"/>
      <c r="I166" s="535"/>
      <c r="J166" s="535"/>
      <c r="K166" s="535"/>
      <c r="L166" s="535"/>
      <c r="M166" s="535"/>
      <c r="N166" s="535"/>
      <c r="O166" s="535"/>
      <c r="P166" s="535"/>
      <c r="Q166" s="535"/>
      <c r="R166" s="537"/>
      <c r="S166" s="537"/>
      <c r="T166" s="537"/>
      <c r="U166" s="537"/>
      <c r="V166" s="537"/>
      <c r="W166" s="537"/>
      <c r="X166" s="537"/>
      <c r="Y166" s="537"/>
      <c r="Z166" s="537"/>
      <c r="AA166" s="538"/>
      <c r="AB166" s="538"/>
      <c r="AC166" s="538"/>
      <c r="AD166" s="538"/>
      <c r="AE166" s="538"/>
      <c r="AF166" s="538"/>
      <c r="AG166" s="538"/>
      <c r="AH166" s="538"/>
      <c r="AI166" s="538"/>
      <c r="AJ166" s="538"/>
      <c r="AK166" s="538"/>
      <c r="AL166" s="538"/>
      <c r="AM166" s="538"/>
      <c r="AN166" s="538"/>
    </row>
    <row r="167" spans="1:40" ht="15" customHeight="1">
      <c r="A167" s="780" t="s">
        <v>1465</v>
      </c>
      <c r="B167" s="780"/>
      <c r="C167" s="780"/>
      <c r="D167" s="780"/>
      <c r="E167" s="780"/>
      <c r="F167" s="780"/>
      <c r="G167" s="780"/>
      <c r="H167" s="780"/>
      <c r="I167" s="780"/>
      <c r="J167" s="780"/>
      <c r="K167" s="780"/>
      <c r="L167" s="780"/>
      <c r="M167" s="780"/>
      <c r="N167" s="780"/>
      <c r="O167" s="780"/>
      <c r="P167" s="780"/>
      <c r="Q167" s="780"/>
      <c r="R167" s="780"/>
      <c r="S167" s="780"/>
      <c r="T167" s="780"/>
      <c r="U167" s="780"/>
      <c r="V167" s="780"/>
      <c r="W167" s="780"/>
      <c r="X167" s="780"/>
      <c r="Y167" s="780"/>
      <c r="Z167" s="780"/>
      <c r="AA167" s="780"/>
      <c r="AB167" s="780"/>
      <c r="AC167" s="780"/>
      <c r="AD167" s="780"/>
      <c r="AE167" s="780"/>
      <c r="AF167" s="780"/>
      <c r="AG167" s="780"/>
      <c r="AH167" s="780"/>
      <c r="AI167" s="780"/>
      <c r="AJ167" s="780"/>
      <c r="AK167" s="780"/>
      <c r="AL167" s="780"/>
      <c r="AM167" s="780"/>
      <c r="AN167" s="780"/>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4" t="s">
        <v>963</v>
      </c>
      <c r="B169" s="734"/>
      <c r="C169" s="734"/>
      <c r="D169" s="734"/>
      <c r="E169" s="734"/>
      <c r="F169" s="734"/>
      <c r="G169" s="734"/>
      <c r="H169" s="734"/>
      <c r="I169" s="734"/>
      <c r="J169" s="734"/>
      <c r="K169" s="734"/>
      <c r="L169" s="734"/>
      <c r="M169" s="734"/>
      <c r="N169" s="734"/>
      <c r="O169" s="734"/>
      <c r="P169" s="734"/>
      <c r="Q169" s="734"/>
      <c r="R169" s="734"/>
      <c r="S169" s="734"/>
      <c r="T169" s="734"/>
      <c r="U169" s="734"/>
      <c r="V169" s="734"/>
      <c r="W169" s="734"/>
      <c r="X169" s="734"/>
      <c r="Y169" s="734"/>
      <c r="Z169" s="734"/>
      <c r="AA169" s="734"/>
      <c r="AB169" s="734"/>
      <c r="AC169" s="734"/>
      <c r="AD169" s="734"/>
      <c r="AE169" s="734"/>
      <c r="AF169" s="734"/>
      <c r="AG169" s="734"/>
      <c r="AH169" s="734"/>
      <c r="AI169" s="734"/>
      <c r="AJ169" s="734"/>
      <c r="AK169" s="734"/>
      <c r="AL169" s="734"/>
      <c r="AM169" s="734"/>
      <c r="AN169" s="734"/>
    </row>
    <row r="170" spans="1:40" ht="18">
      <c r="A170" s="735" t="s">
        <v>746</v>
      </c>
      <c r="B170" s="735"/>
      <c r="C170" s="735"/>
      <c r="D170" s="735"/>
      <c r="E170" s="735"/>
      <c r="F170" s="735"/>
      <c r="G170" s="735"/>
      <c r="H170" s="735"/>
      <c r="I170" s="735"/>
      <c r="J170" s="735"/>
      <c r="K170" s="735"/>
      <c r="L170" s="735"/>
      <c r="M170" s="735"/>
      <c r="N170" s="735"/>
      <c r="O170" s="735"/>
      <c r="P170" s="735"/>
      <c r="Q170" s="735"/>
      <c r="R170" s="735"/>
      <c r="S170" s="735"/>
      <c r="T170" s="735"/>
      <c r="U170" s="735"/>
      <c r="V170" s="735"/>
      <c r="W170" s="735"/>
      <c r="X170" s="735"/>
      <c r="Y170" s="735"/>
      <c r="Z170" s="735"/>
      <c r="AA170" s="735"/>
      <c r="AB170" s="735"/>
      <c r="AC170" s="735"/>
      <c r="AD170" s="735"/>
      <c r="AE170" s="735"/>
      <c r="AF170" s="735"/>
      <c r="AG170" s="735"/>
      <c r="AH170" s="735"/>
      <c r="AI170" s="735"/>
      <c r="AJ170" s="735"/>
      <c r="AK170" s="735"/>
      <c r="AL170" s="735"/>
      <c r="AM170" s="735"/>
      <c r="AN170" s="735"/>
    </row>
    <row r="171" spans="1:40" ht="18">
      <c r="A171" s="735" t="s">
        <v>1500</v>
      </c>
      <c r="B171" s="735"/>
      <c r="C171" s="735"/>
      <c r="D171" s="735"/>
      <c r="E171" s="735"/>
      <c r="F171" s="735"/>
      <c r="G171" s="735"/>
      <c r="H171" s="735"/>
      <c r="I171" s="735"/>
      <c r="J171" s="735"/>
      <c r="K171" s="735"/>
      <c r="L171" s="735"/>
      <c r="M171" s="735"/>
      <c r="N171" s="735"/>
      <c r="O171" s="735"/>
      <c r="P171" s="735"/>
      <c r="Q171" s="735"/>
      <c r="R171" s="735"/>
      <c r="S171" s="735"/>
      <c r="T171" s="735"/>
      <c r="U171" s="735"/>
      <c r="V171" s="735"/>
      <c r="W171" s="735"/>
      <c r="X171" s="735"/>
      <c r="Y171" s="735"/>
      <c r="Z171" s="735"/>
      <c r="AA171" s="735"/>
      <c r="AB171" s="735"/>
      <c r="AC171" s="735"/>
      <c r="AD171" s="735"/>
      <c r="AE171" s="735"/>
      <c r="AF171" s="735"/>
      <c r="AG171" s="735"/>
      <c r="AH171" s="735"/>
      <c r="AI171" s="735"/>
      <c r="AJ171" s="735"/>
      <c r="AK171" s="735"/>
      <c r="AL171" s="735"/>
      <c r="AM171" s="735"/>
      <c r="AN171" s="735"/>
    </row>
    <row r="172" spans="1:40" ht="30" customHeight="1">
      <c r="A172" s="739" t="s">
        <v>512</v>
      </c>
      <c r="B172" s="739"/>
      <c r="C172" s="739"/>
      <c r="D172" s="739"/>
      <c r="E172" s="739"/>
      <c r="F172" s="739"/>
      <c r="G172" s="739"/>
      <c r="H172" s="739"/>
      <c r="I172" s="739"/>
      <c r="J172" s="739"/>
      <c r="K172" s="739"/>
      <c r="L172" s="739"/>
      <c r="M172" s="739"/>
      <c r="N172" s="739"/>
      <c r="O172" s="739"/>
      <c r="P172" s="739"/>
      <c r="Q172" s="739"/>
      <c r="R172" s="739"/>
      <c r="S172" s="739"/>
      <c r="T172" s="739"/>
      <c r="U172" s="739"/>
      <c r="V172" s="739"/>
      <c r="W172" s="739"/>
      <c r="X172" s="739"/>
      <c r="Y172" s="739"/>
      <c r="Z172" s="739"/>
      <c r="AA172" s="739"/>
      <c r="AB172" s="739"/>
      <c r="AC172" s="739"/>
      <c r="AD172" s="739"/>
      <c r="AE172" s="739"/>
      <c r="AF172" s="739"/>
      <c r="AG172" s="739"/>
      <c r="AH172" s="739"/>
      <c r="AI172" s="739"/>
      <c r="AJ172" s="739"/>
      <c r="AK172" s="739"/>
      <c r="AL172" s="739"/>
      <c r="AM172" s="739"/>
      <c r="AN172" s="739"/>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725</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1320</v>
      </c>
      <c r="AH174" s="73" t="s">
        <v>1335</v>
      </c>
      <c r="AI174" s="73" t="s">
        <v>1336</v>
      </c>
      <c r="AJ174" s="73" t="s">
        <v>1352</v>
      </c>
      <c r="AK174" s="73" t="s">
        <v>1353</v>
      </c>
      <c r="AL174" s="73" t="s">
        <v>1484</v>
      </c>
      <c r="AM174" s="176" t="s">
        <v>519</v>
      </c>
      <c r="AN174" s="309" t="s">
        <v>683</v>
      </c>
    </row>
    <row r="175" spans="1:40">
      <c r="A175" s="100" t="s">
        <v>727</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728</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3.6691084623879953E-2</v>
      </c>
    </row>
    <row r="177" spans="1:40">
      <c r="A177" s="100" t="s">
        <v>729</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730</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6680</v>
      </c>
      <c r="AN178" s="160">
        <v>3.1689854133173108E-2</v>
      </c>
    </row>
    <row r="179" spans="1:40">
      <c r="A179" s="100" t="s">
        <v>731</v>
      </c>
      <c r="B179" s="95">
        <v>750.51409999999998</v>
      </c>
      <c r="C179" s="95">
        <v>4149.58</v>
      </c>
      <c r="D179" s="95">
        <v>706.58</v>
      </c>
      <c r="E179" s="95">
        <v>0</v>
      </c>
      <c r="F179" s="95">
        <v>693</v>
      </c>
      <c r="G179" s="95">
        <v>0</v>
      </c>
      <c r="H179" s="95">
        <v>0</v>
      </c>
      <c r="I179" s="95">
        <v>1015.6</v>
      </c>
      <c r="J179" s="95">
        <v>695</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14297.274099999999</v>
      </c>
      <c r="AN179" s="160">
        <v>6.7826127354939189E-2</v>
      </c>
    </row>
    <row r="180" spans="1:40">
      <c r="A180" s="100" t="s">
        <v>732</v>
      </c>
      <c r="B180" s="95">
        <v>8626.258679999999</v>
      </c>
      <c r="C180" s="95">
        <v>5458.8517000000002</v>
      </c>
      <c r="D180" s="95">
        <v>2068.96</v>
      </c>
      <c r="E180" s="95">
        <v>994.7</v>
      </c>
      <c r="F180" s="95">
        <v>0</v>
      </c>
      <c r="G180" s="95">
        <v>961</v>
      </c>
      <c r="H180" s="95">
        <v>350</v>
      </c>
      <c r="I180" s="95">
        <v>0</v>
      </c>
      <c r="J180" s="95">
        <v>0</v>
      </c>
      <c r="K180" s="95">
        <v>367</v>
      </c>
      <c r="L180" s="95">
        <v>0</v>
      </c>
      <c r="M180" s="95">
        <v>398.5</v>
      </c>
      <c r="N180" s="95">
        <v>1886.2</v>
      </c>
      <c r="O180" s="95">
        <v>1337.4110000000001</v>
      </c>
      <c r="P180" s="95">
        <v>0</v>
      </c>
      <c r="Q180" s="95">
        <v>0</v>
      </c>
      <c r="R180" s="95">
        <v>0</v>
      </c>
      <c r="S180" s="95">
        <v>0</v>
      </c>
      <c r="T180" s="95">
        <v>0</v>
      </c>
      <c r="U180" s="95">
        <v>0</v>
      </c>
      <c r="V180" s="95">
        <v>0</v>
      </c>
      <c r="W180" s="95">
        <v>400</v>
      </c>
      <c r="X180" s="95">
        <v>500</v>
      </c>
      <c r="Y180" s="95">
        <v>851</v>
      </c>
      <c r="Z180" s="95">
        <v>1532.2125900000001</v>
      </c>
      <c r="AA180" s="95">
        <v>0</v>
      </c>
      <c r="AB180" s="95">
        <v>892.35406999999998</v>
      </c>
      <c r="AC180" s="95">
        <v>2744.8816099999999</v>
      </c>
      <c r="AD180" s="95">
        <v>0</v>
      </c>
      <c r="AE180" s="95">
        <v>0</v>
      </c>
      <c r="AF180" s="95">
        <v>0</v>
      </c>
      <c r="AG180" s="95">
        <v>0</v>
      </c>
      <c r="AH180" s="95">
        <v>1267</v>
      </c>
      <c r="AI180" s="95">
        <v>0</v>
      </c>
      <c r="AJ180" s="95">
        <v>0</v>
      </c>
      <c r="AK180" s="95">
        <v>0</v>
      </c>
      <c r="AL180" s="95">
        <v>0</v>
      </c>
      <c r="AM180" s="95">
        <v>30636.32965</v>
      </c>
      <c r="AN180" s="160">
        <v>0.14533844577609376</v>
      </c>
    </row>
    <row r="181" spans="1:40">
      <c r="A181" s="100" t="s">
        <v>733</v>
      </c>
      <c r="B181" s="95">
        <v>6293.1888899999994</v>
      </c>
      <c r="C181" s="95">
        <v>5624.74496</v>
      </c>
      <c r="D181" s="95">
        <v>4336.5245999999997</v>
      </c>
      <c r="E181" s="95">
        <v>0</v>
      </c>
      <c r="F181" s="95">
        <v>277.60000000000002</v>
      </c>
      <c r="G181" s="95">
        <v>1058.8833300000001</v>
      </c>
      <c r="H181" s="95">
        <v>1176.8454899999999</v>
      </c>
      <c r="I181" s="95">
        <v>214.70185999999998</v>
      </c>
      <c r="J181" s="95">
        <v>327.60000000000002</v>
      </c>
      <c r="K181" s="95">
        <v>0</v>
      </c>
      <c r="L181" s="95">
        <v>0</v>
      </c>
      <c r="M181" s="95">
        <v>280</v>
      </c>
      <c r="N181" s="95">
        <v>2512</v>
      </c>
      <c r="O181" s="95">
        <v>778.4</v>
      </c>
      <c r="P181" s="95">
        <v>300</v>
      </c>
      <c r="Q181" s="95">
        <v>0</v>
      </c>
      <c r="R181" s="95">
        <v>706</v>
      </c>
      <c r="S181" s="95">
        <v>0</v>
      </c>
      <c r="T181" s="95">
        <v>230</v>
      </c>
      <c r="U181" s="95">
        <v>330</v>
      </c>
      <c r="V181" s="95">
        <v>210</v>
      </c>
      <c r="W181" s="95">
        <v>215</v>
      </c>
      <c r="X181" s="95">
        <v>1123</v>
      </c>
      <c r="Y181" s="95">
        <v>0</v>
      </c>
      <c r="Z181" s="95">
        <v>1588.7988400000002</v>
      </c>
      <c r="AA181" s="95">
        <v>250</v>
      </c>
      <c r="AB181" s="95">
        <v>1090.0999999999999</v>
      </c>
      <c r="AC181" s="95">
        <v>869.4</v>
      </c>
      <c r="AD181" s="95">
        <v>0</v>
      </c>
      <c r="AE181" s="95">
        <v>0</v>
      </c>
      <c r="AF181" s="95">
        <v>0</v>
      </c>
      <c r="AG181" s="95">
        <v>242.94535999999999</v>
      </c>
      <c r="AH181" s="95">
        <v>1160.8285600000002</v>
      </c>
      <c r="AI181" s="95">
        <v>250</v>
      </c>
      <c r="AJ181" s="95">
        <v>0</v>
      </c>
      <c r="AK181" s="95">
        <v>0</v>
      </c>
      <c r="AL181" s="95">
        <v>0</v>
      </c>
      <c r="AM181" s="95">
        <v>31446.561890000001</v>
      </c>
      <c r="AN181" s="160">
        <v>0.14918217953351803</v>
      </c>
    </row>
    <row r="182" spans="1:40">
      <c r="A182" s="100" t="s">
        <v>734</v>
      </c>
      <c r="B182" s="95">
        <v>6742.3827699999993</v>
      </c>
      <c r="C182" s="95">
        <v>4803.8317999999999</v>
      </c>
      <c r="D182" s="95">
        <v>2471.2360699999999</v>
      </c>
      <c r="E182" s="95">
        <v>0</v>
      </c>
      <c r="F182" s="95">
        <v>807.29243000000008</v>
      </c>
      <c r="G182" s="95">
        <v>609.26833999999997</v>
      </c>
      <c r="H182" s="95">
        <v>773.08</v>
      </c>
      <c r="I182" s="95">
        <v>0</v>
      </c>
      <c r="J182" s="95">
        <v>150</v>
      </c>
      <c r="K182" s="95">
        <v>320</v>
      </c>
      <c r="L182" s="95">
        <v>0</v>
      </c>
      <c r="M182" s="95">
        <v>810</v>
      </c>
      <c r="N182" s="95">
        <v>1161.57312</v>
      </c>
      <c r="O182" s="95">
        <v>525</v>
      </c>
      <c r="P182" s="95">
        <v>200</v>
      </c>
      <c r="Q182" s="95">
        <v>170</v>
      </c>
      <c r="R182" s="95">
        <v>534.75523999999996</v>
      </c>
      <c r="S182" s="95">
        <v>300</v>
      </c>
      <c r="T182" s="95">
        <v>190</v>
      </c>
      <c r="U182" s="95">
        <v>600</v>
      </c>
      <c r="V182" s="95">
        <v>200</v>
      </c>
      <c r="W182" s="95">
        <v>314.20787000000001</v>
      </c>
      <c r="X182" s="95">
        <v>679.80452000000002</v>
      </c>
      <c r="Y182" s="95">
        <v>150</v>
      </c>
      <c r="Z182" s="95">
        <v>941.16</v>
      </c>
      <c r="AA182" s="95">
        <v>0</v>
      </c>
      <c r="AB182" s="95">
        <v>2019.14174</v>
      </c>
      <c r="AC182" s="95">
        <v>751.64666</v>
      </c>
      <c r="AD182" s="95">
        <v>165.46</v>
      </c>
      <c r="AE182" s="95">
        <v>0</v>
      </c>
      <c r="AF182" s="95">
        <v>0</v>
      </c>
      <c r="AG182" s="95">
        <v>140</v>
      </c>
      <c r="AH182" s="95">
        <v>1255.0003999999999</v>
      </c>
      <c r="AI182" s="95">
        <v>0</v>
      </c>
      <c r="AJ182" s="95">
        <v>784</v>
      </c>
      <c r="AK182" s="95">
        <v>0</v>
      </c>
      <c r="AL182" s="95">
        <v>0</v>
      </c>
      <c r="AM182" s="95">
        <v>28568.840960000001</v>
      </c>
      <c r="AN182" s="160">
        <v>0.13553029981679957</v>
      </c>
    </row>
    <row r="183" spans="1:40">
      <c r="A183" s="100" t="s">
        <v>735</v>
      </c>
      <c r="B183" s="95">
        <v>3723.5504300000002</v>
      </c>
      <c r="C183" s="95">
        <v>2835.5615899999998</v>
      </c>
      <c r="D183" s="95">
        <v>745.94068000000004</v>
      </c>
      <c r="E183" s="95">
        <v>0</v>
      </c>
      <c r="F183" s="95">
        <v>352.56265000000002</v>
      </c>
      <c r="G183" s="95">
        <v>318.19378</v>
      </c>
      <c r="H183" s="95">
        <v>367.2</v>
      </c>
      <c r="I183" s="95">
        <v>487</v>
      </c>
      <c r="J183" s="95">
        <v>122.46023</v>
      </c>
      <c r="K183" s="95">
        <v>0</v>
      </c>
      <c r="L183" s="95">
        <v>0</v>
      </c>
      <c r="M183" s="95">
        <v>456</v>
      </c>
      <c r="N183" s="95">
        <v>1447.82258</v>
      </c>
      <c r="O183" s="95">
        <v>458.9</v>
      </c>
      <c r="P183" s="95">
        <v>0</v>
      </c>
      <c r="Q183" s="95">
        <v>103.8</v>
      </c>
      <c r="R183" s="95">
        <v>378.11690000000004</v>
      </c>
      <c r="S183" s="95">
        <v>130</v>
      </c>
      <c r="T183" s="95">
        <v>443.69304</v>
      </c>
      <c r="U183" s="95">
        <v>0</v>
      </c>
      <c r="V183" s="95">
        <v>0</v>
      </c>
      <c r="W183" s="95">
        <v>0</v>
      </c>
      <c r="X183" s="95">
        <v>642.79999999999995</v>
      </c>
      <c r="Y183" s="95">
        <v>335</v>
      </c>
      <c r="Z183" s="95">
        <v>519.30200000000002</v>
      </c>
      <c r="AA183" s="95">
        <v>117.56</v>
      </c>
      <c r="AB183" s="95">
        <v>1009.87027</v>
      </c>
      <c r="AC183" s="95">
        <v>349.50934000000001</v>
      </c>
      <c r="AD183" s="95">
        <v>0</v>
      </c>
      <c r="AE183" s="95">
        <v>0</v>
      </c>
      <c r="AF183" s="95">
        <v>0</v>
      </c>
      <c r="AG183" s="95">
        <v>121.0638</v>
      </c>
      <c r="AH183" s="95">
        <v>237.54666</v>
      </c>
      <c r="AI183" s="95">
        <v>103.58758</v>
      </c>
      <c r="AJ183" s="95">
        <v>110</v>
      </c>
      <c r="AK183" s="95">
        <v>0</v>
      </c>
      <c r="AL183" s="95">
        <v>0</v>
      </c>
      <c r="AM183" s="95">
        <v>15917.041529999999</v>
      </c>
      <c r="AN183" s="160">
        <v>7.5510288071460846E-2</v>
      </c>
    </row>
    <row r="184" spans="1:40">
      <c r="A184" s="100" t="s">
        <v>736</v>
      </c>
      <c r="B184" s="95">
        <v>8598.7792100000006</v>
      </c>
      <c r="C184" s="95">
        <v>5905.1846399999995</v>
      </c>
      <c r="D184" s="95">
        <v>818.90105000000005</v>
      </c>
      <c r="E184" s="95">
        <v>0</v>
      </c>
      <c r="F184" s="95">
        <v>325.42490000000004</v>
      </c>
      <c r="G184" s="95">
        <v>1113.35411</v>
      </c>
      <c r="H184" s="95">
        <v>557.94441000000006</v>
      </c>
      <c r="I184" s="95">
        <v>872.52656000000002</v>
      </c>
      <c r="J184" s="95">
        <v>418.87842999999998</v>
      </c>
      <c r="K184" s="95">
        <v>182</v>
      </c>
      <c r="L184" s="95">
        <v>141.73039</v>
      </c>
      <c r="M184" s="95">
        <v>840.57225000000005</v>
      </c>
      <c r="N184" s="95">
        <v>2499.79333</v>
      </c>
      <c r="O184" s="95">
        <v>591.15151000000003</v>
      </c>
      <c r="P184" s="95">
        <v>760</v>
      </c>
      <c r="Q184" s="95">
        <v>100</v>
      </c>
      <c r="R184" s="95">
        <v>562.40137000000004</v>
      </c>
      <c r="S184" s="95">
        <v>190</v>
      </c>
      <c r="T184" s="95">
        <v>424.2</v>
      </c>
      <c r="U184" s="95">
        <v>330.86146000000002</v>
      </c>
      <c r="V184" s="95">
        <v>100</v>
      </c>
      <c r="W184" s="95">
        <v>590.52098000000001</v>
      </c>
      <c r="X184" s="95">
        <v>413.63515999999998</v>
      </c>
      <c r="Y184" s="95">
        <v>774</v>
      </c>
      <c r="Z184" s="95">
        <v>684.67141000000004</v>
      </c>
      <c r="AA184" s="95">
        <v>180</v>
      </c>
      <c r="AB184" s="95">
        <v>1402.828</v>
      </c>
      <c r="AC184" s="95">
        <v>800.98332999999991</v>
      </c>
      <c r="AD184" s="95">
        <v>100</v>
      </c>
      <c r="AE184" s="95">
        <v>1175</v>
      </c>
      <c r="AF184" s="95">
        <v>0</v>
      </c>
      <c r="AG184" s="95">
        <v>98</v>
      </c>
      <c r="AH184" s="95">
        <v>984.63328999999999</v>
      </c>
      <c r="AI184" s="95">
        <v>100</v>
      </c>
      <c r="AJ184" s="95">
        <v>0</v>
      </c>
      <c r="AK184" s="95">
        <v>0</v>
      </c>
      <c r="AL184" s="95">
        <v>98.523110000000003</v>
      </c>
      <c r="AM184" s="95">
        <v>32736.498899999999</v>
      </c>
      <c r="AN184" s="160">
        <v>0.15530162798978769</v>
      </c>
    </row>
    <row r="185" spans="1:40">
      <c r="A185" s="100" t="s">
        <v>737</v>
      </c>
      <c r="B185" s="95">
        <v>6349.5962900000004</v>
      </c>
      <c r="C185" s="95">
        <v>3598.3703399999999</v>
      </c>
      <c r="D185" s="95">
        <v>613.87398999999994</v>
      </c>
      <c r="E185" s="95">
        <v>41.16</v>
      </c>
      <c r="F185" s="95">
        <v>661.44318999999996</v>
      </c>
      <c r="G185" s="95">
        <v>545.39525000000003</v>
      </c>
      <c r="H185" s="95">
        <v>1144.17749</v>
      </c>
      <c r="I185" s="95">
        <v>1002.5453299999999</v>
      </c>
      <c r="J185" s="95">
        <v>126.73</v>
      </c>
      <c r="K185" s="95">
        <v>369.95979</v>
      </c>
      <c r="L185" s="95">
        <v>297.83863000000002</v>
      </c>
      <c r="M185" s="95">
        <v>486.47892999999999</v>
      </c>
      <c r="N185" s="95">
        <v>2611.7822799999999</v>
      </c>
      <c r="O185" s="95">
        <v>836.06651999999997</v>
      </c>
      <c r="P185" s="95">
        <v>712.9</v>
      </c>
      <c r="Q185" s="95">
        <v>206.30357000000001</v>
      </c>
      <c r="R185" s="95">
        <v>377.30468000000002</v>
      </c>
      <c r="S185" s="95">
        <v>0</v>
      </c>
      <c r="T185" s="95">
        <v>898.3053000000001</v>
      </c>
      <c r="U185" s="95">
        <v>531.06520999999998</v>
      </c>
      <c r="V185" s="95">
        <v>50</v>
      </c>
      <c r="W185" s="95">
        <v>306.92230999999998</v>
      </c>
      <c r="X185" s="95">
        <v>232.15</v>
      </c>
      <c r="Y185" s="95">
        <v>884.63688999999999</v>
      </c>
      <c r="Z185" s="95">
        <v>418.21469000000002</v>
      </c>
      <c r="AA185" s="95">
        <v>83</v>
      </c>
      <c r="AB185" s="95">
        <v>1251.2026499999999</v>
      </c>
      <c r="AC185" s="95">
        <v>850.74649999999997</v>
      </c>
      <c r="AD185" s="95">
        <v>85</v>
      </c>
      <c r="AE185" s="95">
        <v>602.38000999999997</v>
      </c>
      <c r="AF185" s="95">
        <v>0</v>
      </c>
      <c r="AG185" s="95">
        <v>127.5716</v>
      </c>
      <c r="AH185" s="95">
        <v>824.20172000000002</v>
      </c>
      <c r="AI185" s="95">
        <v>228.8</v>
      </c>
      <c r="AJ185" s="95">
        <v>40</v>
      </c>
      <c r="AK185" s="95">
        <v>0</v>
      </c>
      <c r="AL185" s="95">
        <v>0</v>
      </c>
      <c r="AM185" s="95">
        <v>27396.123159999999</v>
      </c>
      <c r="AN185" s="160">
        <v>0.1299669381369529</v>
      </c>
    </row>
    <row r="186" spans="1:40">
      <c r="A186" s="100" t="s">
        <v>738</v>
      </c>
      <c r="B186" s="95">
        <v>3293.8926299999998</v>
      </c>
      <c r="C186" s="95">
        <v>2279.5941000000003</v>
      </c>
      <c r="D186" s="95">
        <v>388.64267999999998</v>
      </c>
      <c r="E186" s="95">
        <v>13.8</v>
      </c>
      <c r="F186" s="95">
        <v>334.80068</v>
      </c>
      <c r="G186" s="95">
        <v>360.82122999999996</v>
      </c>
      <c r="H186" s="95">
        <v>476.57499999999999</v>
      </c>
      <c r="I186" s="95">
        <v>491.18065000000001</v>
      </c>
      <c r="J186" s="95">
        <v>176.20574999999999</v>
      </c>
      <c r="K186" s="95">
        <v>134</v>
      </c>
      <c r="L186" s="95">
        <v>156.10272000000001</v>
      </c>
      <c r="M186" s="95">
        <v>393.34719999999999</v>
      </c>
      <c r="N186" s="95">
        <v>1327.3192900000001</v>
      </c>
      <c r="O186" s="95">
        <v>165.22</v>
      </c>
      <c r="P186" s="95">
        <v>194.95793</v>
      </c>
      <c r="Q186" s="95">
        <v>80.609580000000008</v>
      </c>
      <c r="R186" s="95">
        <v>434.16821999999996</v>
      </c>
      <c r="S186" s="95">
        <v>36</v>
      </c>
      <c r="T186" s="95">
        <v>666.65569999999991</v>
      </c>
      <c r="U186" s="95">
        <v>311.90753999999998</v>
      </c>
      <c r="V186" s="95">
        <v>0</v>
      </c>
      <c r="W186" s="95">
        <v>651.51241000000005</v>
      </c>
      <c r="X186" s="95">
        <v>191.5</v>
      </c>
      <c r="Y186" s="95">
        <v>206.8</v>
      </c>
      <c r="Z186" s="95">
        <v>67.515509999999992</v>
      </c>
      <c r="AA186" s="95">
        <v>107.01824000000001</v>
      </c>
      <c r="AB186" s="95">
        <v>545.31507999999997</v>
      </c>
      <c r="AC186" s="95">
        <v>534.77943999999991</v>
      </c>
      <c r="AD186" s="95">
        <v>95.663520000000005</v>
      </c>
      <c r="AE186" s="95">
        <v>353.45967999999999</v>
      </c>
      <c r="AF186" s="95">
        <v>13.984399999999999</v>
      </c>
      <c r="AG186" s="95">
        <v>30.908860000000001</v>
      </c>
      <c r="AH186" s="95">
        <v>315.98953</v>
      </c>
      <c r="AI186" s="95">
        <v>15.751479999999999</v>
      </c>
      <c r="AJ186" s="95">
        <v>92</v>
      </c>
      <c r="AK186" s="95">
        <v>0</v>
      </c>
      <c r="AL186" s="95">
        <v>0</v>
      </c>
      <c r="AM186" s="95">
        <v>14937.99905</v>
      </c>
      <c r="AN186" s="160">
        <v>7.0865720199996776E-2</v>
      </c>
    </row>
    <row r="187" spans="1:40">
      <c r="A187" s="100" t="s">
        <v>739</v>
      </c>
      <c r="B187" s="95">
        <v>94.191140000000004</v>
      </c>
      <c r="C187" s="95">
        <v>144.64218</v>
      </c>
      <c r="D187" s="95">
        <v>0</v>
      </c>
      <c r="E187" s="95">
        <v>0</v>
      </c>
      <c r="F187" s="95">
        <v>15.222989999999999</v>
      </c>
      <c r="G187" s="95">
        <v>0</v>
      </c>
      <c r="H187" s="95">
        <v>10</v>
      </c>
      <c r="I187" s="95">
        <v>5.7629299999999999</v>
      </c>
      <c r="J187" s="95">
        <v>21.78</v>
      </c>
      <c r="K187" s="95">
        <v>0</v>
      </c>
      <c r="L187" s="95">
        <v>0</v>
      </c>
      <c r="M187" s="95">
        <v>0</v>
      </c>
      <c r="N187" s="95">
        <v>10</v>
      </c>
      <c r="O187" s="95">
        <v>0</v>
      </c>
      <c r="P187" s="95">
        <v>10.3</v>
      </c>
      <c r="Q187" s="95">
        <v>13.72</v>
      </c>
      <c r="R187" s="95">
        <v>6</v>
      </c>
      <c r="S187" s="95">
        <v>0</v>
      </c>
      <c r="T187" s="95">
        <v>5</v>
      </c>
      <c r="U187" s="95">
        <v>0</v>
      </c>
      <c r="V187" s="95">
        <v>0</v>
      </c>
      <c r="W187" s="95">
        <v>10.23887</v>
      </c>
      <c r="X187" s="95">
        <v>0</v>
      </c>
      <c r="Y187" s="95">
        <v>16</v>
      </c>
      <c r="Z187" s="95">
        <v>0</v>
      </c>
      <c r="AA187" s="95">
        <v>5</v>
      </c>
      <c r="AB187" s="95">
        <v>6.86</v>
      </c>
      <c r="AC187" s="95">
        <v>0</v>
      </c>
      <c r="AD187" s="95">
        <v>0</v>
      </c>
      <c r="AE187" s="95">
        <v>4</v>
      </c>
      <c r="AF187" s="95">
        <v>11</v>
      </c>
      <c r="AG187" s="95">
        <v>0</v>
      </c>
      <c r="AH187" s="95">
        <v>5.8445900000000002</v>
      </c>
      <c r="AI187" s="95">
        <v>0</v>
      </c>
      <c r="AJ187" s="95">
        <v>0</v>
      </c>
      <c r="AK187" s="95">
        <v>0</v>
      </c>
      <c r="AL187" s="95">
        <v>0</v>
      </c>
      <c r="AM187" s="95">
        <v>395.56270000000001</v>
      </c>
      <c r="AN187" s="160">
        <v>1.8765455484317536E-3</v>
      </c>
    </row>
    <row r="188" spans="1:40">
      <c r="A188" s="100" t="s">
        <v>740</v>
      </c>
      <c r="B188" s="95">
        <v>21.19782</v>
      </c>
      <c r="C188" s="95">
        <v>12.4</v>
      </c>
      <c r="D188" s="95">
        <v>0</v>
      </c>
      <c r="E188" s="95">
        <v>0</v>
      </c>
      <c r="F188" s="95">
        <v>0</v>
      </c>
      <c r="G188" s="95">
        <v>0</v>
      </c>
      <c r="H188" s="95">
        <v>0</v>
      </c>
      <c r="I188" s="95">
        <v>0</v>
      </c>
      <c r="J188" s="95">
        <v>3</v>
      </c>
      <c r="K188" s="95">
        <v>0</v>
      </c>
      <c r="L188" s="95">
        <v>0</v>
      </c>
      <c r="M188" s="95">
        <v>0</v>
      </c>
      <c r="N188" s="95">
        <v>0</v>
      </c>
      <c r="O188" s="95">
        <v>0</v>
      </c>
      <c r="P188" s="95">
        <v>2.964</v>
      </c>
      <c r="Q188" s="95">
        <v>0</v>
      </c>
      <c r="R188" s="95">
        <v>0</v>
      </c>
      <c r="S188" s="95">
        <v>0</v>
      </c>
      <c r="T188" s="95">
        <v>4</v>
      </c>
      <c r="U188" s="95">
        <v>3</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46.561819999999997</v>
      </c>
      <c r="AN188" s="160">
        <v>2.2088881496632666E-4</v>
      </c>
    </row>
    <row r="189" spans="1:40">
      <c r="A189" s="72" t="s">
        <v>160</v>
      </c>
      <c r="B189" s="57">
        <v>52227.776430000005</v>
      </c>
      <c r="C189" s="57">
        <v>36462.761310000009</v>
      </c>
      <c r="D189" s="57">
        <v>12150.659070000002</v>
      </c>
      <c r="E189" s="57">
        <v>4479.66</v>
      </c>
      <c r="F189" s="57">
        <v>3467.3468400000002</v>
      </c>
      <c r="G189" s="57">
        <v>4966.9160400000001</v>
      </c>
      <c r="H189" s="57">
        <v>4855.8223900000003</v>
      </c>
      <c r="I189" s="57">
        <v>4089.3173299999999</v>
      </c>
      <c r="J189" s="57">
        <v>2041.6544099999999</v>
      </c>
      <c r="K189" s="57">
        <v>1372.9597899999999</v>
      </c>
      <c r="L189" s="57">
        <v>595.67174</v>
      </c>
      <c r="M189" s="57">
        <v>3664.8983800000005</v>
      </c>
      <c r="N189" s="57">
        <v>15056.490599999999</v>
      </c>
      <c r="O189" s="57">
        <v>5792.1490300000005</v>
      </c>
      <c r="P189" s="57">
        <v>2181.1219300000002</v>
      </c>
      <c r="Q189" s="57">
        <v>674.43315000000007</v>
      </c>
      <c r="R189" s="57">
        <v>2998.7464100000002</v>
      </c>
      <c r="S189" s="57">
        <v>656</v>
      </c>
      <c r="T189" s="57">
        <v>2861.8540399999997</v>
      </c>
      <c r="U189" s="57">
        <v>2106.83421</v>
      </c>
      <c r="V189" s="57">
        <v>560</v>
      </c>
      <c r="W189" s="57">
        <v>2488.4024399999998</v>
      </c>
      <c r="X189" s="57">
        <v>4734.8896799999993</v>
      </c>
      <c r="Y189" s="57">
        <v>3217.4368899999999</v>
      </c>
      <c r="Z189" s="57">
        <v>6445.8750399999999</v>
      </c>
      <c r="AA189" s="57">
        <v>1436.5782400000001</v>
      </c>
      <c r="AB189" s="57">
        <v>8217.6718099999998</v>
      </c>
      <c r="AC189" s="57">
        <v>9048.9468799999995</v>
      </c>
      <c r="AD189" s="57">
        <v>446.12352000000004</v>
      </c>
      <c r="AE189" s="57">
        <v>2134.8396899999998</v>
      </c>
      <c r="AF189" s="57">
        <v>24.984400000000001</v>
      </c>
      <c r="AG189" s="57">
        <v>760.48962000000006</v>
      </c>
      <c r="AH189" s="57">
        <v>6051.0447499999991</v>
      </c>
      <c r="AI189" s="57">
        <v>698.13906000000009</v>
      </c>
      <c r="AJ189" s="57">
        <v>1726</v>
      </c>
      <c r="AK189" s="57">
        <v>0</v>
      </c>
      <c r="AL189" s="57">
        <v>98.523110000000003</v>
      </c>
      <c r="AM189" s="57">
        <v>210793.01823000002</v>
      </c>
      <c r="AN189" s="161">
        <v>1</v>
      </c>
    </row>
    <row r="190" spans="1:40">
      <c r="A190" s="54" t="s">
        <v>741</v>
      </c>
      <c r="B190" s="160">
        <v>0.2477680564021971</v>
      </c>
      <c r="C190" s="160">
        <v>0.17297898012074972</v>
      </c>
      <c r="D190" s="160">
        <v>5.7642606818894736E-2</v>
      </c>
      <c r="E190" s="160">
        <v>2.125146286919315E-2</v>
      </c>
      <c r="F190" s="160">
        <v>1.644905921986807E-2</v>
      </c>
      <c r="G190" s="160">
        <v>2.356300071846075E-2</v>
      </c>
      <c r="H190" s="160">
        <v>2.3035973538277847E-2</v>
      </c>
      <c r="I190" s="160">
        <v>1.9399681091610315E-2</v>
      </c>
      <c r="J190" s="160">
        <v>9.685588389708023E-3</v>
      </c>
      <c r="K190" s="160">
        <v>6.5133077059598768E-3</v>
      </c>
      <c r="L190" s="160">
        <v>2.8258608610559005E-3</v>
      </c>
      <c r="M190" s="160">
        <v>1.7386241777709945E-2</v>
      </c>
      <c r="N190" s="160">
        <v>7.1427842944834133E-2</v>
      </c>
      <c r="O190" s="160">
        <v>2.747789788597307E-2</v>
      </c>
      <c r="P190" s="160">
        <v>1.034722092939596E-2</v>
      </c>
      <c r="Q190" s="160">
        <v>3.1995042134845002E-3</v>
      </c>
      <c r="R190" s="160">
        <v>1.4226023400490498E-2</v>
      </c>
      <c r="S190" s="160">
        <v>3.1120575316409519E-3</v>
      </c>
      <c r="T190" s="160">
        <v>1.35766073470108E-2</v>
      </c>
      <c r="U190" s="160">
        <v>9.9948007182154193E-3</v>
      </c>
      <c r="V190" s="160">
        <v>2.6566344782300807E-3</v>
      </c>
      <c r="W190" s="160">
        <v>1.1804956638956893E-2</v>
      </c>
      <c r="X190" s="160">
        <v>2.2462269954471058E-2</v>
      </c>
      <c r="Y190" s="160">
        <v>1.5263488881256006E-2</v>
      </c>
      <c r="Z190" s="160">
        <v>3.0579167631476251E-2</v>
      </c>
      <c r="AA190" s="160">
        <v>6.8151130054626566E-3</v>
      </c>
      <c r="AB190" s="160">
        <v>3.8984554037902484E-2</v>
      </c>
      <c r="AC190" s="160">
        <v>4.2928114773358061E-2</v>
      </c>
      <c r="AD190" s="160">
        <v>2.116405579966727E-3</v>
      </c>
      <c r="AE190" s="160">
        <v>1.0127658439192888E-2</v>
      </c>
      <c r="AF190" s="160">
        <v>1.1852574724623506E-4</v>
      </c>
      <c r="AG190" s="160">
        <v>3.607755258621594E-3</v>
      </c>
      <c r="AH190" s="160">
        <v>2.8706096628862709E-2</v>
      </c>
      <c r="AI190" s="160">
        <v>3.3119648167770346E-3</v>
      </c>
      <c r="AJ190" s="160">
        <v>8.1881269811162841E-3</v>
      </c>
      <c r="AK190" s="160">
        <v>0</v>
      </c>
      <c r="AL190" s="160">
        <v>4.6739266237224084E-4</v>
      </c>
      <c r="AM190" s="160">
        <v>1</v>
      </c>
      <c r="AN190" s="160"/>
    </row>
    <row r="191" spans="1:40" ht="30" customHeight="1">
      <c r="A191" s="435" t="s">
        <v>1010</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1320</v>
      </c>
      <c r="AH191" s="73" t="s">
        <v>1335</v>
      </c>
      <c r="AI191" s="73" t="s">
        <v>1336</v>
      </c>
      <c r="AJ191" s="73" t="s">
        <v>1352</v>
      </c>
      <c r="AK191" s="73" t="s">
        <v>1353</v>
      </c>
      <c r="AL191" s="73" t="s">
        <v>1484</v>
      </c>
      <c r="AM191" s="176" t="s">
        <v>519</v>
      </c>
      <c r="AN191" s="309" t="s">
        <v>683</v>
      </c>
    </row>
    <row r="192" spans="1:40">
      <c r="A192" s="100" t="s">
        <v>727</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728</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4.2826552462526765E-4</v>
      </c>
    </row>
    <row r="194" spans="1:40">
      <c r="A194" s="100" t="s">
        <v>729</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730</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3</v>
      </c>
      <c r="AN195" s="160">
        <v>1.2847965738758029E-3</v>
      </c>
    </row>
    <row r="196" spans="1:40">
      <c r="A196" s="100" t="s">
        <v>731</v>
      </c>
      <c r="B196" s="95">
        <v>1</v>
      </c>
      <c r="C196" s="95">
        <v>4</v>
      </c>
      <c r="D196" s="95">
        <v>1</v>
      </c>
      <c r="E196" s="95">
        <v>0</v>
      </c>
      <c r="F196" s="95">
        <v>1</v>
      </c>
      <c r="G196" s="95">
        <v>0</v>
      </c>
      <c r="H196" s="95">
        <v>0</v>
      </c>
      <c r="I196" s="95">
        <v>1</v>
      </c>
      <c r="J196" s="95">
        <v>1</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16</v>
      </c>
      <c r="AN196" s="160">
        <v>6.8522483940042823E-3</v>
      </c>
    </row>
    <row r="197" spans="1:40">
      <c r="A197" s="100" t="s">
        <v>732</v>
      </c>
      <c r="B197" s="95">
        <v>17</v>
      </c>
      <c r="C197" s="95">
        <v>12</v>
      </c>
      <c r="D197" s="95">
        <v>4</v>
      </c>
      <c r="E197" s="95">
        <v>2</v>
      </c>
      <c r="F197" s="95">
        <v>0</v>
      </c>
      <c r="G197" s="95">
        <v>2</v>
      </c>
      <c r="H197" s="95">
        <v>1</v>
      </c>
      <c r="I197" s="95">
        <v>0</v>
      </c>
      <c r="J197" s="95">
        <v>0</v>
      </c>
      <c r="K197" s="95">
        <v>1</v>
      </c>
      <c r="L197" s="95">
        <v>0</v>
      </c>
      <c r="M197" s="95">
        <v>1</v>
      </c>
      <c r="N197" s="95">
        <v>4</v>
      </c>
      <c r="O197" s="95">
        <v>3</v>
      </c>
      <c r="P197" s="95">
        <v>0</v>
      </c>
      <c r="Q197" s="95">
        <v>0</v>
      </c>
      <c r="R197" s="95">
        <v>0</v>
      </c>
      <c r="S197" s="95">
        <v>0</v>
      </c>
      <c r="T197" s="95">
        <v>0</v>
      </c>
      <c r="U197" s="95">
        <v>0</v>
      </c>
      <c r="V197" s="95">
        <v>0</v>
      </c>
      <c r="W197" s="95">
        <v>1</v>
      </c>
      <c r="X197" s="95">
        <v>1</v>
      </c>
      <c r="Y197" s="95">
        <v>2</v>
      </c>
      <c r="Z197" s="95">
        <v>4</v>
      </c>
      <c r="AA197" s="95">
        <v>0</v>
      </c>
      <c r="AB197" s="95">
        <v>2</v>
      </c>
      <c r="AC197" s="95">
        <v>5</v>
      </c>
      <c r="AD197" s="95">
        <v>0</v>
      </c>
      <c r="AE197" s="95">
        <v>0</v>
      </c>
      <c r="AF197" s="95">
        <v>0</v>
      </c>
      <c r="AG197" s="95">
        <v>0</v>
      </c>
      <c r="AH197" s="95">
        <v>3</v>
      </c>
      <c r="AI197" s="95">
        <v>0</v>
      </c>
      <c r="AJ197" s="95">
        <v>0</v>
      </c>
      <c r="AK197" s="95">
        <v>0</v>
      </c>
      <c r="AL197" s="95">
        <v>0</v>
      </c>
      <c r="AM197" s="95">
        <v>65</v>
      </c>
      <c r="AN197" s="160">
        <v>2.7837259100642397E-2</v>
      </c>
    </row>
    <row r="198" spans="1:40">
      <c r="A198" s="100" t="s">
        <v>733</v>
      </c>
      <c r="B198" s="95">
        <v>24</v>
      </c>
      <c r="C198" s="95">
        <v>22</v>
      </c>
      <c r="D198" s="95">
        <v>15</v>
      </c>
      <c r="E198" s="95">
        <v>0</v>
      </c>
      <c r="F198" s="95">
        <v>1</v>
      </c>
      <c r="G198" s="95">
        <v>4</v>
      </c>
      <c r="H198" s="95">
        <v>5</v>
      </c>
      <c r="I198" s="95">
        <v>1</v>
      </c>
      <c r="J198" s="95">
        <v>1</v>
      </c>
      <c r="K198" s="95">
        <v>0</v>
      </c>
      <c r="L198" s="95">
        <v>0</v>
      </c>
      <c r="M198" s="95">
        <v>1</v>
      </c>
      <c r="N198" s="95">
        <v>9</v>
      </c>
      <c r="O198" s="95">
        <v>3</v>
      </c>
      <c r="P198" s="95">
        <v>1</v>
      </c>
      <c r="Q198" s="95">
        <v>0</v>
      </c>
      <c r="R198" s="95">
        <v>3</v>
      </c>
      <c r="S198" s="95">
        <v>0</v>
      </c>
      <c r="T198" s="95">
        <v>1</v>
      </c>
      <c r="U198" s="95">
        <v>1</v>
      </c>
      <c r="V198" s="95">
        <v>1</v>
      </c>
      <c r="W198" s="95">
        <v>1</v>
      </c>
      <c r="X198" s="95">
        <v>4</v>
      </c>
      <c r="Y198" s="95">
        <v>0</v>
      </c>
      <c r="Z198" s="95">
        <v>6</v>
      </c>
      <c r="AA198" s="95">
        <v>1</v>
      </c>
      <c r="AB198" s="95">
        <v>4</v>
      </c>
      <c r="AC198" s="95">
        <v>3</v>
      </c>
      <c r="AD198" s="95">
        <v>0</v>
      </c>
      <c r="AE198" s="95">
        <v>0</v>
      </c>
      <c r="AF198" s="95">
        <v>0</v>
      </c>
      <c r="AG198" s="95">
        <v>1</v>
      </c>
      <c r="AH198" s="95">
        <v>4</v>
      </c>
      <c r="AI198" s="95">
        <v>1</v>
      </c>
      <c r="AJ198" s="95">
        <v>0</v>
      </c>
      <c r="AK198" s="95">
        <v>0</v>
      </c>
      <c r="AL198" s="95">
        <v>0</v>
      </c>
      <c r="AM198" s="95">
        <v>118</v>
      </c>
      <c r="AN198" s="160">
        <v>5.0535331905781584E-2</v>
      </c>
    </row>
    <row r="199" spans="1:40">
      <c r="A199" s="100" t="s">
        <v>734</v>
      </c>
      <c r="B199" s="95">
        <v>40</v>
      </c>
      <c r="C199" s="95">
        <v>29</v>
      </c>
      <c r="D199" s="95">
        <v>13</v>
      </c>
      <c r="E199" s="95">
        <v>0</v>
      </c>
      <c r="F199" s="95">
        <v>5</v>
      </c>
      <c r="G199" s="95">
        <v>4</v>
      </c>
      <c r="H199" s="95">
        <v>5</v>
      </c>
      <c r="I199" s="95">
        <v>0</v>
      </c>
      <c r="J199" s="95">
        <v>1</v>
      </c>
      <c r="K199" s="95">
        <v>2</v>
      </c>
      <c r="L199" s="95">
        <v>0</v>
      </c>
      <c r="M199" s="95">
        <v>5</v>
      </c>
      <c r="N199" s="95">
        <v>7</v>
      </c>
      <c r="O199" s="95">
        <v>3</v>
      </c>
      <c r="P199" s="95">
        <v>1</v>
      </c>
      <c r="Q199" s="95">
        <v>1</v>
      </c>
      <c r="R199" s="95">
        <v>3</v>
      </c>
      <c r="S199" s="95">
        <v>2</v>
      </c>
      <c r="T199" s="95">
        <v>1</v>
      </c>
      <c r="U199" s="95">
        <v>4</v>
      </c>
      <c r="V199" s="95">
        <v>1</v>
      </c>
      <c r="W199" s="95">
        <v>2</v>
      </c>
      <c r="X199" s="95">
        <v>4</v>
      </c>
      <c r="Y199" s="95">
        <v>1</v>
      </c>
      <c r="Z199" s="95">
        <v>6</v>
      </c>
      <c r="AA199" s="95">
        <v>0</v>
      </c>
      <c r="AB199" s="95">
        <v>12</v>
      </c>
      <c r="AC199" s="95">
        <v>5</v>
      </c>
      <c r="AD199" s="95">
        <v>1</v>
      </c>
      <c r="AE199" s="95">
        <v>0</v>
      </c>
      <c r="AF199" s="95">
        <v>0</v>
      </c>
      <c r="AG199" s="95">
        <v>1</v>
      </c>
      <c r="AH199" s="95">
        <v>7</v>
      </c>
      <c r="AI199" s="95">
        <v>0</v>
      </c>
      <c r="AJ199" s="95">
        <v>5</v>
      </c>
      <c r="AK199" s="95">
        <v>0</v>
      </c>
      <c r="AL199" s="95">
        <v>0</v>
      </c>
      <c r="AM199" s="95">
        <v>171</v>
      </c>
      <c r="AN199" s="160">
        <v>7.3233404710920769E-2</v>
      </c>
    </row>
    <row r="200" spans="1:40">
      <c r="A200" s="100" t="s">
        <v>735</v>
      </c>
      <c r="B200" s="95">
        <v>31</v>
      </c>
      <c r="C200" s="95">
        <v>23</v>
      </c>
      <c r="D200" s="95">
        <v>6</v>
      </c>
      <c r="E200" s="95">
        <v>0</v>
      </c>
      <c r="F200" s="95">
        <v>3</v>
      </c>
      <c r="G200" s="95">
        <v>3</v>
      </c>
      <c r="H200" s="95">
        <v>3</v>
      </c>
      <c r="I200" s="95">
        <v>4</v>
      </c>
      <c r="J200" s="95">
        <v>1</v>
      </c>
      <c r="K200" s="95">
        <v>0</v>
      </c>
      <c r="L200" s="95">
        <v>0</v>
      </c>
      <c r="M200" s="95">
        <v>4</v>
      </c>
      <c r="N200" s="95">
        <v>12</v>
      </c>
      <c r="O200" s="95">
        <v>4</v>
      </c>
      <c r="P200" s="95">
        <v>0</v>
      </c>
      <c r="Q200" s="95">
        <v>1</v>
      </c>
      <c r="R200" s="95">
        <v>3</v>
      </c>
      <c r="S200" s="95">
        <v>1</v>
      </c>
      <c r="T200" s="95">
        <v>4</v>
      </c>
      <c r="U200" s="95">
        <v>0</v>
      </c>
      <c r="V200" s="95">
        <v>0</v>
      </c>
      <c r="W200" s="95">
        <v>0</v>
      </c>
      <c r="X200" s="95">
        <v>5</v>
      </c>
      <c r="Y200" s="95">
        <v>3</v>
      </c>
      <c r="Z200" s="95">
        <v>4</v>
      </c>
      <c r="AA200" s="95">
        <v>1</v>
      </c>
      <c r="AB200" s="95">
        <v>9</v>
      </c>
      <c r="AC200" s="95">
        <v>3</v>
      </c>
      <c r="AD200" s="95">
        <v>0</v>
      </c>
      <c r="AE200" s="95">
        <v>0</v>
      </c>
      <c r="AF200" s="95">
        <v>0</v>
      </c>
      <c r="AG200" s="95">
        <v>1</v>
      </c>
      <c r="AH200" s="95">
        <v>2</v>
      </c>
      <c r="AI200" s="95">
        <v>1</v>
      </c>
      <c r="AJ200" s="95">
        <v>1</v>
      </c>
      <c r="AK200" s="95">
        <v>0</v>
      </c>
      <c r="AL200" s="95">
        <v>0</v>
      </c>
      <c r="AM200" s="95">
        <v>133</v>
      </c>
      <c r="AN200" s="160">
        <v>5.6959314775160599E-2</v>
      </c>
    </row>
    <row r="201" spans="1:40">
      <c r="A201" s="100" t="s">
        <v>736</v>
      </c>
      <c r="B201" s="95">
        <v>100</v>
      </c>
      <c r="C201" s="95">
        <v>70</v>
      </c>
      <c r="D201" s="95">
        <v>10</v>
      </c>
      <c r="E201" s="95">
        <v>0</v>
      </c>
      <c r="F201" s="95">
        <v>4</v>
      </c>
      <c r="G201" s="95">
        <v>13</v>
      </c>
      <c r="H201" s="95">
        <v>7</v>
      </c>
      <c r="I201" s="95">
        <v>10</v>
      </c>
      <c r="J201" s="95">
        <v>5</v>
      </c>
      <c r="K201" s="95">
        <v>2</v>
      </c>
      <c r="L201" s="95">
        <v>2</v>
      </c>
      <c r="M201" s="95">
        <v>9</v>
      </c>
      <c r="N201" s="95">
        <v>29</v>
      </c>
      <c r="O201" s="95">
        <v>7</v>
      </c>
      <c r="P201" s="95">
        <v>8</v>
      </c>
      <c r="Q201" s="95">
        <v>1</v>
      </c>
      <c r="R201" s="95">
        <v>6</v>
      </c>
      <c r="S201" s="95">
        <v>2</v>
      </c>
      <c r="T201" s="95">
        <v>5</v>
      </c>
      <c r="U201" s="95">
        <v>4</v>
      </c>
      <c r="V201" s="95">
        <v>1</v>
      </c>
      <c r="W201" s="95">
        <v>7</v>
      </c>
      <c r="X201" s="95">
        <v>5</v>
      </c>
      <c r="Y201" s="95">
        <v>9</v>
      </c>
      <c r="Z201" s="95">
        <v>9</v>
      </c>
      <c r="AA201" s="95">
        <v>2</v>
      </c>
      <c r="AB201" s="95">
        <v>17</v>
      </c>
      <c r="AC201" s="95">
        <v>10</v>
      </c>
      <c r="AD201" s="95">
        <v>1</v>
      </c>
      <c r="AE201" s="95">
        <v>15</v>
      </c>
      <c r="AF201" s="95">
        <v>0</v>
      </c>
      <c r="AG201" s="95">
        <v>1</v>
      </c>
      <c r="AH201" s="95">
        <v>11</v>
      </c>
      <c r="AI201" s="95">
        <v>1</v>
      </c>
      <c r="AJ201" s="95">
        <v>0</v>
      </c>
      <c r="AK201" s="95">
        <v>0</v>
      </c>
      <c r="AL201" s="95">
        <v>1</v>
      </c>
      <c r="AM201" s="95">
        <v>384</v>
      </c>
      <c r="AN201" s="160">
        <v>0.16445396145610278</v>
      </c>
    </row>
    <row r="202" spans="1:40">
      <c r="A202" s="100" t="s">
        <v>737</v>
      </c>
      <c r="B202" s="95">
        <v>131</v>
      </c>
      <c r="C202" s="95">
        <v>78</v>
      </c>
      <c r="D202" s="95">
        <v>12</v>
      </c>
      <c r="E202" s="95">
        <v>1</v>
      </c>
      <c r="F202" s="95">
        <v>13</v>
      </c>
      <c r="G202" s="95">
        <v>10</v>
      </c>
      <c r="H202" s="95">
        <v>24</v>
      </c>
      <c r="I202" s="95">
        <v>20</v>
      </c>
      <c r="J202" s="95">
        <v>2</v>
      </c>
      <c r="K202" s="95">
        <v>7</v>
      </c>
      <c r="L202" s="95">
        <v>6</v>
      </c>
      <c r="M202" s="95">
        <v>11</v>
      </c>
      <c r="N202" s="95">
        <v>54</v>
      </c>
      <c r="O202" s="95">
        <v>17</v>
      </c>
      <c r="P202" s="95">
        <v>16</v>
      </c>
      <c r="Q202" s="95">
        <v>4</v>
      </c>
      <c r="R202" s="95">
        <v>8</v>
      </c>
      <c r="S202" s="95">
        <v>0</v>
      </c>
      <c r="T202" s="95">
        <v>19</v>
      </c>
      <c r="U202" s="95">
        <v>11</v>
      </c>
      <c r="V202" s="95">
        <v>1</v>
      </c>
      <c r="W202" s="95">
        <v>7</v>
      </c>
      <c r="X202" s="95">
        <v>5</v>
      </c>
      <c r="Y202" s="95">
        <v>17</v>
      </c>
      <c r="Z202" s="95">
        <v>8</v>
      </c>
      <c r="AA202" s="95">
        <v>2</v>
      </c>
      <c r="AB202" s="95">
        <v>25</v>
      </c>
      <c r="AC202" s="95">
        <v>17</v>
      </c>
      <c r="AD202" s="95">
        <v>2</v>
      </c>
      <c r="AE202" s="95">
        <v>11</v>
      </c>
      <c r="AF202" s="95">
        <v>0</v>
      </c>
      <c r="AG202" s="95">
        <v>3</v>
      </c>
      <c r="AH202" s="95">
        <v>16</v>
      </c>
      <c r="AI202" s="95">
        <v>5</v>
      </c>
      <c r="AJ202" s="95">
        <v>1</v>
      </c>
      <c r="AK202" s="95">
        <v>0</v>
      </c>
      <c r="AL202" s="95">
        <v>0</v>
      </c>
      <c r="AM202" s="95">
        <v>564</v>
      </c>
      <c r="AN202" s="160">
        <v>0.24154175588865096</v>
      </c>
    </row>
    <row r="203" spans="1:40">
      <c r="A203" s="100" t="s">
        <v>738</v>
      </c>
      <c r="B203" s="95">
        <v>174</v>
      </c>
      <c r="C203" s="95">
        <v>119</v>
      </c>
      <c r="D203" s="95">
        <v>17</v>
      </c>
      <c r="E203" s="95">
        <v>1</v>
      </c>
      <c r="F203" s="95">
        <v>19</v>
      </c>
      <c r="G203" s="95">
        <v>14</v>
      </c>
      <c r="H203" s="95">
        <v>26</v>
      </c>
      <c r="I203" s="95">
        <v>31</v>
      </c>
      <c r="J203" s="95">
        <v>10</v>
      </c>
      <c r="K203" s="95">
        <v>5</v>
      </c>
      <c r="L203" s="95">
        <v>9</v>
      </c>
      <c r="M203" s="95">
        <v>20</v>
      </c>
      <c r="N203" s="95">
        <v>64</v>
      </c>
      <c r="O203" s="95">
        <v>8</v>
      </c>
      <c r="P203" s="95">
        <v>12</v>
      </c>
      <c r="Q203" s="95">
        <v>5</v>
      </c>
      <c r="R203" s="95">
        <v>25</v>
      </c>
      <c r="S203" s="95">
        <v>2</v>
      </c>
      <c r="T203" s="95">
        <v>35</v>
      </c>
      <c r="U203" s="95">
        <v>14</v>
      </c>
      <c r="V203" s="95">
        <v>0</v>
      </c>
      <c r="W203" s="95">
        <v>42</v>
      </c>
      <c r="X203" s="95">
        <v>9</v>
      </c>
      <c r="Y203" s="95">
        <v>12</v>
      </c>
      <c r="Z203" s="95">
        <v>4</v>
      </c>
      <c r="AA203" s="95">
        <v>5</v>
      </c>
      <c r="AB203" s="95">
        <v>28</v>
      </c>
      <c r="AC203" s="95">
        <v>34</v>
      </c>
      <c r="AD203" s="95">
        <v>4</v>
      </c>
      <c r="AE203" s="95">
        <v>16</v>
      </c>
      <c r="AF203" s="95">
        <v>1</v>
      </c>
      <c r="AG203" s="95">
        <v>1</v>
      </c>
      <c r="AH203" s="95">
        <v>14</v>
      </c>
      <c r="AI203" s="95">
        <v>1</v>
      </c>
      <c r="AJ203" s="95">
        <v>4</v>
      </c>
      <c r="AK203" s="95">
        <v>0</v>
      </c>
      <c r="AL203" s="95">
        <v>0</v>
      </c>
      <c r="AM203" s="95">
        <v>785</v>
      </c>
      <c r="AN203" s="160">
        <v>0.3361884368308351</v>
      </c>
    </row>
    <row r="204" spans="1:40">
      <c r="A204" s="100" t="s">
        <v>739</v>
      </c>
      <c r="B204" s="95">
        <v>19</v>
      </c>
      <c r="C204" s="95">
        <v>29</v>
      </c>
      <c r="D204" s="95">
        <v>0</v>
      </c>
      <c r="E204" s="95">
        <v>0</v>
      </c>
      <c r="F204" s="95">
        <v>3</v>
      </c>
      <c r="G204" s="95">
        <v>0</v>
      </c>
      <c r="H204" s="95">
        <v>2</v>
      </c>
      <c r="I204" s="95">
        <v>1</v>
      </c>
      <c r="J204" s="95">
        <v>5</v>
      </c>
      <c r="K204" s="95">
        <v>0</v>
      </c>
      <c r="L204" s="95">
        <v>0</v>
      </c>
      <c r="M204" s="95">
        <v>0</v>
      </c>
      <c r="N204" s="95">
        <v>2</v>
      </c>
      <c r="O204" s="95">
        <v>0</v>
      </c>
      <c r="P204" s="95">
        <v>2</v>
      </c>
      <c r="Q204" s="95">
        <v>2</v>
      </c>
      <c r="R204" s="95">
        <v>1</v>
      </c>
      <c r="S204" s="95">
        <v>0</v>
      </c>
      <c r="T204" s="95">
        <v>1</v>
      </c>
      <c r="U204" s="95">
        <v>0</v>
      </c>
      <c r="V204" s="95">
        <v>0</v>
      </c>
      <c r="W204" s="95">
        <v>2</v>
      </c>
      <c r="X204" s="95">
        <v>0</v>
      </c>
      <c r="Y204" s="95">
        <v>3</v>
      </c>
      <c r="Z204" s="95">
        <v>0</v>
      </c>
      <c r="AA204" s="95">
        <v>1</v>
      </c>
      <c r="AB204" s="95">
        <v>1</v>
      </c>
      <c r="AC204" s="95">
        <v>0</v>
      </c>
      <c r="AD204" s="95">
        <v>0</v>
      </c>
      <c r="AE204" s="95">
        <v>1</v>
      </c>
      <c r="AF204" s="95">
        <v>2</v>
      </c>
      <c r="AG204" s="95">
        <v>0</v>
      </c>
      <c r="AH204" s="95">
        <v>1</v>
      </c>
      <c r="AI204" s="95">
        <v>0</v>
      </c>
      <c r="AJ204" s="95">
        <v>0</v>
      </c>
      <c r="AK204" s="95">
        <v>0</v>
      </c>
      <c r="AL204" s="95">
        <v>0</v>
      </c>
      <c r="AM204" s="95">
        <v>78</v>
      </c>
      <c r="AN204" s="160">
        <v>3.340471092077088E-2</v>
      </c>
    </row>
    <row r="205" spans="1:40">
      <c r="A205" s="100" t="s">
        <v>740</v>
      </c>
      <c r="B205" s="95">
        <v>8</v>
      </c>
      <c r="C205" s="95">
        <v>4</v>
      </c>
      <c r="D205" s="95">
        <v>0</v>
      </c>
      <c r="E205" s="95">
        <v>0</v>
      </c>
      <c r="F205" s="95">
        <v>0</v>
      </c>
      <c r="G205" s="95">
        <v>0</v>
      </c>
      <c r="H205" s="95">
        <v>0</v>
      </c>
      <c r="I205" s="95">
        <v>0</v>
      </c>
      <c r="J205" s="95">
        <v>1</v>
      </c>
      <c r="K205" s="95">
        <v>0</v>
      </c>
      <c r="L205" s="95">
        <v>0</v>
      </c>
      <c r="M205" s="95">
        <v>0</v>
      </c>
      <c r="N205" s="95">
        <v>0</v>
      </c>
      <c r="O205" s="95">
        <v>0</v>
      </c>
      <c r="P205" s="95">
        <v>1</v>
      </c>
      <c r="Q205" s="95">
        <v>0</v>
      </c>
      <c r="R205" s="95">
        <v>0</v>
      </c>
      <c r="S205" s="95">
        <v>0</v>
      </c>
      <c r="T205" s="95">
        <v>2</v>
      </c>
      <c r="U205" s="95">
        <v>1</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17</v>
      </c>
      <c r="AN205" s="160">
        <v>7.2805139186295506E-3</v>
      </c>
    </row>
    <row r="206" spans="1:40">
      <c r="A206" s="72" t="s">
        <v>160</v>
      </c>
      <c r="B206" s="57">
        <v>546</v>
      </c>
      <c r="C206" s="57">
        <v>391</v>
      </c>
      <c r="D206" s="57">
        <v>78</v>
      </c>
      <c r="E206" s="57">
        <v>5</v>
      </c>
      <c r="F206" s="57">
        <v>49</v>
      </c>
      <c r="G206" s="57">
        <v>50</v>
      </c>
      <c r="H206" s="57">
        <v>73</v>
      </c>
      <c r="I206" s="57">
        <v>68</v>
      </c>
      <c r="J206" s="57">
        <v>27</v>
      </c>
      <c r="K206" s="57">
        <v>17</v>
      </c>
      <c r="L206" s="57">
        <v>17</v>
      </c>
      <c r="M206" s="57">
        <v>51</v>
      </c>
      <c r="N206" s="57">
        <v>182</v>
      </c>
      <c r="O206" s="57">
        <v>46</v>
      </c>
      <c r="P206" s="57">
        <v>41</v>
      </c>
      <c r="Q206" s="57">
        <v>14</v>
      </c>
      <c r="R206" s="57">
        <v>49</v>
      </c>
      <c r="S206" s="57">
        <v>7</v>
      </c>
      <c r="T206" s="57">
        <v>68</v>
      </c>
      <c r="U206" s="57">
        <v>35</v>
      </c>
      <c r="V206" s="57">
        <v>4</v>
      </c>
      <c r="W206" s="57">
        <v>62</v>
      </c>
      <c r="X206" s="57">
        <v>34</v>
      </c>
      <c r="Y206" s="57">
        <v>47</v>
      </c>
      <c r="Z206" s="57">
        <v>42</v>
      </c>
      <c r="AA206" s="57">
        <v>13</v>
      </c>
      <c r="AB206" s="57">
        <v>98</v>
      </c>
      <c r="AC206" s="57">
        <v>79</v>
      </c>
      <c r="AD206" s="57">
        <v>8</v>
      </c>
      <c r="AE206" s="57">
        <v>43</v>
      </c>
      <c r="AF206" s="57">
        <v>3</v>
      </c>
      <c r="AG206" s="57">
        <v>8</v>
      </c>
      <c r="AH206" s="57">
        <v>58</v>
      </c>
      <c r="AI206" s="57">
        <v>9</v>
      </c>
      <c r="AJ206" s="57">
        <v>12</v>
      </c>
      <c r="AK206" s="57">
        <v>0</v>
      </c>
      <c r="AL206" s="57">
        <v>1</v>
      </c>
      <c r="AM206" s="57">
        <v>2335</v>
      </c>
      <c r="AN206" s="161">
        <v>1</v>
      </c>
    </row>
    <row r="207" spans="1:40">
      <c r="A207" s="54" t="s">
        <v>741</v>
      </c>
      <c r="B207" s="160">
        <v>0.23383297644539613</v>
      </c>
      <c r="C207" s="160">
        <v>0.16745182012847964</v>
      </c>
      <c r="D207" s="160">
        <v>3.340471092077088E-2</v>
      </c>
      <c r="E207" s="160">
        <v>2.1413276231263384E-3</v>
      </c>
      <c r="F207" s="160">
        <v>2.0985010706638114E-2</v>
      </c>
      <c r="G207" s="160">
        <v>2.1413276231263382E-2</v>
      </c>
      <c r="H207" s="160">
        <v>3.126338329764454E-2</v>
      </c>
      <c r="I207" s="160">
        <v>2.9122055674518203E-2</v>
      </c>
      <c r="J207" s="160">
        <v>1.1563169164882228E-2</v>
      </c>
      <c r="K207" s="160">
        <v>7.2805139186295506E-3</v>
      </c>
      <c r="L207" s="160">
        <v>7.2805139186295506E-3</v>
      </c>
      <c r="M207" s="160">
        <v>2.1841541755888649E-2</v>
      </c>
      <c r="N207" s="160">
        <v>7.7944325481798721E-2</v>
      </c>
      <c r="O207" s="160">
        <v>1.9700214132762312E-2</v>
      </c>
      <c r="P207" s="160">
        <v>1.7558886509635975E-2</v>
      </c>
      <c r="Q207" s="160">
        <v>5.9957173447537475E-3</v>
      </c>
      <c r="R207" s="160">
        <v>2.0985010706638114E-2</v>
      </c>
      <c r="S207" s="160">
        <v>2.9978586723768737E-3</v>
      </c>
      <c r="T207" s="160">
        <v>2.9122055674518203E-2</v>
      </c>
      <c r="U207" s="160">
        <v>1.4989293361884369E-2</v>
      </c>
      <c r="V207" s="160">
        <v>1.7130620985010706E-3</v>
      </c>
      <c r="W207" s="160">
        <v>2.6552462526766595E-2</v>
      </c>
      <c r="X207" s="160">
        <v>1.4561027837259101E-2</v>
      </c>
      <c r="Y207" s="160">
        <v>2.012847965738758E-2</v>
      </c>
      <c r="Z207" s="160">
        <v>1.7987152034261242E-2</v>
      </c>
      <c r="AA207" s="160">
        <v>5.5674518201284801E-3</v>
      </c>
      <c r="AB207" s="160">
        <v>4.1970021413276229E-2</v>
      </c>
      <c r="AC207" s="160">
        <v>3.3832976445396144E-2</v>
      </c>
      <c r="AD207" s="160">
        <v>3.4261241970021412E-3</v>
      </c>
      <c r="AE207" s="160">
        <v>1.841541755888651E-2</v>
      </c>
      <c r="AF207" s="160">
        <v>1.2847965738758029E-3</v>
      </c>
      <c r="AG207" s="160">
        <v>3.4261241970021412E-3</v>
      </c>
      <c r="AH207" s="160">
        <v>2.4839400428265525E-2</v>
      </c>
      <c r="AI207" s="160">
        <v>3.854389721627409E-3</v>
      </c>
      <c r="AJ207" s="160">
        <v>5.1391862955032118E-3</v>
      </c>
      <c r="AK207" s="160">
        <v>0</v>
      </c>
      <c r="AL207" s="160">
        <v>4.2826552462526765E-4</v>
      </c>
      <c r="AM207" s="160">
        <v>1</v>
      </c>
      <c r="AN207" s="160"/>
    </row>
    <row r="208" spans="1:40" ht="15.75" thickBot="1">
      <c r="A208" s="534"/>
      <c r="B208" s="535"/>
      <c r="C208" s="535"/>
      <c r="D208" s="536"/>
      <c r="E208" s="536"/>
      <c r="F208" s="536"/>
      <c r="G208" s="536"/>
      <c r="H208" s="536"/>
      <c r="I208" s="535"/>
      <c r="J208" s="535"/>
      <c r="K208" s="535"/>
      <c r="L208" s="535"/>
      <c r="M208" s="535"/>
      <c r="N208" s="535"/>
      <c r="O208" s="535"/>
      <c r="P208" s="535"/>
      <c r="Q208" s="535"/>
      <c r="R208" s="537"/>
      <c r="S208" s="537"/>
      <c r="T208" s="537"/>
      <c r="U208" s="537"/>
      <c r="V208" s="537"/>
      <c r="W208" s="537"/>
      <c r="X208" s="537"/>
      <c r="Y208" s="537"/>
      <c r="Z208" s="537"/>
      <c r="AA208" s="538"/>
      <c r="AB208" s="538"/>
      <c r="AC208" s="538"/>
      <c r="AD208" s="538"/>
      <c r="AE208" s="538"/>
      <c r="AF208" s="538"/>
      <c r="AG208" s="538"/>
      <c r="AH208" s="538"/>
      <c r="AI208" s="538"/>
      <c r="AJ208" s="538"/>
      <c r="AK208" s="538"/>
      <c r="AL208" s="538"/>
      <c r="AM208" s="538"/>
      <c r="AN208" s="538"/>
    </row>
    <row r="209" spans="1:40" ht="15" customHeight="1">
      <c r="A209" s="780" t="s">
        <v>1466</v>
      </c>
      <c r="B209" s="780"/>
      <c r="C209" s="780"/>
      <c r="D209" s="780"/>
      <c r="E209" s="780"/>
      <c r="F209" s="780"/>
      <c r="G209" s="780"/>
      <c r="H209" s="780"/>
      <c r="I209" s="780"/>
      <c r="J209" s="780"/>
      <c r="K209" s="780"/>
      <c r="L209" s="780"/>
      <c r="M209" s="780"/>
      <c r="N209" s="780"/>
      <c r="O209" s="780"/>
      <c r="P209" s="780"/>
      <c r="Q209" s="780"/>
      <c r="R209" s="780"/>
      <c r="S209" s="780"/>
      <c r="T209" s="780"/>
      <c r="U209" s="780"/>
      <c r="V209" s="780"/>
      <c r="W209" s="780"/>
      <c r="X209" s="780"/>
      <c r="Y209" s="780"/>
      <c r="Z209" s="780"/>
      <c r="AA209" s="780"/>
      <c r="AB209" s="780"/>
      <c r="AC209" s="780"/>
      <c r="AD209" s="780"/>
      <c r="AE209" s="780"/>
      <c r="AF209" s="780"/>
      <c r="AG209" s="780"/>
      <c r="AH209" s="780"/>
      <c r="AI209" s="780"/>
      <c r="AJ209" s="780"/>
      <c r="AK209" s="780"/>
      <c r="AL209" s="780"/>
      <c r="AM209" s="780"/>
      <c r="AN209" s="780"/>
    </row>
  </sheetData>
  <mergeCells count="25">
    <mergeCell ref="A43:AN43"/>
    <mergeCell ref="A1:AN1"/>
    <mergeCell ref="A2:AN2"/>
    <mergeCell ref="A3:AN3"/>
    <mergeCell ref="A4:AN4"/>
    <mergeCell ref="A41:AN41"/>
    <mergeCell ref="A129:AN129"/>
    <mergeCell ref="A44:AN44"/>
    <mergeCell ref="A45:AN45"/>
    <mergeCell ref="A46:AN46"/>
    <mergeCell ref="A83:R83"/>
    <mergeCell ref="A85:AN85"/>
    <mergeCell ref="A86:AN86"/>
    <mergeCell ref="A87:AN87"/>
    <mergeCell ref="A88:AN88"/>
    <mergeCell ref="A125:AN125"/>
    <mergeCell ref="A127:AN127"/>
    <mergeCell ref="A128:AN128"/>
    <mergeCell ref="A209:AN209"/>
    <mergeCell ref="A130:AN130"/>
    <mergeCell ref="A167:AN167"/>
    <mergeCell ref="A169:AN169"/>
    <mergeCell ref="A170:AN170"/>
    <mergeCell ref="A171:AN171"/>
    <mergeCell ref="A172:AN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33" customWidth="1"/>
    <col min="3" max="7" width="11.140625" style="633" customWidth="1"/>
    <col min="8" max="13" width="11.85546875" style="633" customWidth="1"/>
    <col min="14" max="17" width="11.28515625" style="633" customWidth="1"/>
    <col min="18" max="19" width="15.140625" style="633" customWidth="1"/>
    <col min="20" max="16384" width="17.7109375" style="633"/>
  </cols>
  <sheetData>
    <row r="1" spans="1:20" s="328" customFormat="1" ht="30" customHeight="1">
      <c r="A1" s="749" t="s">
        <v>1255</v>
      </c>
      <c r="B1" s="749"/>
      <c r="C1" s="749"/>
      <c r="D1" s="749"/>
      <c r="E1" s="749"/>
      <c r="F1" s="749"/>
      <c r="G1" s="749"/>
      <c r="H1" s="749"/>
      <c r="I1" s="749"/>
      <c r="J1" s="749"/>
      <c r="K1" s="749"/>
      <c r="L1" s="749"/>
      <c r="M1" s="749"/>
      <c r="N1" s="749"/>
      <c r="O1" s="749"/>
      <c r="P1" s="749"/>
      <c r="Q1" s="749"/>
      <c r="R1" s="749"/>
      <c r="S1" s="749"/>
      <c r="T1" s="49"/>
    </row>
    <row r="2" spans="1:20" s="328" customFormat="1" ht="15" customHeight="1">
      <c r="A2" s="750" t="s">
        <v>1013</v>
      </c>
      <c r="B2" s="750"/>
      <c r="C2" s="750"/>
      <c r="D2" s="750"/>
      <c r="E2" s="750"/>
      <c r="F2" s="750"/>
      <c r="G2" s="750"/>
      <c r="H2" s="750"/>
      <c r="I2" s="750"/>
      <c r="J2" s="750"/>
      <c r="K2" s="750"/>
      <c r="L2" s="750"/>
      <c r="M2" s="750"/>
      <c r="N2" s="750"/>
      <c r="O2" s="750"/>
      <c r="P2" s="750"/>
      <c r="Q2" s="750"/>
      <c r="R2" s="750"/>
      <c r="S2" s="750"/>
      <c r="T2" s="49"/>
    </row>
    <row r="3" spans="1:20" s="328" customFormat="1" ht="15" customHeight="1">
      <c r="A3" s="761" t="s">
        <v>1500</v>
      </c>
      <c r="B3" s="761"/>
      <c r="C3" s="761"/>
      <c r="D3" s="761"/>
      <c r="E3" s="761"/>
      <c r="F3" s="761"/>
      <c r="G3" s="761"/>
      <c r="H3" s="761"/>
      <c r="I3" s="791"/>
      <c r="J3" s="761"/>
      <c r="K3" s="761"/>
      <c r="L3" s="761"/>
      <c r="M3" s="761"/>
      <c r="N3" s="761"/>
      <c r="O3" s="761"/>
      <c r="P3" s="761"/>
      <c r="Q3" s="761"/>
      <c r="R3" s="761"/>
      <c r="S3" s="761"/>
      <c r="T3" s="49"/>
    </row>
    <row r="4" spans="1:20" s="328" customFormat="1" ht="30" customHeight="1">
      <c r="A4" s="751" t="s">
        <v>512</v>
      </c>
      <c r="B4" s="751"/>
      <c r="C4" s="751"/>
      <c r="D4" s="751"/>
      <c r="E4" s="751"/>
      <c r="F4" s="751"/>
      <c r="G4" s="751"/>
      <c r="H4" s="751"/>
      <c r="I4" s="751"/>
      <c r="J4" s="751"/>
      <c r="K4" s="751"/>
      <c r="L4" s="751"/>
      <c r="M4" s="751"/>
      <c r="N4" s="751"/>
      <c r="O4" s="751"/>
      <c r="P4" s="751"/>
      <c r="Q4" s="751"/>
      <c r="R4" s="751"/>
      <c r="S4" s="751"/>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7" t="s">
        <v>996</v>
      </c>
      <c r="C6" s="792" t="s">
        <v>1014</v>
      </c>
      <c r="D6" s="792"/>
      <c r="E6" s="792"/>
      <c r="F6" s="792"/>
      <c r="G6" s="792"/>
      <c r="H6" s="792" t="s">
        <v>1015</v>
      </c>
      <c r="I6" s="792"/>
      <c r="J6" s="792"/>
      <c r="K6" s="792"/>
      <c r="L6" s="792"/>
      <c r="M6" s="792" t="s">
        <v>1016</v>
      </c>
      <c r="N6" s="792"/>
      <c r="O6" s="792"/>
      <c r="P6" s="792"/>
      <c r="Q6" s="792"/>
      <c r="R6" s="792" t="s">
        <v>1000</v>
      </c>
      <c r="S6" s="792"/>
      <c r="T6" s="49"/>
    </row>
    <row r="7" spans="1:20" s="328" customFormat="1" ht="15" customHeight="1" thickBot="1">
      <c r="A7" s="436"/>
      <c r="B7" s="637" t="s">
        <v>1001</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5" t="s">
        <v>1017</v>
      </c>
      <c r="B8" s="446" t="s">
        <v>1002</v>
      </c>
      <c r="C8" s="446" t="s">
        <v>156</v>
      </c>
      <c r="D8" s="446" t="s">
        <v>158</v>
      </c>
      <c r="E8" s="446" t="s">
        <v>157</v>
      </c>
      <c r="F8" s="446" t="s">
        <v>159</v>
      </c>
      <c r="G8" s="446" t="s">
        <v>160</v>
      </c>
      <c r="H8" s="446" t="s">
        <v>156</v>
      </c>
      <c r="I8" s="446" t="s">
        <v>158</v>
      </c>
      <c r="J8" s="446" t="s">
        <v>157</v>
      </c>
      <c r="K8" s="446" t="s">
        <v>159</v>
      </c>
      <c r="L8" s="446" t="s">
        <v>160</v>
      </c>
      <c r="M8" s="446" t="s">
        <v>156</v>
      </c>
      <c r="N8" s="446" t="s">
        <v>158</v>
      </c>
      <c r="O8" s="446" t="s">
        <v>157</v>
      </c>
      <c r="P8" s="446" t="s">
        <v>159</v>
      </c>
      <c r="Q8" s="446" t="s">
        <v>160</v>
      </c>
      <c r="R8" s="446" t="s">
        <v>1003</v>
      </c>
      <c r="S8" s="446" t="s">
        <v>1004</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1491705.03</v>
      </c>
      <c r="C11" s="329">
        <v>106548.06</v>
      </c>
      <c r="D11" s="329">
        <v>0</v>
      </c>
      <c r="E11" s="329">
        <v>81568.56</v>
      </c>
      <c r="F11" s="329">
        <v>0</v>
      </c>
      <c r="G11" s="329">
        <v>188116.62</v>
      </c>
      <c r="H11" s="329">
        <v>109172.53</v>
      </c>
      <c r="I11" s="329">
        <v>0</v>
      </c>
      <c r="J11" s="329">
        <v>89740.79</v>
      </c>
      <c r="K11" s="329">
        <v>0</v>
      </c>
      <c r="L11" s="329">
        <v>198913.32</v>
      </c>
      <c r="M11" s="329">
        <v>2624.4700000000012</v>
      </c>
      <c r="N11" s="329">
        <v>0</v>
      </c>
      <c r="O11" s="329">
        <v>8172.2299999999959</v>
      </c>
      <c r="P11" s="329">
        <v>0</v>
      </c>
      <c r="Q11" s="329">
        <v>10796.699999999997</v>
      </c>
      <c r="R11" s="330">
        <v>0.12610845724640346</v>
      </c>
      <c r="S11" s="330">
        <v>0.13334628227404985</v>
      </c>
      <c r="T11" s="47"/>
    </row>
    <row r="12" spans="1:20" ht="15" customHeight="1">
      <c r="A12" s="269" t="s">
        <v>65</v>
      </c>
      <c r="B12" s="329">
        <v>501894.66</v>
      </c>
      <c r="C12" s="329">
        <v>29792.1</v>
      </c>
      <c r="D12" s="329">
        <v>0</v>
      </c>
      <c r="E12" s="329">
        <v>30072.19</v>
      </c>
      <c r="F12" s="329">
        <v>0</v>
      </c>
      <c r="G12" s="329">
        <v>59864.289999999994</v>
      </c>
      <c r="H12" s="329">
        <v>31433.72</v>
      </c>
      <c r="I12" s="329">
        <v>0</v>
      </c>
      <c r="J12" s="329">
        <v>31760.05</v>
      </c>
      <c r="K12" s="329">
        <v>0</v>
      </c>
      <c r="L12" s="329">
        <v>63193.770000000004</v>
      </c>
      <c r="M12" s="329">
        <v>1641.6200000000026</v>
      </c>
      <c r="N12" s="329">
        <v>0</v>
      </c>
      <c r="O12" s="329">
        <v>1687.8600000000006</v>
      </c>
      <c r="P12" s="329">
        <v>0</v>
      </c>
      <c r="Q12" s="329">
        <v>3329.4800000000032</v>
      </c>
      <c r="R12" s="330">
        <v>0.11927660278354027</v>
      </c>
      <c r="S12" s="330">
        <v>0.12591042510793005</v>
      </c>
      <c r="T12" s="47"/>
    </row>
    <row r="13" spans="1:20" ht="15" customHeight="1">
      <c r="A13" s="269" t="s">
        <v>67</v>
      </c>
      <c r="B13" s="329">
        <v>158625.4</v>
      </c>
      <c r="C13" s="329">
        <v>11818.15</v>
      </c>
      <c r="D13" s="329">
        <v>0</v>
      </c>
      <c r="E13" s="329">
        <v>6716.28</v>
      </c>
      <c r="F13" s="329">
        <v>0</v>
      </c>
      <c r="G13" s="329">
        <v>18534.43</v>
      </c>
      <c r="H13" s="329">
        <v>12732</v>
      </c>
      <c r="I13" s="329">
        <v>0</v>
      </c>
      <c r="J13" s="329">
        <v>11132.19</v>
      </c>
      <c r="K13" s="329">
        <v>0</v>
      </c>
      <c r="L13" s="329">
        <v>23864.190000000002</v>
      </c>
      <c r="M13" s="329">
        <v>913.85000000000036</v>
      </c>
      <c r="N13" s="329">
        <v>0</v>
      </c>
      <c r="O13" s="329">
        <v>4415.9100000000008</v>
      </c>
      <c r="P13" s="329">
        <v>0</v>
      </c>
      <c r="Q13" s="329">
        <v>5329.7600000000011</v>
      </c>
      <c r="R13" s="330">
        <v>0.11684402371877392</v>
      </c>
      <c r="S13" s="330">
        <v>0.15044368682443041</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12" t="s">
        <v>160</v>
      </c>
      <c r="B15" s="447">
        <v>2152225.09</v>
      </c>
      <c r="C15" s="447">
        <v>148158.31</v>
      </c>
      <c r="D15" s="447">
        <v>0</v>
      </c>
      <c r="E15" s="447">
        <v>118357.03</v>
      </c>
      <c r="F15" s="447">
        <v>0</v>
      </c>
      <c r="G15" s="447">
        <v>266515.33999999997</v>
      </c>
      <c r="H15" s="447">
        <v>153338.25</v>
      </c>
      <c r="I15" s="447">
        <v>0</v>
      </c>
      <c r="J15" s="447">
        <v>132633.03</v>
      </c>
      <c r="K15" s="447">
        <v>0</v>
      </c>
      <c r="L15" s="447">
        <v>285971.28000000003</v>
      </c>
      <c r="M15" s="447">
        <v>5179.9400000000041</v>
      </c>
      <c r="N15" s="447">
        <v>0</v>
      </c>
      <c r="O15" s="447">
        <v>14275.999999999996</v>
      </c>
      <c r="P15" s="447">
        <v>0</v>
      </c>
      <c r="Q15" s="447">
        <v>19455.940000000002</v>
      </c>
      <c r="R15" s="448">
        <v>0.12383246586907877</v>
      </c>
      <c r="S15" s="448">
        <v>0.13287238464448906</v>
      </c>
      <c r="T15" s="539"/>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40" t="s">
        <v>963</v>
      </c>
      <c r="B17" s="449"/>
      <c r="C17" s="449"/>
      <c r="D17" s="449"/>
      <c r="E17" s="446" t="s">
        <v>443</v>
      </c>
      <c r="F17" s="446"/>
      <c r="G17" s="446"/>
      <c r="H17" s="446"/>
      <c r="I17" s="446"/>
      <c r="J17" s="446"/>
      <c r="K17" s="446"/>
      <c r="L17" s="446" t="s">
        <v>443</v>
      </c>
      <c r="M17" s="446"/>
      <c r="N17" s="446"/>
      <c r="O17" s="446"/>
      <c r="P17" s="446"/>
      <c r="Q17" s="446" t="s">
        <v>443</v>
      </c>
      <c r="R17" s="446"/>
      <c r="S17" s="446"/>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834541.56</v>
      </c>
      <c r="C19" s="329">
        <v>42323.82</v>
      </c>
      <c r="D19" s="329">
        <v>0</v>
      </c>
      <c r="E19" s="329">
        <v>61166.52</v>
      </c>
      <c r="F19" s="329">
        <v>0.06</v>
      </c>
      <c r="G19" s="329">
        <v>103490.4</v>
      </c>
      <c r="H19" s="329">
        <v>82815.95</v>
      </c>
      <c r="I19" s="329">
        <v>0</v>
      </c>
      <c r="J19" s="329">
        <v>141038.94</v>
      </c>
      <c r="K19" s="329">
        <v>2.42</v>
      </c>
      <c r="L19" s="329">
        <v>223857.31000000003</v>
      </c>
      <c r="M19" s="329">
        <v>40492.129999999997</v>
      </c>
      <c r="N19" s="329">
        <v>0</v>
      </c>
      <c r="O19" s="329">
        <v>79872.420000000013</v>
      </c>
      <c r="P19" s="329">
        <v>2.36</v>
      </c>
      <c r="Q19" s="329">
        <v>120366.91000000002</v>
      </c>
      <c r="R19" s="330">
        <v>0.12400868328235204</v>
      </c>
      <c r="S19" s="330">
        <v>0.26823985853981919</v>
      </c>
      <c r="T19" s="47"/>
    </row>
    <row r="20" spans="1:20" ht="15" customHeight="1">
      <c r="A20" s="269" t="s">
        <v>69</v>
      </c>
      <c r="B20" s="329">
        <v>479445.11</v>
      </c>
      <c r="C20" s="329">
        <v>34302.9</v>
      </c>
      <c r="D20" s="329">
        <v>0</v>
      </c>
      <c r="E20" s="329">
        <v>29352.38</v>
      </c>
      <c r="F20" s="329">
        <v>0</v>
      </c>
      <c r="G20" s="329">
        <v>63655.28</v>
      </c>
      <c r="H20" s="329">
        <v>36967.769999999997</v>
      </c>
      <c r="I20" s="329">
        <v>0</v>
      </c>
      <c r="J20" s="329">
        <v>35519.17</v>
      </c>
      <c r="K20" s="329">
        <v>0</v>
      </c>
      <c r="L20" s="329">
        <v>72486.94</v>
      </c>
      <c r="M20" s="329">
        <v>2664.8699999999953</v>
      </c>
      <c r="N20" s="329">
        <v>0</v>
      </c>
      <c r="O20" s="329">
        <v>6166.7899999999972</v>
      </c>
      <c r="P20" s="329">
        <v>0</v>
      </c>
      <c r="Q20" s="329">
        <v>8831.6599999999926</v>
      </c>
      <c r="R20" s="330">
        <v>0.13276864999207105</v>
      </c>
      <c r="S20" s="330">
        <v>0.15118923624020278</v>
      </c>
      <c r="T20" s="47"/>
    </row>
    <row r="21" spans="1:20" ht="15" customHeight="1">
      <c r="A21" s="269" t="s">
        <v>70</v>
      </c>
      <c r="B21" s="329">
        <v>323562.92</v>
      </c>
      <c r="C21" s="329">
        <v>10766.15</v>
      </c>
      <c r="D21" s="329">
        <v>0</v>
      </c>
      <c r="E21" s="329">
        <v>30971.06</v>
      </c>
      <c r="F21" s="329">
        <v>0</v>
      </c>
      <c r="G21" s="329">
        <v>41737.21</v>
      </c>
      <c r="H21" s="329">
        <v>22843.27</v>
      </c>
      <c r="I21" s="329">
        <v>0</v>
      </c>
      <c r="J21" s="329">
        <v>35431.29</v>
      </c>
      <c r="K21" s="329">
        <v>0</v>
      </c>
      <c r="L21" s="329">
        <v>58274.559999999998</v>
      </c>
      <c r="M21" s="329">
        <v>12077.12</v>
      </c>
      <c r="N21" s="329">
        <v>0</v>
      </c>
      <c r="O21" s="329">
        <v>4460.2299999999996</v>
      </c>
      <c r="P21" s="329">
        <v>0</v>
      </c>
      <c r="Q21" s="329">
        <v>16537.349999999999</v>
      </c>
      <c r="R21" s="330">
        <v>0.12899256194127559</v>
      </c>
      <c r="S21" s="330">
        <v>0.18010271387092192</v>
      </c>
      <c r="T21" s="47"/>
    </row>
    <row r="22" spans="1:20" ht="15" customHeight="1">
      <c r="A22" s="269" t="s">
        <v>71</v>
      </c>
      <c r="B22" s="329">
        <v>86155.14</v>
      </c>
      <c r="C22" s="329">
        <v>2133.77</v>
      </c>
      <c r="D22" s="329">
        <v>0</v>
      </c>
      <c r="E22" s="329">
        <v>9566.89</v>
      </c>
      <c r="F22" s="329">
        <v>0</v>
      </c>
      <c r="G22" s="329">
        <v>11700.66</v>
      </c>
      <c r="H22" s="329">
        <v>2448.9499999999998</v>
      </c>
      <c r="I22" s="329">
        <v>0</v>
      </c>
      <c r="J22" s="329">
        <v>11396.01</v>
      </c>
      <c r="K22" s="329">
        <v>0</v>
      </c>
      <c r="L22" s="329">
        <v>13844.96</v>
      </c>
      <c r="M22" s="329">
        <v>315.17999999999984</v>
      </c>
      <c r="N22" s="329">
        <v>0</v>
      </c>
      <c r="O22" s="329">
        <v>1829.1200000000008</v>
      </c>
      <c r="P22" s="329">
        <v>0</v>
      </c>
      <c r="Q22" s="329">
        <v>2144.3000000000006</v>
      </c>
      <c r="R22" s="330">
        <v>0.13580919257980428</v>
      </c>
      <c r="S22" s="330">
        <v>0.16069801523159266</v>
      </c>
      <c r="T22" s="47"/>
    </row>
    <row r="23" spans="1:20" ht="15" customHeight="1">
      <c r="A23" s="269" t="s">
        <v>72</v>
      </c>
      <c r="B23" s="329">
        <v>131679.32999999999</v>
      </c>
      <c r="C23" s="329">
        <v>6591.08</v>
      </c>
      <c r="D23" s="329">
        <v>0</v>
      </c>
      <c r="E23" s="329">
        <v>7584.71</v>
      </c>
      <c r="F23" s="329">
        <v>0</v>
      </c>
      <c r="G23" s="329">
        <v>14175.79</v>
      </c>
      <c r="H23" s="329">
        <v>7889.37</v>
      </c>
      <c r="I23" s="329">
        <v>0</v>
      </c>
      <c r="J23" s="329">
        <v>9521.4599999999991</v>
      </c>
      <c r="K23" s="329">
        <v>0</v>
      </c>
      <c r="L23" s="329">
        <v>17410.829999999998</v>
      </c>
      <c r="M23" s="329">
        <v>1298.29</v>
      </c>
      <c r="N23" s="329">
        <v>0</v>
      </c>
      <c r="O23" s="329">
        <v>1936.7499999999991</v>
      </c>
      <c r="P23" s="329">
        <v>0</v>
      </c>
      <c r="Q23" s="329">
        <v>3235.0399999999991</v>
      </c>
      <c r="R23" s="330">
        <v>0.10765387399829572</v>
      </c>
      <c r="S23" s="330">
        <v>0.13222143520930735</v>
      </c>
      <c r="T23" s="47"/>
    </row>
    <row r="24" spans="1:20" ht="15" customHeight="1">
      <c r="A24" s="269" t="s">
        <v>90</v>
      </c>
      <c r="B24" s="329">
        <v>68495.11</v>
      </c>
      <c r="C24" s="329">
        <v>5172.75</v>
      </c>
      <c r="D24" s="329">
        <v>0</v>
      </c>
      <c r="E24" s="329">
        <v>3261.54</v>
      </c>
      <c r="F24" s="329">
        <v>0</v>
      </c>
      <c r="G24" s="329">
        <v>8434.2900000000009</v>
      </c>
      <c r="H24" s="329">
        <v>5656.86</v>
      </c>
      <c r="I24" s="329">
        <v>0</v>
      </c>
      <c r="J24" s="329">
        <v>4364.1499999999996</v>
      </c>
      <c r="K24" s="329">
        <v>0</v>
      </c>
      <c r="L24" s="329">
        <v>10021.009999999998</v>
      </c>
      <c r="M24" s="329">
        <v>484.10999999999967</v>
      </c>
      <c r="N24" s="329">
        <v>0</v>
      </c>
      <c r="O24" s="329">
        <v>1102.6099999999997</v>
      </c>
      <c r="P24" s="329">
        <v>0</v>
      </c>
      <c r="Q24" s="329">
        <v>1586.7199999999993</v>
      </c>
      <c r="R24" s="330">
        <v>0.12313711153978731</v>
      </c>
      <c r="S24" s="330">
        <v>0.14630256086894375</v>
      </c>
      <c r="T24" s="47"/>
    </row>
    <row r="25" spans="1:20" ht="15" customHeight="1">
      <c r="A25" s="269" t="s">
        <v>73</v>
      </c>
      <c r="B25" s="329">
        <v>160417.45000000001</v>
      </c>
      <c r="C25" s="329">
        <v>11985.51</v>
      </c>
      <c r="D25" s="329">
        <v>0</v>
      </c>
      <c r="E25" s="329">
        <v>8481.0400000000009</v>
      </c>
      <c r="F25" s="329">
        <v>0</v>
      </c>
      <c r="G25" s="329">
        <v>20466.550000000003</v>
      </c>
      <c r="H25" s="329">
        <v>13187</v>
      </c>
      <c r="I25" s="329">
        <v>0</v>
      </c>
      <c r="J25" s="329">
        <v>10279.19</v>
      </c>
      <c r="K25" s="329">
        <v>0</v>
      </c>
      <c r="L25" s="329">
        <v>23466.190000000002</v>
      </c>
      <c r="M25" s="329">
        <v>1201.4899999999998</v>
      </c>
      <c r="N25" s="329">
        <v>0</v>
      </c>
      <c r="O25" s="329">
        <v>1798.1499999999996</v>
      </c>
      <c r="P25" s="329">
        <v>0</v>
      </c>
      <c r="Q25" s="329">
        <v>2999.6399999999994</v>
      </c>
      <c r="R25" s="330">
        <v>0.12758306530866811</v>
      </c>
      <c r="S25" s="330">
        <v>0.14628202854489958</v>
      </c>
      <c r="T25" s="47"/>
    </row>
    <row r="26" spans="1:20" ht="15" customHeight="1">
      <c r="A26" s="269" t="s">
        <v>74</v>
      </c>
      <c r="B26" s="329">
        <v>69918.28</v>
      </c>
      <c r="C26" s="329">
        <v>6580.26</v>
      </c>
      <c r="D26" s="329">
        <v>0</v>
      </c>
      <c r="E26" s="329">
        <v>2870.2</v>
      </c>
      <c r="F26" s="329">
        <v>0</v>
      </c>
      <c r="G26" s="329">
        <v>9450.4599999999991</v>
      </c>
      <c r="H26" s="329">
        <v>10463.14</v>
      </c>
      <c r="I26" s="329">
        <v>0</v>
      </c>
      <c r="J26" s="329">
        <v>3436.27</v>
      </c>
      <c r="K26" s="329">
        <v>0</v>
      </c>
      <c r="L26" s="329">
        <v>13899.41</v>
      </c>
      <c r="M26" s="329">
        <v>3882.8799999999992</v>
      </c>
      <c r="N26" s="329">
        <v>0</v>
      </c>
      <c r="O26" s="329">
        <v>566.07000000000016</v>
      </c>
      <c r="P26" s="329">
        <v>0</v>
      </c>
      <c r="Q26" s="329">
        <v>4448.9499999999989</v>
      </c>
      <c r="R26" s="330">
        <v>0.13516436617147903</v>
      </c>
      <c r="S26" s="330">
        <v>0.19879507905514837</v>
      </c>
      <c r="T26" s="47"/>
    </row>
    <row r="27" spans="1:20" ht="15" customHeight="1">
      <c r="A27" s="269" t="s">
        <v>75</v>
      </c>
      <c r="B27" s="329">
        <v>76916.58</v>
      </c>
      <c r="C27" s="329">
        <v>5774.75</v>
      </c>
      <c r="D27" s="329">
        <v>0</v>
      </c>
      <c r="E27" s="329">
        <v>3350.24</v>
      </c>
      <c r="F27" s="329">
        <v>0</v>
      </c>
      <c r="G27" s="329">
        <v>9124.99</v>
      </c>
      <c r="H27" s="329">
        <v>8551.11</v>
      </c>
      <c r="I27" s="329">
        <v>0</v>
      </c>
      <c r="J27" s="329">
        <v>4400.8900000000003</v>
      </c>
      <c r="K27" s="329">
        <v>0</v>
      </c>
      <c r="L27" s="329">
        <v>12952</v>
      </c>
      <c r="M27" s="329">
        <v>2776.3600000000006</v>
      </c>
      <c r="N27" s="329">
        <v>0</v>
      </c>
      <c r="O27" s="329">
        <v>1050.6500000000005</v>
      </c>
      <c r="P27" s="329">
        <v>0</v>
      </c>
      <c r="Q27" s="329">
        <v>3827.0100000000011</v>
      </c>
      <c r="R27" s="330">
        <v>0.11863488990280119</v>
      </c>
      <c r="S27" s="330">
        <v>0.16839022223817024</v>
      </c>
      <c r="T27" s="47"/>
    </row>
    <row r="28" spans="1:20" ht="15" customHeight="1">
      <c r="A28" s="269" t="s">
        <v>76</v>
      </c>
      <c r="B28" s="329">
        <v>59893.32</v>
      </c>
      <c r="C28" s="329">
        <v>5044.55</v>
      </c>
      <c r="D28" s="329">
        <v>0</v>
      </c>
      <c r="E28" s="329">
        <v>1020.84</v>
      </c>
      <c r="F28" s="329">
        <v>0</v>
      </c>
      <c r="G28" s="329">
        <v>6065.39</v>
      </c>
      <c r="H28" s="329">
        <v>6140.71</v>
      </c>
      <c r="I28" s="329">
        <v>0</v>
      </c>
      <c r="J28" s="329">
        <v>1629.11</v>
      </c>
      <c r="K28" s="329">
        <v>0</v>
      </c>
      <c r="L28" s="329">
        <v>7769.82</v>
      </c>
      <c r="M28" s="329">
        <v>1096.1599999999999</v>
      </c>
      <c r="N28" s="329">
        <v>0</v>
      </c>
      <c r="O28" s="329">
        <v>608.26999999999987</v>
      </c>
      <c r="P28" s="329">
        <v>0</v>
      </c>
      <c r="Q28" s="329">
        <v>1704.4299999999998</v>
      </c>
      <c r="R28" s="330">
        <v>0.10126989119988673</v>
      </c>
      <c r="S28" s="330">
        <v>0.12972765577196255</v>
      </c>
      <c r="T28" s="47"/>
    </row>
    <row r="29" spans="1:20" ht="15" customHeight="1">
      <c r="A29" s="269" t="s">
        <v>77</v>
      </c>
      <c r="B29" s="329">
        <v>67561</v>
      </c>
      <c r="C29" s="329">
        <v>5125.38</v>
      </c>
      <c r="D29" s="329">
        <v>0</v>
      </c>
      <c r="E29" s="329">
        <v>2002.25</v>
      </c>
      <c r="F29" s="329">
        <v>0</v>
      </c>
      <c r="G29" s="329">
        <v>7127.63</v>
      </c>
      <c r="H29" s="329">
        <v>5221.58</v>
      </c>
      <c r="I29" s="329">
        <v>0</v>
      </c>
      <c r="J29" s="329">
        <v>3274.74</v>
      </c>
      <c r="K29" s="329">
        <v>0</v>
      </c>
      <c r="L29" s="329">
        <v>8496.32</v>
      </c>
      <c r="M29" s="329">
        <v>96.199999999999818</v>
      </c>
      <c r="N29" s="329">
        <v>0</v>
      </c>
      <c r="O29" s="329">
        <v>1272.4899999999998</v>
      </c>
      <c r="P29" s="329">
        <v>0</v>
      </c>
      <c r="Q29" s="329">
        <v>1368.6899999999996</v>
      </c>
      <c r="R29" s="330">
        <v>0.10549917852015216</v>
      </c>
      <c r="S29" s="330">
        <v>0.12575775965423838</v>
      </c>
      <c r="T29" s="47"/>
    </row>
    <row r="30" spans="1:20" ht="15" customHeight="1">
      <c r="A30" s="269" t="s">
        <v>83</v>
      </c>
      <c r="B30" s="329">
        <v>23559.54</v>
      </c>
      <c r="C30" s="329">
        <v>2447.2399999999998</v>
      </c>
      <c r="D30" s="329">
        <v>0</v>
      </c>
      <c r="E30" s="329">
        <v>83.82</v>
      </c>
      <c r="F30" s="329">
        <v>0</v>
      </c>
      <c r="G30" s="329">
        <v>2531.06</v>
      </c>
      <c r="H30" s="329">
        <v>3394.07</v>
      </c>
      <c r="I30" s="329">
        <v>0</v>
      </c>
      <c r="J30" s="329">
        <v>739.57</v>
      </c>
      <c r="K30" s="329">
        <v>0</v>
      </c>
      <c r="L30" s="329">
        <v>4133.6400000000003</v>
      </c>
      <c r="M30" s="329">
        <v>946.83000000000038</v>
      </c>
      <c r="N30" s="329">
        <v>0</v>
      </c>
      <c r="O30" s="329">
        <v>655.75</v>
      </c>
      <c r="P30" s="329">
        <v>0</v>
      </c>
      <c r="Q30" s="329">
        <v>1602.5800000000004</v>
      </c>
      <c r="R30" s="330">
        <v>0.10743248807064994</v>
      </c>
      <c r="S30" s="330">
        <v>0.17545503859582998</v>
      </c>
      <c r="T30" s="47"/>
    </row>
    <row r="31" spans="1:20" ht="15" customHeight="1">
      <c r="A31" s="269" t="s">
        <v>81</v>
      </c>
      <c r="B31" s="329">
        <v>71712.84</v>
      </c>
      <c r="C31" s="329">
        <v>6268.75</v>
      </c>
      <c r="D31" s="329">
        <v>0</v>
      </c>
      <c r="E31" s="329">
        <v>1009.69</v>
      </c>
      <c r="F31" s="329">
        <v>0</v>
      </c>
      <c r="G31" s="329">
        <v>7278.4400000000005</v>
      </c>
      <c r="H31" s="329">
        <v>9056.43</v>
      </c>
      <c r="I31" s="329">
        <v>0</v>
      </c>
      <c r="J31" s="329">
        <v>3248</v>
      </c>
      <c r="K31" s="329">
        <v>0</v>
      </c>
      <c r="L31" s="329">
        <v>12304.43</v>
      </c>
      <c r="M31" s="329">
        <v>2787.6800000000003</v>
      </c>
      <c r="N31" s="329">
        <v>0</v>
      </c>
      <c r="O31" s="329">
        <v>2238.31</v>
      </c>
      <c r="P31" s="329">
        <v>0</v>
      </c>
      <c r="Q31" s="329">
        <v>5025.99</v>
      </c>
      <c r="R31" s="330">
        <v>0.10149423729418611</v>
      </c>
      <c r="S31" s="330">
        <v>0.17157917605829026</v>
      </c>
      <c r="T31" s="47"/>
    </row>
    <row r="32" spans="1:20" ht="15" customHeight="1">
      <c r="A32" s="269" t="s">
        <v>91</v>
      </c>
      <c r="B32" s="329">
        <v>131172.93</v>
      </c>
      <c r="C32" s="329">
        <v>6842.14</v>
      </c>
      <c r="D32" s="329">
        <v>0</v>
      </c>
      <c r="E32" s="329">
        <v>7496.01</v>
      </c>
      <c r="F32" s="329">
        <v>0</v>
      </c>
      <c r="G32" s="329">
        <v>14338.150000000001</v>
      </c>
      <c r="H32" s="329">
        <v>7435.89</v>
      </c>
      <c r="I32" s="329">
        <v>0</v>
      </c>
      <c r="J32" s="329">
        <v>16746.18</v>
      </c>
      <c r="K32" s="329">
        <v>0</v>
      </c>
      <c r="L32" s="329">
        <v>24182.07</v>
      </c>
      <c r="M32" s="329">
        <v>593.75</v>
      </c>
      <c r="N32" s="329">
        <v>0</v>
      </c>
      <c r="O32" s="329">
        <v>9250.17</v>
      </c>
      <c r="P32" s="329">
        <v>0</v>
      </c>
      <c r="Q32" s="329">
        <v>9843.92</v>
      </c>
      <c r="R32" s="330">
        <v>0.10930723282616316</v>
      </c>
      <c r="S32" s="330">
        <v>0.18435259470075113</v>
      </c>
      <c r="T32" s="47"/>
    </row>
    <row r="33" spans="1:20" ht="15" customHeight="1">
      <c r="A33" s="269" t="s">
        <v>82</v>
      </c>
      <c r="B33" s="329">
        <v>38075.56</v>
      </c>
      <c r="C33" s="329">
        <v>2703.47</v>
      </c>
      <c r="D33" s="329">
        <v>0</v>
      </c>
      <c r="E33" s="329">
        <v>1580.09</v>
      </c>
      <c r="F33" s="329">
        <v>0</v>
      </c>
      <c r="G33" s="329">
        <v>4283.5599999999995</v>
      </c>
      <c r="H33" s="329">
        <v>4773.07</v>
      </c>
      <c r="I33" s="329">
        <v>0</v>
      </c>
      <c r="J33" s="329">
        <v>3818.94</v>
      </c>
      <c r="K33" s="329">
        <v>0</v>
      </c>
      <c r="L33" s="329">
        <v>8592.01</v>
      </c>
      <c r="M33" s="329">
        <v>2069.6</v>
      </c>
      <c r="N33" s="329">
        <v>0</v>
      </c>
      <c r="O33" s="329">
        <v>2238.8500000000004</v>
      </c>
      <c r="P33" s="329">
        <v>0</v>
      </c>
      <c r="Q33" s="329">
        <v>4308.4500000000007</v>
      </c>
      <c r="R33" s="330">
        <v>0.11250156268220349</v>
      </c>
      <c r="S33" s="330">
        <v>0.22565682553322922</v>
      </c>
      <c r="T33" s="47"/>
    </row>
    <row r="34" spans="1:20" ht="15" customHeight="1">
      <c r="A34" s="269" t="s">
        <v>80</v>
      </c>
      <c r="B34" s="329">
        <v>127962.39</v>
      </c>
      <c r="C34" s="329">
        <v>10686.79</v>
      </c>
      <c r="D34" s="329">
        <v>0</v>
      </c>
      <c r="E34" s="329">
        <v>2055.2399999999998</v>
      </c>
      <c r="F34" s="329">
        <v>0</v>
      </c>
      <c r="G34" s="329">
        <v>12742.03</v>
      </c>
      <c r="H34" s="329">
        <v>11713.84</v>
      </c>
      <c r="I34" s="329">
        <v>0</v>
      </c>
      <c r="J34" s="329">
        <v>7337.86</v>
      </c>
      <c r="K34" s="329">
        <v>0</v>
      </c>
      <c r="L34" s="329">
        <v>19051.7</v>
      </c>
      <c r="M34" s="329">
        <v>1027.0499999999993</v>
      </c>
      <c r="N34" s="329">
        <v>0</v>
      </c>
      <c r="O34" s="329">
        <v>5282.62</v>
      </c>
      <c r="P34" s="329">
        <v>0</v>
      </c>
      <c r="Q34" s="329">
        <v>6309.6699999999992</v>
      </c>
      <c r="R34" s="330">
        <v>9.9576367712419261E-2</v>
      </c>
      <c r="S34" s="330">
        <v>0.14888515289531556</v>
      </c>
      <c r="T34" s="47"/>
    </row>
    <row r="35" spans="1:20" ht="15" customHeight="1">
      <c r="A35" s="269" t="s">
        <v>78</v>
      </c>
      <c r="B35" s="329">
        <v>43626.68</v>
      </c>
      <c r="C35" s="329">
        <v>3821.59</v>
      </c>
      <c r="D35" s="329">
        <v>0</v>
      </c>
      <c r="E35" s="329">
        <v>584.75</v>
      </c>
      <c r="F35" s="329">
        <v>0</v>
      </c>
      <c r="G35" s="329">
        <v>4406.34</v>
      </c>
      <c r="H35" s="329">
        <v>4260.57</v>
      </c>
      <c r="I35" s="329">
        <v>0</v>
      </c>
      <c r="J35" s="329">
        <v>2551.4899999999998</v>
      </c>
      <c r="K35" s="329">
        <v>0</v>
      </c>
      <c r="L35" s="329">
        <v>6812.0599999999995</v>
      </c>
      <c r="M35" s="329">
        <v>438.97999999999956</v>
      </c>
      <c r="N35" s="329">
        <v>0</v>
      </c>
      <c r="O35" s="329">
        <v>1966.7399999999998</v>
      </c>
      <c r="P35" s="329">
        <v>0</v>
      </c>
      <c r="Q35" s="329">
        <v>2405.7199999999993</v>
      </c>
      <c r="R35" s="330">
        <v>0.10100103881386345</v>
      </c>
      <c r="S35" s="330">
        <v>0.1561443593690833</v>
      </c>
      <c r="T35" s="47"/>
    </row>
    <row r="36" spans="1:20" ht="15" customHeight="1">
      <c r="A36" s="269" t="s">
        <v>79</v>
      </c>
      <c r="B36" s="329">
        <v>63339.02</v>
      </c>
      <c r="C36" s="329">
        <v>5696.75</v>
      </c>
      <c r="D36" s="329">
        <v>0</v>
      </c>
      <c r="E36" s="329">
        <v>156.97</v>
      </c>
      <c r="F36" s="329">
        <v>0.02</v>
      </c>
      <c r="G36" s="329">
        <v>5853.7400000000007</v>
      </c>
      <c r="H36" s="329">
        <v>10060.26</v>
      </c>
      <c r="I36" s="329">
        <v>0</v>
      </c>
      <c r="J36" s="329">
        <v>419.41</v>
      </c>
      <c r="K36" s="329">
        <v>6.43</v>
      </c>
      <c r="L36" s="329">
        <v>10486.1</v>
      </c>
      <c r="M36" s="329">
        <v>4363.51</v>
      </c>
      <c r="N36" s="329">
        <v>0</v>
      </c>
      <c r="O36" s="329">
        <v>262.44000000000005</v>
      </c>
      <c r="P36" s="329">
        <v>6.41</v>
      </c>
      <c r="Q36" s="329">
        <v>4632.3600000000006</v>
      </c>
      <c r="R36" s="330">
        <v>9.2419175415091689E-2</v>
      </c>
      <c r="S36" s="330">
        <v>0.16555513489157239</v>
      </c>
      <c r="T36" s="47"/>
    </row>
    <row r="37" spans="1:20" ht="15" customHeight="1">
      <c r="A37" s="269" t="s">
        <v>88</v>
      </c>
      <c r="B37" s="329">
        <v>267204.40000000002</v>
      </c>
      <c r="C37" s="329">
        <v>25576</v>
      </c>
      <c r="D37" s="329">
        <v>0</v>
      </c>
      <c r="E37" s="329">
        <v>1416.47</v>
      </c>
      <c r="F37" s="329">
        <v>0</v>
      </c>
      <c r="G37" s="329">
        <v>26992.47</v>
      </c>
      <c r="H37" s="329">
        <v>28576.68</v>
      </c>
      <c r="I37" s="329">
        <v>0</v>
      </c>
      <c r="J37" s="329">
        <v>9027.83</v>
      </c>
      <c r="K37" s="329">
        <v>0</v>
      </c>
      <c r="L37" s="329">
        <v>37604.51</v>
      </c>
      <c r="M37" s="329">
        <v>3000.6800000000003</v>
      </c>
      <c r="N37" s="329">
        <v>0</v>
      </c>
      <c r="O37" s="329">
        <v>7611.36</v>
      </c>
      <c r="P37" s="329">
        <v>0</v>
      </c>
      <c r="Q37" s="329">
        <v>10612.04</v>
      </c>
      <c r="R37" s="330">
        <v>0.10101805958285118</v>
      </c>
      <c r="S37" s="330">
        <v>0.14073312415514116</v>
      </c>
      <c r="T37" s="47"/>
    </row>
    <row r="38" spans="1:20" ht="15" customHeight="1">
      <c r="A38" s="269" t="s">
        <v>89</v>
      </c>
      <c r="B38" s="329">
        <v>201695.71</v>
      </c>
      <c r="C38" s="329">
        <v>17388.259999999998</v>
      </c>
      <c r="D38" s="329">
        <v>0</v>
      </c>
      <c r="E38" s="329">
        <v>2176.9</v>
      </c>
      <c r="F38" s="329">
        <v>0</v>
      </c>
      <c r="G38" s="329">
        <v>19565.16</v>
      </c>
      <c r="H38" s="329">
        <v>19627.82</v>
      </c>
      <c r="I38" s="329">
        <v>0</v>
      </c>
      <c r="J38" s="329">
        <v>5801.29</v>
      </c>
      <c r="K38" s="329">
        <v>200.79</v>
      </c>
      <c r="L38" s="329">
        <v>25629.9</v>
      </c>
      <c r="M38" s="329">
        <v>2239.5600000000013</v>
      </c>
      <c r="N38" s="329">
        <v>0</v>
      </c>
      <c r="O38" s="329">
        <v>3624.39</v>
      </c>
      <c r="P38" s="329">
        <v>200.79</v>
      </c>
      <c r="Q38" s="329">
        <v>6064.7400000000007</v>
      </c>
      <c r="R38" s="330">
        <v>9.7003352227967563E-2</v>
      </c>
      <c r="S38" s="330">
        <v>0.12707211273854066</v>
      </c>
      <c r="T38" s="47"/>
    </row>
    <row r="39" spans="1:20" ht="15" customHeight="1">
      <c r="A39" s="269" t="s">
        <v>87</v>
      </c>
      <c r="B39" s="329">
        <v>62517.42</v>
      </c>
      <c r="C39" s="329">
        <v>5200.5200000000004</v>
      </c>
      <c r="D39" s="329">
        <v>0</v>
      </c>
      <c r="E39" s="329">
        <v>1096.05</v>
      </c>
      <c r="F39" s="329">
        <v>0</v>
      </c>
      <c r="G39" s="329">
        <v>6296.5700000000006</v>
      </c>
      <c r="H39" s="329">
        <v>6263.17</v>
      </c>
      <c r="I39" s="329">
        <v>0</v>
      </c>
      <c r="J39" s="329">
        <v>1317.6</v>
      </c>
      <c r="K39" s="329">
        <v>0</v>
      </c>
      <c r="L39" s="329">
        <v>7580.77</v>
      </c>
      <c r="M39" s="329">
        <v>1062.6499999999996</v>
      </c>
      <c r="N39" s="329">
        <v>0</v>
      </c>
      <c r="O39" s="329">
        <v>221.54999999999995</v>
      </c>
      <c r="P39" s="329">
        <v>0</v>
      </c>
      <c r="Q39" s="329">
        <v>1284.1999999999996</v>
      </c>
      <c r="R39" s="330">
        <v>0.10071704814434122</v>
      </c>
      <c r="S39" s="330">
        <v>0.12125852282451836</v>
      </c>
      <c r="T39" s="47"/>
    </row>
    <row r="40" spans="1:20" ht="15" customHeight="1">
      <c r="A40" s="269" t="s">
        <v>85</v>
      </c>
      <c r="B40" s="329">
        <v>76783.91</v>
      </c>
      <c r="C40" s="329">
        <v>5959.17</v>
      </c>
      <c r="D40" s="329">
        <v>0</v>
      </c>
      <c r="E40" s="329">
        <v>1612.58</v>
      </c>
      <c r="F40" s="329">
        <v>0</v>
      </c>
      <c r="G40" s="329">
        <v>7571.75</v>
      </c>
      <c r="H40" s="329">
        <v>7491.53</v>
      </c>
      <c r="I40" s="329">
        <v>0</v>
      </c>
      <c r="J40" s="329">
        <v>2736.14</v>
      </c>
      <c r="K40" s="329">
        <v>0</v>
      </c>
      <c r="L40" s="329">
        <v>10227.67</v>
      </c>
      <c r="M40" s="329">
        <v>1532.3599999999997</v>
      </c>
      <c r="N40" s="329">
        <v>0</v>
      </c>
      <c r="O40" s="329">
        <v>1123.56</v>
      </c>
      <c r="P40" s="329">
        <v>0</v>
      </c>
      <c r="Q40" s="329">
        <v>2655.9199999999996</v>
      </c>
      <c r="R40" s="330">
        <v>9.861115434210109E-2</v>
      </c>
      <c r="S40" s="330">
        <v>0.133200692697207</v>
      </c>
      <c r="T40" s="47"/>
    </row>
    <row r="41" spans="1:20" ht="15" customHeight="1">
      <c r="A41" s="269" t="s">
        <v>84</v>
      </c>
      <c r="B41" s="329">
        <v>58061.19</v>
      </c>
      <c r="C41" s="329">
        <v>3651.42</v>
      </c>
      <c r="D41" s="329">
        <v>0</v>
      </c>
      <c r="E41" s="329">
        <v>2930.83</v>
      </c>
      <c r="F41" s="329">
        <v>0</v>
      </c>
      <c r="G41" s="329">
        <v>6582.25</v>
      </c>
      <c r="H41" s="329">
        <v>4324.08</v>
      </c>
      <c r="I41" s="329">
        <v>0</v>
      </c>
      <c r="J41" s="329">
        <v>3234.09</v>
      </c>
      <c r="K41" s="329">
        <v>0</v>
      </c>
      <c r="L41" s="329">
        <v>7558.17</v>
      </c>
      <c r="M41" s="329">
        <v>672.65999999999985</v>
      </c>
      <c r="N41" s="329">
        <v>0</v>
      </c>
      <c r="O41" s="329">
        <v>303.26000000000022</v>
      </c>
      <c r="P41" s="329">
        <v>0</v>
      </c>
      <c r="Q41" s="329">
        <v>975.92000000000007</v>
      </c>
      <c r="R41" s="330">
        <v>0.11336746628858278</v>
      </c>
      <c r="S41" s="330">
        <v>0.13017594024511037</v>
      </c>
      <c r="T41" s="47"/>
    </row>
    <row r="42" spans="1:20" ht="15" customHeight="1">
      <c r="A42" s="269" t="s">
        <v>92</v>
      </c>
      <c r="B42" s="329">
        <v>74983.56</v>
      </c>
      <c r="C42" s="329">
        <v>6377.7</v>
      </c>
      <c r="D42" s="329">
        <v>0</v>
      </c>
      <c r="E42" s="329">
        <v>1198.99</v>
      </c>
      <c r="F42" s="329">
        <v>0</v>
      </c>
      <c r="G42" s="329">
        <v>7576.69</v>
      </c>
      <c r="H42" s="329">
        <v>8875.9500000000007</v>
      </c>
      <c r="I42" s="329">
        <v>0</v>
      </c>
      <c r="J42" s="329">
        <v>2227.9899999999998</v>
      </c>
      <c r="K42" s="329">
        <v>0</v>
      </c>
      <c r="L42" s="329">
        <v>11103.94</v>
      </c>
      <c r="M42" s="329">
        <v>2498.2500000000009</v>
      </c>
      <c r="N42" s="329">
        <v>0</v>
      </c>
      <c r="O42" s="329">
        <v>1028.9999999999998</v>
      </c>
      <c r="P42" s="329">
        <v>0</v>
      </c>
      <c r="Q42" s="329">
        <v>3527.2500000000009</v>
      </c>
      <c r="R42" s="330">
        <v>0.10104468232769956</v>
      </c>
      <c r="S42" s="330">
        <v>0.14808499356392255</v>
      </c>
      <c r="T42" s="47"/>
    </row>
    <row r="43" spans="1:20" ht="15" customHeight="1">
      <c r="A43" s="269" t="s">
        <v>93</v>
      </c>
      <c r="B43" s="329">
        <v>143847.1</v>
      </c>
      <c r="C43" s="329">
        <v>8576.1200000000008</v>
      </c>
      <c r="D43" s="329">
        <v>0</v>
      </c>
      <c r="E43" s="329">
        <v>11326.74</v>
      </c>
      <c r="F43" s="329">
        <v>0</v>
      </c>
      <c r="G43" s="329">
        <v>19902.86</v>
      </c>
      <c r="H43" s="329">
        <v>15034.7</v>
      </c>
      <c r="I43" s="329">
        <v>0</v>
      </c>
      <c r="J43" s="329">
        <v>13027.24</v>
      </c>
      <c r="K43" s="329">
        <v>0</v>
      </c>
      <c r="L43" s="329">
        <v>28061.940000000002</v>
      </c>
      <c r="M43" s="329">
        <v>6458.58</v>
      </c>
      <c r="N43" s="329">
        <v>0</v>
      </c>
      <c r="O43" s="329">
        <v>1700.5</v>
      </c>
      <c r="P43" s="329">
        <v>0</v>
      </c>
      <c r="Q43" s="329">
        <v>8159.08</v>
      </c>
      <c r="R43" s="330">
        <v>0.1383612182657836</v>
      </c>
      <c r="S43" s="330">
        <v>0.19508172218974176</v>
      </c>
      <c r="T43" s="47"/>
    </row>
    <row r="44" spans="1:20" ht="15" customHeight="1">
      <c r="A44" s="269" t="s">
        <v>94</v>
      </c>
      <c r="B44" s="329">
        <v>34371.71</v>
      </c>
      <c r="C44" s="329">
        <v>3121.58</v>
      </c>
      <c r="D44" s="329">
        <v>0</v>
      </c>
      <c r="E44" s="329">
        <v>541.08000000000004</v>
      </c>
      <c r="F44" s="329">
        <v>0</v>
      </c>
      <c r="G44" s="329">
        <v>3662.66</v>
      </c>
      <c r="H44" s="329">
        <v>4257.41</v>
      </c>
      <c r="I44" s="329">
        <v>0</v>
      </c>
      <c r="J44" s="329">
        <v>1711.86</v>
      </c>
      <c r="K44" s="329">
        <v>0</v>
      </c>
      <c r="L44" s="329">
        <v>5969.2699999999995</v>
      </c>
      <c r="M44" s="329">
        <v>1135.83</v>
      </c>
      <c r="N44" s="329">
        <v>0</v>
      </c>
      <c r="O44" s="329">
        <v>1170.7799999999997</v>
      </c>
      <c r="P44" s="329">
        <v>0</v>
      </c>
      <c r="Q44" s="329">
        <v>2306.6099999999997</v>
      </c>
      <c r="R44" s="330">
        <v>0.10656030788110338</v>
      </c>
      <c r="S44" s="330">
        <v>0.17366811252626069</v>
      </c>
      <c r="T44" s="47"/>
    </row>
    <row r="45" spans="1:20" ht="15" customHeight="1">
      <c r="A45" s="269" t="s">
        <v>95</v>
      </c>
      <c r="B45" s="329">
        <v>124097.8</v>
      </c>
      <c r="C45" s="329">
        <v>7788.45</v>
      </c>
      <c r="D45" s="329">
        <v>0</v>
      </c>
      <c r="E45" s="329">
        <v>4774.25</v>
      </c>
      <c r="F45" s="329">
        <v>0</v>
      </c>
      <c r="G45" s="329">
        <v>12562.7</v>
      </c>
      <c r="H45" s="329">
        <v>8722.48</v>
      </c>
      <c r="I45" s="329">
        <v>0</v>
      </c>
      <c r="J45" s="329">
        <v>8343.93</v>
      </c>
      <c r="K45" s="329">
        <v>0</v>
      </c>
      <c r="L45" s="329">
        <v>17066.41</v>
      </c>
      <c r="M45" s="329">
        <v>934.02999999999975</v>
      </c>
      <c r="N45" s="329">
        <v>0</v>
      </c>
      <c r="O45" s="329">
        <v>3569.6800000000003</v>
      </c>
      <c r="P45" s="329">
        <v>0</v>
      </c>
      <c r="Q45" s="329">
        <v>4503.71</v>
      </c>
      <c r="R45" s="330">
        <v>0.10123225391586314</v>
      </c>
      <c r="S45" s="330">
        <v>0.13752387230071766</v>
      </c>
      <c r="T45" s="47"/>
    </row>
    <row r="46" spans="1:20" ht="15" customHeight="1">
      <c r="A46" s="269" t="s">
        <v>96</v>
      </c>
      <c r="B46" s="329">
        <v>116622.34</v>
      </c>
      <c r="C46" s="329">
        <v>8471.99</v>
      </c>
      <c r="D46" s="329">
        <v>0</v>
      </c>
      <c r="E46" s="329">
        <v>4115.83</v>
      </c>
      <c r="F46" s="329">
        <v>0</v>
      </c>
      <c r="G46" s="329">
        <v>12587.82</v>
      </c>
      <c r="H46" s="329">
        <v>11979</v>
      </c>
      <c r="I46" s="329">
        <v>0</v>
      </c>
      <c r="J46" s="329">
        <v>14612.74</v>
      </c>
      <c r="K46" s="329">
        <v>0</v>
      </c>
      <c r="L46" s="329">
        <v>26591.739999999998</v>
      </c>
      <c r="M46" s="329">
        <v>3507.01</v>
      </c>
      <c r="N46" s="329">
        <v>0</v>
      </c>
      <c r="O46" s="329">
        <v>10496.91</v>
      </c>
      <c r="P46" s="329">
        <v>0</v>
      </c>
      <c r="Q46" s="329">
        <v>14003.92</v>
      </c>
      <c r="R46" s="330">
        <v>0.10793660974389641</v>
      </c>
      <c r="S46" s="330">
        <v>0.22801583298705891</v>
      </c>
      <c r="T46" s="47"/>
    </row>
    <row r="47" spans="1:20" ht="15" customHeight="1">
      <c r="A47" s="269" t="s">
        <v>97</v>
      </c>
      <c r="B47" s="329">
        <v>24300.38</v>
      </c>
      <c r="C47" s="329">
        <v>2170.4899999999998</v>
      </c>
      <c r="D47" s="329">
        <v>0</v>
      </c>
      <c r="E47" s="329">
        <v>149.43</v>
      </c>
      <c r="F47" s="329">
        <v>0</v>
      </c>
      <c r="G47" s="329">
        <v>2319.9199999999996</v>
      </c>
      <c r="H47" s="329">
        <v>2369.59</v>
      </c>
      <c r="I47" s="329">
        <v>0</v>
      </c>
      <c r="J47" s="329">
        <v>304.08</v>
      </c>
      <c r="K47" s="329">
        <v>0</v>
      </c>
      <c r="L47" s="329">
        <v>2673.67</v>
      </c>
      <c r="M47" s="329">
        <v>199.10000000000036</v>
      </c>
      <c r="N47" s="329">
        <v>0</v>
      </c>
      <c r="O47" s="329">
        <v>154.64999999999998</v>
      </c>
      <c r="P47" s="329">
        <v>0</v>
      </c>
      <c r="Q47" s="329">
        <v>353.75000000000034</v>
      </c>
      <c r="R47" s="330">
        <v>9.5468465925224191E-2</v>
      </c>
      <c r="S47" s="330">
        <v>0.11002585144759053</v>
      </c>
      <c r="T47" s="47"/>
    </row>
    <row r="48" spans="1:20" ht="15" customHeight="1">
      <c r="A48" s="269" t="s">
        <v>98</v>
      </c>
      <c r="B48" s="329">
        <v>148416.97</v>
      </c>
      <c r="C48" s="329">
        <v>11489.92</v>
      </c>
      <c r="D48" s="329">
        <v>0</v>
      </c>
      <c r="E48" s="329">
        <v>3703.26</v>
      </c>
      <c r="F48" s="329">
        <v>0</v>
      </c>
      <c r="G48" s="329">
        <v>15193.18</v>
      </c>
      <c r="H48" s="329">
        <v>11671.95</v>
      </c>
      <c r="I48" s="329">
        <v>0</v>
      </c>
      <c r="J48" s="329">
        <v>5104.05</v>
      </c>
      <c r="K48" s="329">
        <v>0</v>
      </c>
      <c r="L48" s="329">
        <v>16776</v>
      </c>
      <c r="M48" s="329">
        <v>182.03000000000065</v>
      </c>
      <c r="N48" s="329">
        <v>0</v>
      </c>
      <c r="O48" s="329">
        <v>1400.79</v>
      </c>
      <c r="P48" s="329">
        <v>0</v>
      </c>
      <c r="Q48" s="329">
        <v>1582.8200000000006</v>
      </c>
      <c r="R48" s="330">
        <v>0.10236821301499417</v>
      </c>
      <c r="S48" s="330">
        <v>0.11303289644034641</v>
      </c>
      <c r="T48" s="47"/>
    </row>
    <row r="49" spans="1:20" ht="15" customHeight="1">
      <c r="A49" s="269" t="s">
        <v>518</v>
      </c>
      <c r="B49" s="329">
        <v>22664.560000000001</v>
      </c>
      <c r="C49" s="329">
        <v>1620.04</v>
      </c>
      <c r="D49" s="329">
        <v>0</v>
      </c>
      <c r="E49" s="329">
        <v>873.86</v>
      </c>
      <c r="F49" s="329">
        <v>0</v>
      </c>
      <c r="G49" s="329">
        <v>2493.9</v>
      </c>
      <c r="H49" s="329">
        <v>1789.42</v>
      </c>
      <c r="I49" s="329">
        <v>0</v>
      </c>
      <c r="J49" s="329">
        <v>1323.52</v>
      </c>
      <c r="K49" s="329">
        <v>0</v>
      </c>
      <c r="L49" s="329">
        <v>3112.94</v>
      </c>
      <c r="M49" s="329">
        <v>169.38000000000011</v>
      </c>
      <c r="N49" s="329">
        <v>0</v>
      </c>
      <c r="O49" s="329">
        <v>449.65999999999997</v>
      </c>
      <c r="P49" s="329">
        <v>0</v>
      </c>
      <c r="Q49" s="329">
        <v>619.04000000000008</v>
      </c>
      <c r="R49" s="330">
        <v>0.11003522680343232</v>
      </c>
      <c r="S49" s="330">
        <v>0.13734835355285963</v>
      </c>
      <c r="T49" s="47"/>
    </row>
    <row r="50" spans="1:20" ht="15" customHeight="1">
      <c r="A50" s="269" t="s">
        <v>1320</v>
      </c>
      <c r="B50" s="329">
        <v>31893.17</v>
      </c>
      <c r="C50" s="329">
        <v>2413.48</v>
      </c>
      <c r="D50" s="329">
        <v>0</v>
      </c>
      <c r="E50" s="329">
        <v>880.57</v>
      </c>
      <c r="F50" s="329">
        <v>0</v>
      </c>
      <c r="G50" s="329">
        <v>3294.05</v>
      </c>
      <c r="H50" s="329">
        <v>2963.82</v>
      </c>
      <c r="I50" s="329">
        <v>0</v>
      </c>
      <c r="J50" s="329">
        <v>1149.97</v>
      </c>
      <c r="K50" s="329">
        <v>0</v>
      </c>
      <c r="L50" s="329">
        <v>4113.79</v>
      </c>
      <c r="M50" s="329">
        <v>550.34000000000015</v>
      </c>
      <c r="N50" s="329">
        <v>0</v>
      </c>
      <c r="O50" s="329">
        <v>269.39999999999998</v>
      </c>
      <c r="P50" s="329">
        <v>0</v>
      </c>
      <c r="Q50" s="329">
        <v>819.74000000000012</v>
      </c>
      <c r="R50" s="330">
        <v>0.10328386924222335</v>
      </c>
      <c r="S50" s="330">
        <v>0.12898655103898421</v>
      </c>
      <c r="T50" s="47"/>
    </row>
    <row r="51" spans="1:20" ht="15" customHeight="1">
      <c r="A51" s="269" t="s">
        <v>1335</v>
      </c>
      <c r="B51" s="329">
        <v>23775.52</v>
      </c>
      <c r="C51" s="329">
        <v>1937.3</v>
      </c>
      <c r="D51" s="329">
        <v>0</v>
      </c>
      <c r="E51" s="329">
        <v>544.38</v>
      </c>
      <c r="F51" s="329">
        <v>0</v>
      </c>
      <c r="G51" s="329">
        <v>2481.6799999999998</v>
      </c>
      <c r="H51" s="329">
        <v>2904.09</v>
      </c>
      <c r="I51" s="329">
        <v>0</v>
      </c>
      <c r="J51" s="329">
        <v>1171.28</v>
      </c>
      <c r="K51" s="329">
        <v>0</v>
      </c>
      <c r="L51" s="329">
        <v>4075.37</v>
      </c>
      <c r="M51" s="329">
        <v>966.79000000000019</v>
      </c>
      <c r="N51" s="329">
        <v>0</v>
      </c>
      <c r="O51" s="329">
        <v>626.9</v>
      </c>
      <c r="P51" s="329">
        <v>0</v>
      </c>
      <c r="Q51" s="329">
        <v>1593.69</v>
      </c>
      <c r="R51" s="330">
        <v>0.10437963081354266</v>
      </c>
      <c r="S51" s="330">
        <v>0.17141034139316405</v>
      </c>
      <c r="T51" s="47"/>
    </row>
    <row r="52" spans="1:20" ht="15" customHeight="1">
      <c r="A52" s="269" t="s">
        <v>1336</v>
      </c>
      <c r="B52" s="329">
        <v>8894.9599999999991</v>
      </c>
      <c r="C52" s="329">
        <v>489.61</v>
      </c>
      <c r="D52" s="329">
        <v>0</v>
      </c>
      <c r="E52" s="329">
        <v>421.64</v>
      </c>
      <c r="F52" s="329">
        <v>0</v>
      </c>
      <c r="G52" s="329">
        <v>911.25</v>
      </c>
      <c r="H52" s="329">
        <v>554.64</v>
      </c>
      <c r="I52" s="329">
        <v>0</v>
      </c>
      <c r="J52" s="329">
        <v>679.22</v>
      </c>
      <c r="K52" s="329">
        <v>0</v>
      </c>
      <c r="L52" s="329">
        <v>1233.8600000000001</v>
      </c>
      <c r="M52" s="329">
        <v>65.029999999999973</v>
      </c>
      <c r="N52" s="329">
        <v>0</v>
      </c>
      <c r="O52" s="329">
        <v>257.58000000000004</v>
      </c>
      <c r="P52" s="329">
        <v>0</v>
      </c>
      <c r="Q52" s="329">
        <v>322.61</v>
      </c>
      <c r="R52" s="330">
        <v>0.10244565461789598</v>
      </c>
      <c r="S52" s="330">
        <v>0.13871450799104215</v>
      </c>
      <c r="T52" s="47"/>
    </row>
    <row r="53" spans="1:20" ht="15" customHeight="1">
      <c r="A53" s="269" t="s">
        <v>1352</v>
      </c>
      <c r="B53" s="329">
        <v>31209.99</v>
      </c>
      <c r="C53" s="329">
        <v>2479.08</v>
      </c>
      <c r="D53" s="329">
        <v>0</v>
      </c>
      <c r="E53" s="329">
        <v>703.31</v>
      </c>
      <c r="F53" s="329">
        <v>0</v>
      </c>
      <c r="G53" s="329">
        <v>3182.39</v>
      </c>
      <c r="H53" s="329">
        <v>3067.48</v>
      </c>
      <c r="I53" s="329">
        <v>0</v>
      </c>
      <c r="J53" s="329">
        <v>1298.76</v>
      </c>
      <c r="K53" s="329">
        <v>0</v>
      </c>
      <c r="L53" s="329">
        <v>4366.24</v>
      </c>
      <c r="M53" s="329">
        <v>588.40000000000009</v>
      </c>
      <c r="N53" s="329">
        <v>0</v>
      </c>
      <c r="O53" s="329">
        <v>595.45000000000005</v>
      </c>
      <c r="P53" s="329">
        <v>0</v>
      </c>
      <c r="Q53" s="329">
        <v>1183.8500000000001</v>
      </c>
      <c r="R53" s="330">
        <v>0.10196703042839808</v>
      </c>
      <c r="S53" s="330">
        <v>0.13989879522550311</v>
      </c>
      <c r="T53" s="47"/>
    </row>
    <row r="54" spans="1:20" ht="15" customHeight="1">
      <c r="A54" s="269" t="s">
        <v>1353</v>
      </c>
      <c r="B54" s="329">
        <v>2955.58</v>
      </c>
      <c r="C54" s="329">
        <v>268.13</v>
      </c>
      <c r="D54" s="329">
        <v>0</v>
      </c>
      <c r="E54" s="329">
        <v>2.91</v>
      </c>
      <c r="F54" s="329">
        <v>0</v>
      </c>
      <c r="G54" s="329">
        <v>271.04000000000002</v>
      </c>
      <c r="H54" s="329">
        <v>434.62</v>
      </c>
      <c r="I54" s="329">
        <v>0</v>
      </c>
      <c r="J54" s="329">
        <v>10.6</v>
      </c>
      <c r="K54" s="329">
        <v>0</v>
      </c>
      <c r="L54" s="329">
        <v>445.22</v>
      </c>
      <c r="M54" s="329">
        <v>166.49</v>
      </c>
      <c r="N54" s="329">
        <v>0</v>
      </c>
      <c r="O54" s="329">
        <v>7.6899999999999995</v>
      </c>
      <c r="P54" s="329">
        <v>0</v>
      </c>
      <c r="Q54" s="329">
        <v>174.18</v>
      </c>
      <c r="R54" s="330">
        <v>9.1704504699585201E-2</v>
      </c>
      <c r="S54" s="330">
        <v>0.15063709999390984</v>
      </c>
      <c r="T54" s="47"/>
    </row>
    <row r="55" spans="1:20" ht="15" customHeight="1">
      <c r="A55" s="269" t="s">
        <v>1484</v>
      </c>
      <c r="B55" s="329">
        <v>56117.14</v>
      </c>
      <c r="C55" s="329">
        <v>2246.0300000000002</v>
      </c>
      <c r="D55" s="329">
        <v>0</v>
      </c>
      <c r="E55" s="329">
        <v>4255.62</v>
      </c>
      <c r="F55" s="329">
        <v>0</v>
      </c>
      <c r="G55" s="329">
        <v>6501.65</v>
      </c>
      <c r="H55" s="329">
        <v>2483.42</v>
      </c>
      <c r="I55" s="329">
        <v>0</v>
      </c>
      <c r="J55" s="329">
        <v>4831.3900000000003</v>
      </c>
      <c r="K55" s="329">
        <v>0</v>
      </c>
      <c r="L55" s="329">
        <v>7314.81</v>
      </c>
      <c r="M55" s="329">
        <v>237.38999999999987</v>
      </c>
      <c r="N55" s="329">
        <v>0</v>
      </c>
      <c r="O55" s="329">
        <v>575.77000000000044</v>
      </c>
      <c r="P55" s="329">
        <v>0</v>
      </c>
      <c r="Q55" s="329">
        <v>813.16000000000031</v>
      </c>
      <c r="R55" s="330">
        <v>0.1158585416149148</v>
      </c>
      <c r="S55" s="330">
        <v>0.13034894508166311</v>
      </c>
      <c r="T55" s="47"/>
    </row>
    <row r="56" spans="1:20" ht="15" customHeight="1">
      <c r="A56" s="289" t="s">
        <v>443</v>
      </c>
      <c r="B56" s="71"/>
      <c r="C56" s="331" t="s">
        <v>443</v>
      </c>
      <c r="D56" s="331" t="s">
        <v>443</v>
      </c>
      <c r="E56" s="71"/>
      <c r="F56" s="71"/>
      <c r="G56" s="331" t="s">
        <v>443</v>
      </c>
      <c r="H56" s="331" t="s">
        <v>443</v>
      </c>
      <c r="I56" s="331" t="s">
        <v>443</v>
      </c>
      <c r="J56" s="71"/>
      <c r="K56" s="71"/>
      <c r="L56" s="71"/>
      <c r="M56" s="71"/>
      <c r="N56" s="331" t="s">
        <v>443</v>
      </c>
      <c r="O56" s="331" t="s">
        <v>443</v>
      </c>
      <c r="P56" s="331" t="s">
        <v>443</v>
      </c>
      <c r="Q56" s="71"/>
      <c r="R56" s="47"/>
      <c r="S56" s="47"/>
      <c r="T56" s="47"/>
    </row>
    <row r="57" spans="1:20" s="328" customFormat="1" ht="15" customHeight="1">
      <c r="A57" s="712" t="s">
        <v>160</v>
      </c>
      <c r="B57" s="447">
        <v>4368448.169999999</v>
      </c>
      <c r="C57" s="447">
        <v>291492.94</v>
      </c>
      <c r="D57" s="447">
        <v>0</v>
      </c>
      <c r="E57" s="447">
        <v>215318.93999999994</v>
      </c>
      <c r="F57" s="447">
        <v>0.08</v>
      </c>
      <c r="G57" s="447">
        <v>506811.96</v>
      </c>
      <c r="H57" s="447">
        <v>396271.69000000006</v>
      </c>
      <c r="I57" s="447">
        <v>0</v>
      </c>
      <c r="J57" s="447">
        <v>373066.24999999988</v>
      </c>
      <c r="K57" s="447">
        <v>209.64</v>
      </c>
      <c r="L57" s="447">
        <v>769547.58000000031</v>
      </c>
      <c r="M57" s="447">
        <v>104778.74999999999</v>
      </c>
      <c r="N57" s="447">
        <v>0</v>
      </c>
      <c r="O57" s="447">
        <v>157747.31</v>
      </c>
      <c r="P57" s="447">
        <v>209.56</v>
      </c>
      <c r="Q57" s="447">
        <v>262735.62</v>
      </c>
      <c r="R57" s="448">
        <v>0.11601647547989567</v>
      </c>
      <c r="S57" s="448">
        <v>0.17616040068526223</v>
      </c>
      <c r="T57" s="49"/>
    </row>
    <row r="58" spans="1:20" s="328" customFormat="1" ht="15" customHeight="1" thickBot="1">
      <c r="A58" s="712"/>
      <c r="B58" s="447"/>
      <c r="C58" s="447"/>
      <c r="D58" s="447"/>
      <c r="E58" s="447"/>
      <c r="F58" s="447"/>
      <c r="G58" s="447"/>
      <c r="H58" s="447"/>
      <c r="I58" s="447"/>
      <c r="J58" s="447"/>
      <c r="K58" s="447"/>
      <c r="L58" s="447"/>
      <c r="M58" s="447"/>
      <c r="N58" s="447"/>
      <c r="O58" s="447"/>
      <c r="P58" s="447"/>
      <c r="Q58" s="447"/>
      <c r="R58" s="448"/>
      <c r="S58" s="448"/>
      <c r="T58" s="49"/>
    </row>
    <row r="59" spans="1:20" s="328" customFormat="1" ht="15" customHeight="1" thickTop="1" thickBot="1">
      <c r="A59" s="540" t="s">
        <v>447</v>
      </c>
      <c r="B59" s="449"/>
      <c r="C59" s="449"/>
      <c r="D59" s="449"/>
      <c r="E59" s="446" t="s">
        <v>443</v>
      </c>
      <c r="F59" s="446"/>
      <c r="G59" s="446"/>
      <c r="H59" s="446"/>
      <c r="I59" s="446"/>
      <c r="J59" s="446"/>
      <c r="K59" s="446"/>
      <c r="L59" s="446" t="s">
        <v>443</v>
      </c>
      <c r="M59" s="446"/>
      <c r="N59" s="446"/>
      <c r="O59" s="446"/>
      <c r="P59" s="446"/>
      <c r="Q59" s="446" t="s">
        <v>443</v>
      </c>
      <c r="R59" s="446"/>
      <c r="S59" s="446"/>
      <c r="T59" s="49"/>
    </row>
    <row r="60" spans="1:20" s="328" customFormat="1" ht="15" customHeight="1" thickTop="1">
      <c r="A60" s="712"/>
      <c r="B60" s="447"/>
      <c r="C60" s="447"/>
      <c r="D60" s="447"/>
      <c r="E60" s="447"/>
      <c r="F60" s="447"/>
      <c r="G60" s="447"/>
      <c r="H60" s="447"/>
      <c r="I60" s="447"/>
      <c r="J60" s="447"/>
      <c r="K60" s="447"/>
      <c r="L60" s="447"/>
      <c r="M60" s="447"/>
      <c r="N60" s="447"/>
      <c r="O60" s="447"/>
      <c r="P60" s="447"/>
      <c r="Q60" s="447"/>
      <c r="R60" s="448"/>
      <c r="S60" s="448"/>
      <c r="T60" s="49"/>
    </row>
    <row r="61" spans="1:20" s="328" customFormat="1" ht="15" customHeight="1">
      <c r="A61" s="269" t="s">
        <v>101</v>
      </c>
      <c r="B61" s="575">
        <v>32954.370000000003</v>
      </c>
      <c r="C61" s="575">
        <v>1097.04</v>
      </c>
      <c r="D61" s="575">
        <v>0</v>
      </c>
      <c r="E61" s="575">
        <v>894.79</v>
      </c>
      <c r="F61" s="575">
        <v>0</v>
      </c>
      <c r="G61" s="329">
        <v>1991.83</v>
      </c>
      <c r="H61" s="575">
        <v>5571.14</v>
      </c>
      <c r="I61" s="575">
        <v>0</v>
      </c>
      <c r="J61" s="575">
        <v>13607.05</v>
      </c>
      <c r="K61" s="575">
        <v>0</v>
      </c>
      <c r="L61" s="329">
        <v>19178.189999999999</v>
      </c>
      <c r="M61" s="575">
        <v>4474.1000000000004</v>
      </c>
      <c r="N61" s="575">
        <v>0</v>
      </c>
      <c r="O61" s="575">
        <v>12712.259999999998</v>
      </c>
      <c r="P61" s="575">
        <v>0</v>
      </c>
      <c r="Q61" s="329">
        <v>17186.36</v>
      </c>
      <c r="R61" s="433">
        <v>6.0442059732897332E-2</v>
      </c>
      <c r="S61" s="433">
        <v>0.58196196741130224</v>
      </c>
      <c r="T61" s="49"/>
    </row>
    <row r="62" spans="1:20" s="328" customFormat="1" ht="15" customHeight="1">
      <c r="A62" s="269" t="s">
        <v>103</v>
      </c>
      <c r="B62" s="575">
        <v>231708.78</v>
      </c>
      <c r="C62" s="575">
        <v>11647.59</v>
      </c>
      <c r="D62" s="575">
        <v>0</v>
      </c>
      <c r="E62" s="575">
        <v>1798.36</v>
      </c>
      <c r="F62" s="575">
        <v>0</v>
      </c>
      <c r="G62" s="329">
        <v>13445.95</v>
      </c>
      <c r="H62" s="575">
        <v>18844.560000000001</v>
      </c>
      <c r="I62" s="575">
        <v>0</v>
      </c>
      <c r="J62" s="575">
        <v>13011.08</v>
      </c>
      <c r="K62" s="575">
        <v>0</v>
      </c>
      <c r="L62" s="329">
        <v>31855.64</v>
      </c>
      <c r="M62" s="575">
        <v>7196.9700000000012</v>
      </c>
      <c r="N62" s="575">
        <v>0</v>
      </c>
      <c r="O62" s="575">
        <v>11212.72</v>
      </c>
      <c r="P62" s="575">
        <v>0</v>
      </c>
      <c r="Q62" s="329">
        <v>18409.690000000002</v>
      </c>
      <c r="R62" s="433">
        <v>5.8029523093600516E-2</v>
      </c>
      <c r="S62" s="433">
        <v>0.13748136777553271</v>
      </c>
      <c r="T62" s="49"/>
    </row>
    <row r="63" spans="1:20" s="328" customFormat="1" ht="15" customHeight="1">
      <c r="A63" s="269" t="s">
        <v>104</v>
      </c>
      <c r="B63" s="575">
        <v>18332.7</v>
      </c>
      <c r="C63" s="575">
        <v>1648.64</v>
      </c>
      <c r="D63" s="575">
        <v>0</v>
      </c>
      <c r="E63" s="575">
        <v>2.89</v>
      </c>
      <c r="F63" s="575">
        <v>0</v>
      </c>
      <c r="G63" s="329">
        <v>1651.5300000000002</v>
      </c>
      <c r="H63" s="575">
        <v>3838.94</v>
      </c>
      <c r="I63" s="575">
        <v>0</v>
      </c>
      <c r="J63" s="575">
        <v>2640.37</v>
      </c>
      <c r="K63" s="575">
        <v>0</v>
      </c>
      <c r="L63" s="329">
        <v>6479.3099999999995</v>
      </c>
      <c r="M63" s="575">
        <v>2190.3000000000002</v>
      </c>
      <c r="N63" s="575">
        <v>0</v>
      </c>
      <c r="O63" s="575">
        <v>2637.48</v>
      </c>
      <c r="P63" s="575">
        <v>0</v>
      </c>
      <c r="Q63" s="329">
        <v>4827.7800000000007</v>
      </c>
      <c r="R63" s="433">
        <v>9.0086566626847123E-2</v>
      </c>
      <c r="S63" s="433">
        <v>0.35342911846045588</v>
      </c>
      <c r="T63" s="49"/>
    </row>
    <row r="64" spans="1:20" s="328" customFormat="1" ht="15" customHeight="1">
      <c r="A64" s="269" t="s">
        <v>106</v>
      </c>
      <c r="B64" s="575">
        <v>69.7</v>
      </c>
      <c r="C64" s="575">
        <v>6.21</v>
      </c>
      <c r="D64" s="575">
        <v>0</v>
      </c>
      <c r="E64" s="575">
        <v>0.14000000000000001</v>
      </c>
      <c r="F64" s="575">
        <v>0</v>
      </c>
      <c r="G64" s="329">
        <v>6.35</v>
      </c>
      <c r="H64" s="575">
        <v>26.21</v>
      </c>
      <c r="I64" s="575">
        <v>0</v>
      </c>
      <c r="J64" s="575">
        <v>196.06</v>
      </c>
      <c r="K64" s="575">
        <v>0</v>
      </c>
      <c r="L64" s="329">
        <v>222.27</v>
      </c>
      <c r="M64" s="575">
        <v>20</v>
      </c>
      <c r="N64" s="575">
        <v>0</v>
      </c>
      <c r="O64" s="575">
        <v>195.92000000000002</v>
      </c>
      <c r="P64" s="575">
        <v>0</v>
      </c>
      <c r="Q64" s="329">
        <v>215.92000000000002</v>
      </c>
      <c r="R64" s="433">
        <v>9.1104734576757523E-2</v>
      </c>
      <c r="S64" s="433">
        <v>3.1889526542324247</v>
      </c>
      <c r="T64" s="49"/>
    </row>
    <row r="65" spans="1:20" s="328" customFormat="1" ht="15" customHeight="1">
      <c r="A65" s="269" t="s">
        <v>108</v>
      </c>
      <c r="B65" s="575">
        <v>0</v>
      </c>
      <c r="C65" s="575">
        <v>0</v>
      </c>
      <c r="D65" s="575">
        <v>0</v>
      </c>
      <c r="E65" s="575">
        <v>0</v>
      </c>
      <c r="F65" s="575">
        <v>0</v>
      </c>
      <c r="G65" s="329">
        <v>0</v>
      </c>
      <c r="H65" s="575">
        <v>113.28</v>
      </c>
      <c r="I65" s="575">
        <v>0</v>
      </c>
      <c r="J65" s="575">
        <v>436.87</v>
      </c>
      <c r="K65" s="575">
        <v>0</v>
      </c>
      <c r="L65" s="329">
        <v>550.15</v>
      </c>
      <c r="M65" s="575">
        <v>113.28</v>
      </c>
      <c r="N65" s="575">
        <v>0</v>
      </c>
      <c r="O65" s="575">
        <v>436.87</v>
      </c>
      <c r="P65" s="575">
        <v>0</v>
      </c>
      <c r="Q65" s="329">
        <v>550.15</v>
      </c>
      <c r="R65" s="433">
        <v>0</v>
      </c>
      <c r="S65" s="433">
        <v>0</v>
      </c>
      <c r="T65" s="49"/>
    </row>
    <row r="66" spans="1:20" s="328" customFormat="1" ht="15" customHeight="1">
      <c r="A66" s="269" t="s">
        <v>110</v>
      </c>
      <c r="B66" s="575">
        <v>32378</v>
      </c>
      <c r="C66" s="575">
        <v>2914.02</v>
      </c>
      <c r="D66" s="575">
        <v>0</v>
      </c>
      <c r="E66" s="575">
        <v>0</v>
      </c>
      <c r="F66" s="575">
        <v>0</v>
      </c>
      <c r="G66" s="329">
        <v>2914.02</v>
      </c>
      <c r="H66" s="575">
        <v>12372.4</v>
      </c>
      <c r="I66" s="575">
        <v>0</v>
      </c>
      <c r="J66" s="575">
        <v>216.72</v>
      </c>
      <c r="K66" s="575">
        <v>0</v>
      </c>
      <c r="L66" s="329">
        <v>12589.119999999999</v>
      </c>
      <c r="M66" s="575">
        <v>9458.3799999999992</v>
      </c>
      <c r="N66" s="575">
        <v>0</v>
      </c>
      <c r="O66" s="575">
        <v>216.72</v>
      </c>
      <c r="P66" s="575">
        <v>0</v>
      </c>
      <c r="Q66" s="329">
        <v>9675.0999999999985</v>
      </c>
      <c r="R66" s="433">
        <v>0.09</v>
      </c>
      <c r="S66" s="433">
        <v>0.38881709802952619</v>
      </c>
      <c r="T66" s="49"/>
    </row>
    <row r="67" spans="1:20" s="328" customFormat="1" ht="15" customHeight="1">
      <c r="A67" s="269" t="s">
        <v>112</v>
      </c>
      <c r="B67" s="575">
        <v>3783.05</v>
      </c>
      <c r="C67" s="575">
        <v>340.47</v>
      </c>
      <c r="D67" s="575">
        <v>0</v>
      </c>
      <c r="E67" s="575">
        <v>0</v>
      </c>
      <c r="F67" s="575">
        <v>0</v>
      </c>
      <c r="G67" s="329">
        <v>340.47</v>
      </c>
      <c r="H67" s="575">
        <v>400.68</v>
      </c>
      <c r="I67" s="575">
        <v>0</v>
      </c>
      <c r="J67" s="575">
        <v>1396.16</v>
      </c>
      <c r="K67" s="575">
        <v>0</v>
      </c>
      <c r="L67" s="329">
        <v>1796.8400000000001</v>
      </c>
      <c r="M67" s="575">
        <v>60.20999999999998</v>
      </c>
      <c r="N67" s="575">
        <v>0</v>
      </c>
      <c r="O67" s="575">
        <v>1396.16</v>
      </c>
      <c r="P67" s="575">
        <v>0</v>
      </c>
      <c r="Q67" s="329">
        <v>1456.3700000000001</v>
      </c>
      <c r="R67" s="433">
        <v>8.9998810483604502E-2</v>
      </c>
      <c r="S67" s="433">
        <v>0.47497125335377544</v>
      </c>
      <c r="T67" s="49"/>
    </row>
    <row r="68" spans="1:20" s="328" customFormat="1" ht="15" customHeight="1">
      <c r="A68" s="269" t="s">
        <v>114</v>
      </c>
      <c r="B68" s="575">
        <v>514.53</v>
      </c>
      <c r="C68" s="575">
        <v>46.4</v>
      </c>
      <c r="D68" s="575">
        <v>0</v>
      </c>
      <c r="E68" s="575">
        <v>0</v>
      </c>
      <c r="F68" s="575">
        <v>0</v>
      </c>
      <c r="G68" s="329">
        <v>46.4</v>
      </c>
      <c r="H68" s="575">
        <v>18600.86</v>
      </c>
      <c r="I68" s="575">
        <v>0</v>
      </c>
      <c r="J68" s="575">
        <v>6655.69</v>
      </c>
      <c r="K68" s="575">
        <v>0</v>
      </c>
      <c r="L68" s="329">
        <v>25256.55</v>
      </c>
      <c r="M68" s="575">
        <v>18554.46</v>
      </c>
      <c r="N68" s="575">
        <v>0</v>
      </c>
      <c r="O68" s="575">
        <v>6655.69</v>
      </c>
      <c r="P68" s="575">
        <v>0</v>
      </c>
      <c r="Q68" s="329">
        <v>25210.149999999998</v>
      </c>
      <c r="R68" s="433">
        <v>9.0179387013390858E-2</v>
      </c>
      <c r="S68" s="433">
        <v>49.086642178298639</v>
      </c>
      <c r="T68" s="49"/>
    </row>
    <row r="69" spans="1:20" s="328" customFormat="1" ht="15" customHeight="1">
      <c r="A69" s="269" t="s">
        <v>511</v>
      </c>
      <c r="B69" s="575">
        <v>0</v>
      </c>
      <c r="C69" s="575">
        <v>0</v>
      </c>
      <c r="D69" s="575">
        <v>0</v>
      </c>
      <c r="E69" s="575">
        <v>0</v>
      </c>
      <c r="F69" s="575">
        <v>0</v>
      </c>
      <c r="G69" s="329">
        <v>0</v>
      </c>
      <c r="H69" s="575">
        <v>329.6</v>
      </c>
      <c r="I69" s="575">
        <v>0</v>
      </c>
      <c r="J69" s="575">
        <v>496.07</v>
      </c>
      <c r="K69" s="575">
        <v>0</v>
      </c>
      <c r="L69" s="329">
        <v>825.67000000000007</v>
      </c>
      <c r="M69" s="575">
        <v>329.6</v>
      </c>
      <c r="N69" s="575">
        <v>0</v>
      </c>
      <c r="O69" s="575">
        <v>496.07</v>
      </c>
      <c r="P69" s="575">
        <v>0</v>
      </c>
      <c r="Q69" s="329">
        <v>825.67000000000007</v>
      </c>
      <c r="R69" s="433">
        <v>0</v>
      </c>
      <c r="S69" s="433">
        <v>0</v>
      </c>
      <c r="T69" s="49"/>
    </row>
    <row r="70" spans="1:20" s="328" customFormat="1" ht="15" customHeight="1">
      <c r="A70" s="712" t="s">
        <v>443</v>
      </c>
      <c r="B70" s="447"/>
      <c r="C70" s="447" t="s">
        <v>443</v>
      </c>
      <c r="D70" s="447" t="s">
        <v>443</v>
      </c>
      <c r="E70" s="447"/>
      <c r="F70" s="447"/>
      <c r="G70" s="447" t="s">
        <v>443</v>
      </c>
      <c r="H70" s="447" t="s">
        <v>443</v>
      </c>
      <c r="I70" s="447" t="s">
        <v>443</v>
      </c>
      <c r="J70" s="447"/>
      <c r="K70" s="447"/>
      <c r="L70" s="447"/>
      <c r="M70" s="447"/>
      <c r="N70" s="447" t="s">
        <v>443</v>
      </c>
      <c r="O70" s="447" t="s">
        <v>443</v>
      </c>
      <c r="P70" s="447" t="s">
        <v>443</v>
      </c>
      <c r="Q70" s="447"/>
      <c r="R70" s="448"/>
      <c r="S70" s="448"/>
      <c r="T70" s="49"/>
    </row>
    <row r="71" spans="1:20" s="328" customFormat="1" ht="15" customHeight="1">
      <c r="A71" s="712" t="s">
        <v>160</v>
      </c>
      <c r="B71" s="447">
        <v>319741.13000000006</v>
      </c>
      <c r="C71" s="447">
        <v>17700.370000000003</v>
      </c>
      <c r="D71" s="447">
        <v>0</v>
      </c>
      <c r="E71" s="447">
        <v>2696.1799999999994</v>
      </c>
      <c r="F71" s="447">
        <v>0</v>
      </c>
      <c r="G71" s="447">
        <v>20396.550000000003</v>
      </c>
      <c r="H71" s="447">
        <v>60097.67</v>
      </c>
      <c r="I71" s="447">
        <v>0</v>
      </c>
      <c r="J71" s="447">
        <v>38656.07</v>
      </c>
      <c r="K71" s="447">
        <v>0</v>
      </c>
      <c r="L71" s="447">
        <v>98753.739999999991</v>
      </c>
      <c r="M71" s="447">
        <v>42397.299999999996</v>
      </c>
      <c r="N71" s="447">
        <v>0</v>
      </c>
      <c r="O71" s="447">
        <v>35959.889999999992</v>
      </c>
      <c r="P71" s="447">
        <v>0</v>
      </c>
      <c r="Q71" s="447">
        <v>78357.19</v>
      </c>
      <c r="R71" s="434">
        <v>6.3790823532774779E-2</v>
      </c>
      <c r="S71" s="434">
        <v>0.30885529177932153</v>
      </c>
      <c r="T71" s="49"/>
    </row>
    <row r="72" spans="1:20" ht="15" customHeight="1">
      <c r="A72" s="269" t="s">
        <v>443</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443</v>
      </c>
      <c r="P73" s="259"/>
      <c r="Q73" s="259" t="s">
        <v>443</v>
      </c>
      <c r="R73" s="259" t="s">
        <v>443</v>
      </c>
      <c r="S73" s="259" t="s">
        <v>1018</v>
      </c>
      <c r="T73" s="47"/>
    </row>
    <row r="74" spans="1:20" ht="15" customHeight="1" thickBot="1">
      <c r="A74" s="334"/>
      <c r="B74" s="335"/>
      <c r="C74" s="118"/>
      <c r="D74" s="118"/>
      <c r="E74" s="335"/>
      <c r="F74" s="335"/>
      <c r="G74" s="118"/>
      <c r="H74" s="118"/>
      <c r="I74" s="118"/>
      <c r="J74" s="335"/>
      <c r="K74" s="335"/>
      <c r="L74" s="335"/>
      <c r="M74" s="118"/>
      <c r="N74" s="118"/>
      <c r="O74" s="118"/>
      <c r="P74" s="118"/>
      <c r="Q74" s="335" t="s">
        <v>443</v>
      </c>
      <c r="R74" s="118"/>
      <c r="S74" s="118"/>
      <c r="T74" s="47"/>
    </row>
    <row r="75" spans="1:20" ht="15" customHeight="1" thickTop="1">
      <c r="A75" s="336" t="s">
        <v>1462</v>
      </c>
      <c r="B75" s="47"/>
      <c r="C75" s="47"/>
      <c r="D75" s="47"/>
      <c r="E75" s="47"/>
      <c r="F75" s="47"/>
      <c r="G75" s="47"/>
      <c r="H75" s="47"/>
      <c r="I75" s="47"/>
      <c r="J75" s="47"/>
      <c r="K75" s="47"/>
      <c r="L75" s="47"/>
      <c r="M75" s="47"/>
      <c r="N75" s="47"/>
      <c r="O75" s="47"/>
      <c r="P75" s="47"/>
      <c r="Q75" s="259" t="s">
        <v>443</v>
      </c>
      <c r="R75" s="47"/>
      <c r="S75" s="47"/>
      <c r="T75" s="47"/>
    </row>
    <row r="76" spans="1:20" ht="15" customHeight="1">
      <c r="A76" s="336" t="s">
        <v>1463</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4" t="s">
        <v>447</v>
      </c>
      <c r="B1" s="734"/>
      <c r="C1" s="734"/>
      <c r="D1" s="734"/>
      <c r="E1" s="734"/>
      <c r="F1" s="734"/>
    </row>
    <row r="2" spans="1:6" ht="18">
      <c r="A2" s="735" t="s">
        <v>488</v>
      </c>
      <c r="B2" s="735"/>
      <c r="C2" s="735"/>
      <c r="D2" s="735"/>
      <c r="E2" s="735"/>
      <c r="F2" s="735"/>
    </row>
    <row r="3" spans="1:6" ht="18">
      <c r="A3" s="735" t="s">
        <v>1500</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450"/>
      <c r="B6" s="384" t="s">
        <v>156</v>
      </c>
      <c r="C6" s="384" t="s">
        <v>157</v>
      </c>
      <c r="D6" s="384" t="s">
        <v>158</v>
      </c>
      <c r="E6" s="384" t="s">
        <v>159</v>
      </c>
      <c r="F6" s="384" t="s">
        <v>160</v>
      </c>
    </row>
    <row r="7" spans="1:6">
      <c r="A7" s="385" t="s">
        <v>161</v>
      </c>
      <c r="B7" s="386">
        <v>8317049.8091799999</v>
      </c>
      <c r="C7" s="386">
        <v>1506797.0393699999</v>
      </c>
      <c r="D7" s="386">
        <v>0</v>
      </c>
      <c r="E7" s="386">
        <v>0</v>
      </c>
      <c r="F7" s="386">
        <v>9823846.8485499993</v>
      </c>
    </row>
    <row r="8" spans="1:6">
      <c r="A8" s="187" t="s">
        <v>162</v>
      </c>
      <c r="B8" s="57">
        <v>403163.25060000003</v>
      </c>
      <c r="C8" s="57">
        <v>61884.992989999999</v>
      </c>
      <c r="D8" s="57">
        <v>0</v>
      </c>
      <c r="E8" s="57">
        <v>0</v>
      </c>
      <c r="F8" s="57">
        <v>465048.24358999997</v>
      </c>
    </row>
    <row r="9" spans="1:6">
      <c r="A9" s="58" t="s">
        <v>163</v>
      </c>
      <c r="B9" s="95">
        <v>78673.858630000002</v>
      </c>
      <c r="C9" s="95">
        <v>5831.7883200000006</v>
      </c>
      <c r="D9" s="95">
        <v>0</v>
      </c>
      <c r="E9" s="95">
        <v>0</v>
      </c>
      <c r="F9" s="95">
        <v>84505.646950000009</v>
      </c>
    </row>
    <row r="10" spans="1:6">
      <c r="A10" s="58" t="s">
        <v>164</v>
      </c>
      <c r="B10" s="95">
        <v>19065.303820000001</v>
      </c>
      <c r="C10" s="95">
        <v>19243.626949999998</v>
      </c>
      <c r="D10" s="95">
        <v>0</v>
      </c>
      <c r="E10" s="95">
        <v>0</v>
      </c>
      <c r="F10" s="95">
        <v>38308.930770000006</v>
      </c>
    </row>
    <row r="11" spans="1:6">
      <c r="A11" s="58" t="s">
        <v>165</v>
      </c>
      <c r="B11" s="95">
        <v>305390.45970000001</v>
      </c>
      <c r="C11" s="95">
        <v>36809.56798</v>
      </c>
      <c r="D11" s="95">
        <v>0</v>
      </c>
      <c r="E11" s="95">
        <v>0</v>
      </c>
      <c r="F11" s="95">
        <v>342200.02768</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1491</v>
      </c>
      <c r="B14" s="95">
        <v>0</v>
      </c>
      <c r="C14" s="95">
        <v>0</v>
      </c>
      <c r="D14" s="95">
        <v>0</v>
      </c>
      <c r="E14" s="95">
        <v>0</v>
      </c>
      <c r="F14" s="95">
        <v>0</v>
      </c>
    </row>
    <row r="15" spans="1:6">
      <c r="A15" s="58" t="s">
        <v>169</v>
      </c>
      <c r="B15" s="95">
        <v>33.628449999999994</v>
      </c>
      <c r="C15" s="95">
        <v>9.7400000000000004E-3</v>
      </c>
      <c r="D15" s="95">
        <v>0</v>
      </c>
      <c r="E15" s="95">
        <v>0</v>
      </c>
      <c r="F15" s="95">
        <v>33.638190000000002</v>
      </c>
    </row>
    <row r="16" spans="1:6">
      <c r="A16" s="58" t="s">
        <v>170</v>
      </c>
      <c r="B16" s="95">
        <v>0</v>
      </c>
      <c r="C16" s="95">
        <v>0</v>
      </c>
      <c r="D16" s="95">
        <v>0</v>
      </c>
      <c r="E16" s="95">
        <v>0</v>
      </c>
      <c r="F16" s="95">
        <v>0</v>
      </c>
    </row>
    <row r="17" spans="1:6">
      <c r="A17" s="187" t="s">
        <v>171</v>
      </c>
      <c r="B17" s="57">
        <v>233087.93347999998</v>
      </c>
      <c r="C17" s="57">
        <v>17246.148260000002</v>
      </c>
      <c r="D17" s="57">
        <v>0</v>
      </c>
      <c r="E17" s="57">
        <v>0</v>
      </c>
      <c r="F17" s="57">
        <v>250334.08174000002</v>
      </c>
    </row>
    <row r="18" spans="1:6">
      <c r="A18" s="58" t="s">
        <v>172</v>
      </c>
      <c r="B18" s="95">
        <v>0</v>
      </c>
      <c r="C18" s="95">
        <v>0</v>
      </c>
      <c r="D18" s="95">
        <v>0</v>
      </c>
      <c r="E18" s="95">
        <v>0</v>
      </c>
      <c r="F18" s="95">
        <v>0</v>
      </c>
    </row>
    <row r="19" spans="1:6">
      <c r="A19" s="58" t="s">
        <v>173</v>
      </c>
      <c r="B19" s="95">
        <v>110743.79062</v>
      </c>
      <c r="C19" s="95">
        <v>2586.18057</v>
      </c>
      <c r="D19" s="95">
        <v>0</v>
      </c>
      <c r="E19" s="95">
        <v>0</v>
      </c>
      <c r="F19" s="95">
        <v>113329.97119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20608.18851</v>
      </c>
      <c r="C22" s="95">
        <v>1480.97363</v>
      </c>
      <c r="D22" s="95">
        <v>0</v>
      </c>
      <c r="E22" s="95">
        <v>0</v>
      </c>
      <c r="F22" s="95">
        <v>22089.16214</v>
      </c>
    </row>
    <row r="23" spans="1:6">
      <c r="A23" s="58" t="s">
        <v>177</v>
      </c>
      <c r="B23" s="95">
        <v>101572.45848999999</v>
      </c>
      <c r="C23" s="95">
        <v>13178.935210000001</v>
      </c>
      <c r="D23" s="95">
        <v>0</v>
      </c>
      <c r="E23" s="95">
        <v>0</v>
      </c>
      <c r="F23" s="95">
        <v>114751.3937</v>
      </c>
    </row>
    <row r="24" spans="1:6">
      <c r="A24" s="58" t="s">
        <v>178</v>
      </c>
      <c r="B24" s="95">
        <v>163.49585999999999</v>
      </c>
      <c r="C24" s="95">
        <v>5.885E-2</v>
      </c>
      <c r="D24" s="95">
        <v>0</v>
      </c>
      <c r="E24" s="95">
        <v>0</v>
      </c>
      <c r="F24" s="95">
        <v>163.55471</v>
      </c>
    </row>
    <row r="25" spans="1:6">
      <c r="A25" s="58" t="s">
        <v>179</v>
      </c>
      <c r="B25" s="95">
        <v>0</v>
      </c>
      <c r="C25" s="95">
        <v>0</v>
      </c>
      <c r="D25" s="95">
        <v>0</v>
      </c>
      <c r="E25" s="95">
        <v>0</v>
      </c>
      <c r="F25" s="95">
        <v>0</v>
      </c>
    </row>
    <row r="26" spans="1:6">
      <c r="A26" s="187" t="s">
        <v>180</v>
      </c>
      <c r="B26" s="57">
        <v>7354009.8289999999</v>
      </c>
      <c r="C26" s="57">
        <v>151250.00280000002</v>
      </c>
      <c r="D26" s="57">
        <v>0</v>
      </c>
      <c r="E26" s="57">
        <v>0</v>
      </c>
      <c r="F26" s="57">
        <v>7505259.8317999998</v>
      </c>
    </row>
    <row r="27" spans="1:6">
      <c r="A27" s="60" t="s">
        <v>181</v>
      </c>
      <c r="B27" s="95">
        <v>6991320.1997100003</v>
      </c>
      <c r="C27" s="95">
        <v>124881.40520000001</v>
      </c>
      <c r="D27" s="95">
        <v>0</v>
      </c>
      <c r="E27" s="95">
        <v>0</v>
      </c>
      <c r="F27" s="95">
        <v>7116201.6049100002</v>
      </c>
    </row>
    <row r="28" spans="1:6">
      <c r="A28" s="58" t="s">
        <v>182</v>
      </c>
      <c r="B28" s="95">
        <v>6181082.5448500002</v>
      </c>
      <c r="C28" s="95">
        <v>76958.945560000007</v>
      </c>
      <c r="D28" s="95">
        <v>0</v>
      </c>
      <c r="E28" s="95">
        <v>0</v>
      </c>
      <c r="F28" s="95">
        <v>6258041.4904100001</v>
      </c>
    </row>
    <row r="29" spans="1:6">
      <c r="A29" s="58" t="s">
        <v>183</v>
      </c>
      <c r="B29" s="95">
        <v>613163.75994000002</v>
      </c>
      <c r="C29" s="95">
        <v>40583.717149999997</v>
      </c>
      <c r="D29" s="95">
        <v>0</v>
      </c>
      <c r="E29" s="95">
        <v>0</v>
      </c>
      <c r="F29" s="95">
        <v>653747.47709000006</v>
      </c>
    </row>
    <row r="30" spans="1:6">
      <c r="A30" s="58" t="s">
        <v>184</v>
      </c>
      <c r="B30" s="95">
        <v>197073.89491999999</v>
      </c>
      <c r="C30" s="95">
        <v>7338.7424900000005</v>
      </c>
      <c r="D30" s="95">
        <v>0</v>
      </c>
      <c r="E30" s="95">
        <v>0</v>
      </c>
      <c r="F30" s="95">
        <v>204412.63741</v>
      </c>
    </row>
    <row r="31" spans="1:6">
      <c r="A31" s="60" t="s">
        <v>185</v>
      </c>
      <c r="B31" s="95">
        <v>69909.629379999998</v>
      </c>
      <c r="C31" s="95">
        <v>535.35628000000008</v>
      </c>
      <c r="D31" s="95">
        <v>0</v>
      </c>
      <c r="E31" s="95">
        <v>0</v>
      </c>
      <c r="F31" s="95">
        <v>70444.985659999991</v>
      </c>
    </row>
    <row r="32" spans="1:6">
      <c r="A32" s="58" t="s">
        <v>186</v>
      </c>
      <c r="B32" s="95">
        <v>56398.782039999998</v>
      </c>
      <c r="C32" s="95">
        <v>383.40138999999999</v>
      </c>
      <c r="D32" s="95">
        <v>0</v>
      </c>
      <c r="E32" s="95">
        <v>0</v>
      </c>
      <c r="F32" s="95">
        <v>56782.183429999997</v>
      </c>
    </row>
    <row r="33" spans="1:6">
      <c r="A33" s="58" t="s">
        <v>187</v>
      </c>
      <c r="B33" s="95">
        <v>9216.2476800000004</v>
      </c>
      <c r="C33" s="95">
        <v>116.50316000000001</v>
      </c>
      <c r="D33" s="95">
        <v>0</v>
      </c>
      <c r="E33" s="95">
        <v>0</v>
      </c>
      <c r="F33" s="95">
        <v>9332.7508400000006</v>
      </c>
    </row>
    <row r="34" spans="1:6">
      <c r="A34" s="58" t="s">
        <v>188</v>
      </c>
      <c r="B34" s="95">
        <v>4294.5996599999999</v>
      </c>
      <c r="C34" s="95">
        <v>35.451730000000005</v>
      </c>
      <c r="D34" s="95">
        <v>0</v>
      </c>
      <c r="E34" s="95">
        <v>0</v>
      </c>
      <c r="F34" s="95">
        <v>4330.0513899999996</v>
      </c>
    </row>
    <row r="35" spans="1:6">
      <c r="A35" s="60" t="s">
        <v>189</v>
      </c>
      <c r="B35" s="95">
        <v>50441.27882</v>
      </c>
      <c r="C35" s="95">
        <v>8255.1838000000007</v>
      </c>
      <c r="D35" s="95">
        <v>0</v>
      </c>
      <c r="E35" s="95">
        <v>0</v>
      </c>
      <c r="F35" s="95">
        <v>58696.462619999998</v>
      </c>
    </row>
    <row r="36" spans="1:6">
      <c r="A36" s="58" t="s">
        <v>190</v>
      </c>
      <c r="B36" s="95">
        <v>36893.825290000001</v>
      </c>
      <c r="C36" s="95">
        <v>3979.7005399999998</v>
      </c>
      <c r="D36" s="95">
        <v>0</v>
      </c>
      <c r="E36" s="95">
        <v>0</v>
      </c>
      <c r="F36" s="95">
        <v>40873.525829999999</v>
      </c>
    </row>
    <row r="37" spans="1:6">
      <c r="A37" s="58" t="s">
        <v>191</v>
      </c>
      <c r="B37" s="95">
        <v>10690.06638</v>
      </c>
      <c r="C37" s="95">
        <v>4057.2755099999999</v>
      </c>
      <c r="D37" s="95">
        <v>0</v>
      </c>
      <c r="E37" s="95">
        <v>0</v>
      </c>
      <c r="F37" s="95">
        <v>14747.34189</v>
      </c>
    </row>
    <row r="38" spans="1:6">
      <c r="A38" s="58" t="s">
        <v>192</v>
      </c>
      <c r="B38" s="95">
        <v>2857.38715</v>
      </c>
      <c r="C38" s="95">
        <v>218.20775</v>
      </c>
      <c r="D38" s="95">
        <v>0</v>
      </c>
      <c r="E38" s="95">
        <v>0</v>
      </c>
      <c r="F38" s="95">
        <v>3075.5949000000001</v>
      </c>
    </row>
    <row r="39" spans="1:6">
      <c r="A39" s="60" t="s">
        <v>193</v>
      </c>
      <c r="B39" s="95">
        <v>556459.60969000007</v>
      </c>
      <c r="C39" s="95">
        <v>26659.117839999999</v>
      </c>
      <c r="D39" s="95">
        <v>0</v>
      </c>
      <c r="E39" s="95">
        <v>0</v>
      </c>
      <c r="F39" s="95">
        <v>583118.72752999992</v>
      </c>
    </row>
    <row r="40" spans="1:6">
      <c r="A40" s="58" t="s">
        <v>194</v>
      </c>
      <c r="B40" s="95">
        <v>173294.20994999999</v>
      </c>
      <c r="C40" s="95">
        <v>7154.1121299999995</v>
      </c>
      <c r="D40" s="95">
        <v>0</v>
      </c>
      <c r="E40" s="95">
        <v>0</v>
      </c>
      <c r="F40" s="95">
        <v>180448.32208000001</v>
      </c>
    </row>
    <row r="41" spans="1:6">
      <c r="A41" s="58" t="s">
        <v>195</v>
      </c>
      <c r="B41" s="95">
        <v>56425.740450000005</v>
      </c>
      <c r="C41" s="95">
        <v>5468.1775900000002</v>
      </c>
      <c r="D41" s="95">
        <v>0</v>
      </c>
      <c r="E41" s="95">
        <v>0</v>
      </c>
      <c r="F41" s="95">
        <v>61893.918039999997</v>
      </c>
    </row>
    <row r="42" spans="1:6">
      <c r="A42" s="58" t="s">
        <v>196</v>
      </c>
      <c r="B42" s="95">
        <v>566.9608199999999</v>
      </c>
      <c r="C42" s="95">
        <v>4.6531400000000005</v>
      </c>
      <c r="D42" s="95">
        <v>0</v>
      </c>
      <c r="E42" s="95">
        <v>0</v>
      </c>
      <c r="F42" s="95">
        <v>571.61395999999991</v>
      </c>
    </row>
    <row r="43" spans="1:6">
      <c r="A43" s="58" t="s">
        <v>197</v>
      </c>
      <c r="B43" s="95">
        <v>396.02863000000002</v>
      </c>
      <c r="C43" s="95">
        <v>5.8633100000000002</v>
      </c>
      <c r="D43" s="95">
        <v>0</v>
      </c>
      <c r="E43" s="95">
        <v>0</v>
      </c>
      <c r="F43" s="95">
        <v>401.89193999999998</v>
      </c>
    </row>
    <row r="44" spans="1:6">
      <c r="A44" s="58" t="s">
        <v>198</v>
      </c>
      <c r="B44" s="95">
        <v>184.64864</v>
      </c>
      <c r="C44" s="95">
        <v>6.3438500000000007</v>
      </c>
      <c r="D44" s="95">
        <v>0</v>
      </c>
      <c r="E44" s="95">
        <v>0</v>
      </c>
      <c r="F44" s="95">
        <v>190.99249</v>
      </c>
    </row>
    <row r="45" spans="1:6">
      <c r="A45" s="58" t="s">
        <v>199</v>
      </c>
      <c r="B45" s="95">
        <v>77.62397</v>
      </c>
      <c r="C45" s="95">
        <v>0.71282000000000001</v>
      </c>
      <c r="D45" s="95">
        <v>0</v>
      </c>
      <c r="E45" s="95">
        <v>0</v>
      </c>
      <c r="F45" s="95">
        <v>78.336789999999993</v>
      </c>
    </row>
    <row r="46" spans="1:6">
      <c r="A46" s="58" t="s">
        <v>1196</v>
      </c>
      <c r="B46" s="95">
        <v>203110.12537999998</v>
      </c>
      <c r="C46" s="95">
        <v>7712.7562600000001</v>
      </c>
      <c r="D46" s="95">
        <v>0</v>
      </c>
      <c r="E46" s="95">
        <v>0</v>
      </c>
      <c r="F46" s="95">
        <v>210822.88163999998</v>
      </c>
    </row>
    <row r="47" spans="1:6">
      <c r="A47" s="58" t="s">
        <v>1197</v>
      </c>
      <c r="B47" s="95">
        <v>120500.31620999999</v>
      </c>
      <c r="C47" s="95">
        <v>6285.0040999999992</v>
      </c>
      <c r="D47" s="95">
        <v>0</v>
      </c>
      <c r="E47" s="95">
        <v>0</v>
      </c>
      <c r="F47" s="95">
        <v>126785.32031</v>
      </c>
    </row>
    <row r="48" spans="1:6">
      <c r="A48" s="58" t="s">
        <v>1202</v>
      </c>
      <c r="B48" s="95">
        <v>540.59843999999998</v>
      </c>
      <c r="C48" s="95">
        <v>0</v>
      </c>
      <c r="D48" s="95">
        <v>0</v>
      </c>
      <c r="E48" s="95">
        <v>0</v>
      </c>
      <c r="F48" s="95">
        <v>540.59843999999998</v>
      </c>
    </row>
    <row r="49" spans="1:6">
      <c r="A49" s="58" t="s">
        <v>1203</v>
      </c>
      <c r="B49" s="95">
        <v>666.09903000000008</v>
      </c>
      <c r="C49" s="95">
        <v>14.96317</v>
      </c>
      <c r="D49" s="95">
        <v>0</v>
      </c>
      <c r="E49" s="95">
        <v>0</v>
      </c>
      <c r="F49" s="95">
        <v>681.06219999999996</v>
      </c>
    </row>
    <row r="50" spans="1:6">
      <c r="A50" s="58" t="s">
        <v>1221</v>
      </c>
      <c r="B50" s="95">
        <v>433.85381000000001</v>
      </c>
      <c r="C50" s="95">
        <v>0</v>
      </c>
      <c r="D50" s="95">
        <v>0</v>
      </c>
      <c r="E50" s="95">
        <v>0</v>
      </c>
      <c r="F50" s="95">
        <v>433.85381000000001</v>
      </c>
    </row>
    <row r="51" spans="1:6">
      <c r="A51" s="58" t="s">
        <v>1241</v>
      </c>
      <c r="B51" s="95">
        <v>263.40436</v>
      </c>
      <c r="C51" s="95">
        <v>6.5314700000000006</v>
      </c>
      <c r="D51" s="95">
        <v>0</v>
      </c>
      <c r="E51" s="95">
        <v>0</v>
      </c>
      <c r="F51" s="95">
        <v>269.93583000000001</v>
      </c>
    </row>
    <row r="52" spans="1:6">
      <c r="A52" s="60" t="s">
        <v>200</v>
      </c>
      <c r="B52" s="95">
        <v>-314120.88860000001</v>
      </c>
      <c r="C52" s="95">
        <v>-9081.0603200000005</v>
      </c>
      <c r="D52" s="95">
        <v>0</v>
      </c>
      <c r="E52" s="95">
        <v>0</v>
      </c>
      <c r="F52" s="95">
        <v>-323201.94892</v>
      </c>
    </row>
    <row r="53" spans="1:6">
      <c r="A53" s="61" t="s">
        <v>1275</v>
      </c>
      <c r="B53" s="95">
        <v>-29419.030569999999</v>
      </c>
      <c r="C53" s="95">
        <v>-1721.23434</v>
      </c>
      <c r="D53" s="95">
        <v>0</v>
      </c>
      <c r="E53" s="95">
        <v>0</v>
      </c>
      <c r="F53" s="95">
        <v>-31140.264910000002</v>
      </c>
    </row>
    <row r="54" spans="1:6">
      <c r="A54" s="58" t="s">
        <v>1302</v>
      </c>
      <c r="B54" s="95">
        <v>-8413.3431799999998</v>
      </c>
      <c r="C54" s="95">
        <v>-948.30402000000004</v>
      </c>
      <c r="D54" s="95">
        <v>0</v>
      </c>
      <c r="E54" s="95">
        <v>0</v>
      </c>
      <c r="F54" s="95">
        <v>-9361.6471999999994</v>
      </c>
    </row>
    <row r="55" spans="1:6">
      <c r="A55" s="58" t="s">
        <v>1276</v>
      </c>
      <c r="B55" s="95">
        <v>-42660.868820000003</v>
      </c>
      <c r="C55" s="95">
        <v>-221.45018999999999</v>
      </c>
      <c r="D55" s="95">
        <v>0</v>
      </c>
      <c r="E55" s="95">
        <v>0</v>
      </c>
      <c r="F55" s="95">
        <v>-42882.319009999999</v>
      </c>
    </row>
    <row r="56" spans="1:6">
      <c r="A56" s="58" t="s">
        <v>1303</v>
      </c>
      <c r="B56" s="95">
        <v>-5929.0213700000004</v>
      </c>
      <c r="C56" s="95">
        <v>-60.243830000000003</v>
      </c>
      <c r="D56" s="95">
        <v>0</v>
      </c>
      <c r="E56" s="95">
        <v>0</v>
      </c>
      <c r="F56" s="95">
        <v>-5989.2651999999998</v>
      </c>
    </row>
    <row r="57" spans="1:6">
      <c r="A57" s="58" t="s">
        <v>1277</v>
      </c>
      <c r="B57" s="95">
        <v>-29360.25503</v>
      </c>
      <c r="C57" s="95">
        <v>-2266.6041600000003</v>
      </c>
      <c r="D57" s="95">
        <v>0</v>
      </c>
      <c r="E57" s="95">
        <v>0</v>
      </c>
      <c r="F57" s="95">
        <v>-31626.859190000003</v>
      </c>
    </row>
    <row r="58" spans="1:6">
      <c r="A58" s="58" t="s">
        <v>201</v>
      </c>
      <c r="B58" s="95">
        <v>-7548.6042699999998</v>
      </c>
      <c r="C58" s="95">
        <v>-2544.2044300000002</v>
      </c>
      <c r="D58" s="95">
        <v>0</v>
      </c>
      <c r="E58" s="95">
        <v>0</v>
      </c>
      <c r="F58" s="95">
        <v>-10092.8087</v>
      </c>
    </row>
    <row r="59" spans="1:6">
      <c r="A59" s="61" t="s">
        <v>202</v>
      </c>
      <c r="B59" s="95">
        <v>-131643.55693000002</v>
      </c>
      <c r="C59" s="95">
        <v>0</v>
      </c>
      <c r="D59" s="95">
        <v>0</v>
      </c>
      <c r="E59" s="95">
        <v>0</v>
      </c>
      <c r="F59" s="95">
        <v>-131643.55693000002</v>
      </c>
    </row>
    <row r="60" spans="1:6">
      <c r="A60" s="58" t="s">
        <v>203</v>
      </c>
      <c r="B60" s="95">
        <v>-48680.91014</v>
      </c>
      <c r="C60" s="95">
        <v>-1128.0869299999999</v>
      </c>
      <c r="D60" s="95">
        <v>0</v>
      </c>
      <c r="E60" s="95">
        <v>0</v>
      </c>
      <c r="F60" s="95">
        <v>-49808.997069999998</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-2761.6205099999997</v>
      </c>
      <c r="C63" s="95">
        <v>-26.459160000000001</v>
      </c>
      <c r="D63" s="95">
        <v>0</v>
      </c>
      <c r="E63" s="95">
        <v>0</v>
      </c>
      <c r="F63" s="95">
        <v>-2788.0796700000001</v>
      </c>
    </row>
    <row r="64" spans="1:6">
      <c r="A64" s="58" t="s">
        <v>1006</v>
      </c>
      <c r="B64" s="95">
        <v>-2326.5913100000002</v>
      </c>
      <c r="C64" s="95">
        <v>-63.68356</v>
      </c>
      <c r="D64" s="95">
        <v>0</v>
      </c>
      <c r="E64" s="95">
        <v>0</v>
      </c>
      <c r="F64" s="95">
        <v>-2390.2748700000002</v>
      </c>
    </row>
    <row r="65" spans="1:6">
      <c r="A65" s="61" t="s">
        <v>1204</v>
      </c>
      <c r="B65" s="95">
        <v>-1907.64175</v>
      </c>
      <c r="C65" s="95">
        <v>-13.63171</v>
      </c>
      <c r="D65" s="95">
        <v>0</v>
      </c>
      <c r="E65" s="95">
        <v>0</v>
      </c>
      <c r="F65" s="95">
        <v>-1921.2734599999999</v>
      </c>
    </row>
    <row r="66" spans="1:6">
      <c r="A66" s="58" t="s">
        <v>1205</v>
      </c>
      <c r="B66" s="95">
        <v>-2094.8531800000001</v>
      </c>
      <c r="C66" s="95">
        <v>-2.7051599999999998</v>
      </c>
      <c r="D66" s="95">
        <v>0</v>
      </c>
      <c r="E66" s="95">
        <v>0</v>
      </c>
      <c r="F66" s="95">
        <v>-2097.55834</v>
      </c>
    </row>
    <row r="67" spans="1:6">
      <c r="A67" s="58" t="s">
        <v>1206</v>
      </c>
      <c r="B67" s="95">
        <v>-255.24451000000002</v>
      </c>
      <c r="C67" s="95">
        <v>-37.156980000000004</v>
      </c>
      <c r="D67" s="95">
        <v>0</v>
      </c>
      <c r="E67" s="95">
        <v>0</v>
      </c>
      <c r="F67" s="95">
        <v>-292.40148999999997</v>
      </c>
    </row>
    <row r="68" spans="1:6">
      <c r="A68" s="58" t="s">
        <v>1207</v>
      </c>
      <c r="B68" s="95">
        <v>-1119.3470300000001</v>
      </c>
      <c r="C68" s="95">
        <v>-47.295850000000002</v>
      </c>
      <c r="D68" s="95">
        <v>0</v>
      </c>
      <c r="E68" s="95">
        <v>0</v>
      </c>
      <c r="F68" s="95">
        <v>-1166.6428799999999</v>
      </c>
    </row>
    <row r="69" spans="1:6">
      <c r="A69" s="187" t="s">
        <v>206</v>
      </c>
      <c r="B69" s="57">
        <v>68547.173750000002</v>
      </c>
      <c r="C69" s="57">
        <v>9363.0621999999985</v>
      </c>
      <c r="D69" s="57">
        <v>0</v>
      </c>
      <c r="E69" s="57">
        <v>0</v>
      </c>
      <c r="F69" s="57">
        <v>77910.235950000002</v>
      </c>
    </row>
    <row r="70" spans="1:6">
      <c r="A70" s="58" t="s">
        <v>207</v>
      </c>
      <c r="B70" s="95">
        <v>0</v>
      </c>
      <c r="C70" s="95">
        <v>0</v>
      </c>
      <c r="D70" s="95">
        <v>0</v>
      </c>
      <c r="E70" s="95">
        <v>0</v>
      </c>
      <c r="F70" s="95">
        <v>0</v>
      </c>
    </row>
    <row r="71" spans="1:6">
      <c r="A71" s="61" t="s">
        <v>208</v>
      </c>
      <c r="B71" s="95">
        <v>40731.249819999997</v>
      </c>
      <c r="C71" s="95">
        <v>5747.2429099999999</v>
      </c>
      <c r="D71" s="95">
        <v>0</v>
      </c>
      <c r="E71" s="95">
        <v>0</v>
      </c>
      <c r="F71" s="95">
        <v>46478.492729999998</v>
      </c>
    </row>
    <row r="72" spans="1:6">
      <c r="A72" s="58" t="s">
        <v>209</v>
      </c>
      <c r="B72" s="95">
        <v>31696.204969999999</v>
      </c>
      <c r="C72" s="95">
        <v>4550.9286099999999</v>
      </c>
      <c r="D72" s="95">
        <v>0</v>
      </c>
      <c r="E72" s="95">
        <v>0</v>
      </c>
      <c r="F72" s="95">
        <v>36247.133580000002</v>
      </c>
    </row>
    <row r="73" spans="1:6">
      <c r="A73" s="58" t="s">
        <v>210</v>
      </c>
      <c r="B73" s="95">
        <v>0</v>
      </c>
      <c r="C73" s="95">
        <v>0</v>
      </c>
      <c r="D73" s="95">
        <v>0</v>
      </c>
      <c r="E73" s="95">
        <v>0</v>
      </c>
      <c r="F73" s="95">
        <v>0</v>
      </c>
    </row>
    <row r="74" spans="1:6">
      <c r="A74" s="58" t="s">
        <v>211</v>
      </c>
      <c r="B74" s="95">
        <v>-3880.2810399999998</v>
      </c>
      <c r="C74" s="95">
        <v>-935.10931999999991</v>
      </c>
      <c r="D74" s="95">
        <v>0</v>
      </c>
      <c r="E74" s="95">
        <v>0</v>
      </c>
      <c r="F74" s="95">
        <v>-4815.3903600000003</v>
      </c>
    </row>
    <row r="75" spans="1:6">
      <c r="A75" s="187" t="s">
        <v>212</v>
      </c>
      <c r="B75" s="57">
        <v>596.90611000000001</v>
      </c>
      <c r="C75" s="57">
        <v>0</v>
      </c>
      <c r="D75" s="57">
        <v>0</v>
      </c>
      <c r="E75" s="57">
        <v>0</v>
      </c>
      <c r="F75" s="57">
        <v>596.90611000000001</v>
      </c>
    </row>
    <row r="76" spans="1:6">
      <c r="A76" s="58" t="s">
        <v>213</v>
      </c>
      <c r="B76" s="95">
        <v>0</v>
      </c>
      <c r="C76" s="95">
        <v>0</v>
      </c>
      <c r="D76" s="95">
        <v>0</v>
      </c>
      <c r="E76" s="95">
        <v>0</v>
      </c>
      <c r="F76" s="95">
        <v>0</v>
      </c>
    </row>
    <row r="77" spans="1:6">
      <c r="A77" s="58" t="s">
        <v>214</v>
      </c>
      <c r="B77" s="95">
        <v>6176.9303799999998</v>
      </c>
      <c r="C77" s="95">
        <v>0</v>
      </c>
      <c r="D77" s="95">
        <v>0</v>
      </c>
      <c r="E77" s="95">
        <v>0</v>
      </c>
      <c r="F77" s="95">
        <v>6176.9303799999998</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-6420.9708300000002</v>
      </c>
      <c r="C80" s="95">
        <v>0</v>
      </c>
      <c r="D80" s="95">
        <v>0</v>
      </c>
      <c r="E80" s="95">
        <v>0</v>
      </c>
      <c r="F80" s="95">
        <v>-6420.9708300000002</v>
      </c>
    </row>
    <row r="81" spans="1:6">
      <c r="A81" s="187" t="s">
        <v>218</v>
      </c>
      <c r="B81" s="57">
        <v>69784.430629999988</v>
      </c>
      <c r="C81" s="57">
        <v>1266883.7844</v>
      </c>
      <c r="D81" s="57">
        <v>0</v>
      </c>
      <c r="E81" s="57">
        <v>0</v>
      </c>
      <c r="F81" s="57">
        <v>1336668.2150300001</v>
      </c>
    </row>
    <row r="82" spans="1:6">
      <c r="A82" s="58" t="s">
        <v>172</v>
      </c>
      <c r="B82" s="95">
        <v>0</v>
      </c>
      <c r="C82" s="95">
        <v>0</v>
      </c>
      <c r="D82" s="95">
        <v>0</v>
      </c>
      <c r="E82" s="95">
        <v>0</v>
      </c>
      <c r="F82" s="95">
        <v>0</v>
      </c>
    </row>
    <row r="83" spans="1:6">
      <c r="A83" s="58" t="s">
        <v>173</v>
      </c>
      <c r="B83" s="95">
        <v>57759.987609999996</v>
      </c>
      <c r="C83" s="95">
        <v>58310</v>
      </c>
      <c r="D83" s="95">
        <v>0</v>
      </c>
      <c r="E83" s="95">
        <v>0</v>
      </c>
      <c r="F83" s="95">
        <v>116069.98761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1717.25172</v>
      </c>
      <c r="C86" s="95">
        <v>10.497819999999999</v>
      </c>
      <c r="D86" s="95">
        <v>0</v>
      </c>
      <c r="E86" s="95">
        <v>0</v>
      </c>
      <c r="F86" s="95">
        <v>1727.74954</v>
      </c>
    </row>
    <row r="87" spans="1:6">
      <c r="A87" s="58" t="s">
        <v>220</v>
      </c>
      <c r="B87" s="95">
        <v>124.509</v>
      </c>
      <c r="C87" s="95">
        <v>729.42084</v>
      </c>
      <c r="D87" s="95">
        <v>0</v>
      </c>
      <c r="E87" s="95">
        <v>0</v>
      </c>
      <c r="F87" s="95">
        <v>853.92984000000001</v>
      </c>
    </row>
    <row r="88" spans="1:6">
      <c r="A88" s="58" t="s">
        <v>177</v>
      </c>
      <c r="B88" s="95">
        <v>7904.9655000000002</v>
      </c>
      <c r="C88" s="95">
        <v>1207623.8924100001</v>
      </c>
      <c r="D88" s="95">
        <v>0</v>
      </c>
      <c r="E88" s="95">
        <v>0</v>
      </c>
      <c r="F88" s="95">
        <v>1215528.85791</v>
      </c>
    </row>
    <row r="89" spans="1:6">
      <c r="A89" s="58" t="s">
        <v>221</v>
      </c>
      <c r="B89" s="95">
        <v>2277.7167999999997</v>
      </c>
      <c r="C89" s="95">
        <v>557.73080000000004</v>
      </c>
      <c r="D89" s="95">
        <v>0</v>
      </c>
      <c r="E89" s="95">
        <v>0</v>
      </c>
      <c r="F89" s="95">
        <v>2835.4476</v>
      </c>
    </row>
    <row r="90" spans="1:6">
      <c r="A90" s="58" t="s">
        <v>222</v>
      </c>
      <c r="B90" s="95">
        <v>0</v>
      </c>
      <c r="C90" s="95">
        <v>-347.75746999999996</v>
      </c>
      <c r="D90" s="95">
        <v>0</v>
      </c>
      <c r="E90" s="95">
        <v>0</v>
      </c>
      <c r="F90" s="95">
        <v>-347.75746999999996</v>
      </c>
    </row>
    <row r="91" spans="1:6">
      <c r="A91" s="187" t="s">
        <v>223</v>
      </c>
      <c r="B91" s="57">
        <v>160716.30724000002</v>
      </c>
      <c r="C91" s="57">
        <v>0</v>
      </c>
      <c r="D91" s="57">
        <v>0</v>
      </c>
      <c r="E91" s="57">
        <v>0</v>
      </c>
      <c r="F91" s="57">
        <v>160716.30724000002</v>
      </c>
    </row>
    <row r="92" spans="1:6">
      <c r="A92" s="58" t="s">
        <v>224</v>
      </c>
      <c r="B92" s="95">
        <v>26633.935960000003</v>
      </c>
      <c r="C92" s="95">
        <v>0</v>
      </c>
      <c r="D92" s="95">
        <v>0</v>
      </c>
      <c r="E92" s="95">
        <v>0</v>
      </c>
      <c r="F92" s="95">
        <v>26633.935960000003</v>
      </c>
    </row>
    <row r="93" spans="1:6">
      <c r="A93" s="58" t="s">
        <v>225</v>
      </c>
      <c r="B93" s="95">
        <v>62306.223429999998</v>
      </c>
      <c r="C93" s="95">
        <v>0</v>
      </c>
      <c r="D93" s="95">
        <v>0</v>
      </c>
      <c r="E93" s="95">
        <v>0</v>
      </c>
      <c r="F93" s="95">
        <v>62306.223429999998</v>
      </c>
    </row>
    <row r="94" spans="1:6">
      <c r="A94" s="58" t="s">
        <v>226</v>
      </c>
      <c r="B94" s="95">
        <v>13345.87594</v>
      </c>
      <c r="C94" s="95">
        <v>0</v>
      </c>
      <c r="D94" s="95">
        <v>0</v>
      </c>
      <c r="E94" s="95">
        <v>0</v>
      </c>
      <c r="F94" s="95">
        <v>13345.87594</v>
      </c>
    </row>
    <row r="95" spans="1:6">
      <c r="A95" s="58" t="s">
        <v>227</v>
      </c>
      <c r="B95" s="95">
        <v>17095.519640000002</v>
      </c>
      <c r="C95" s="95">
        <v>0</v>
      </c>
      <c r="D95" s="95">
        <v>0</v>
      </c>
      <c r="E95" s="95">
        <v>0</v>
      </c>
      <c r="F95" s="95">
        <v>17095.519640000002</v>
      </c>
    </row>
    <row r="96" spans="1:6">
      <c r="A96" s="58" t="s">
        <v>228</v>
      </c>
      <c r="B96" s="95">
        <v>29166.61419</v>
      </c>
      <c r="C96" s="95">
        <v>0</v>
      </c>
      <c r="D96" s="95">
        <v>0</v>
      </c>
      <c r="E96" s="95">
        <v>0</v>
      </c>
      <c r="F96" s="95">
        <v>29166.61419</v>
      </c>
    </row>
    <row r="97" spans="1:6">
      <c r="A97" s="58" t="s">
        <v>229</v>
      </c>
      <c r="B97" s="95">
        <v>7804.3001699999995</v>
      </c>
      <c r="C97" s="95">
        <v>0</v>
      </c>
      <c r="D97" s="95">
        <v>0</v>
      </c>
      <c r="E97" s="95">
        <v>0</v>
      </c>
      <c r="F97" s="95">
        <v>7804.3001699999995</v>
      </c>
    </row>
    <row r="98" spans="1:6">
      <c r="A98" s="58" t="s">
        <v>230</v>
      </c>
      <c r="B98" s="95">
        <v>14.903459999999999</v>
      </c>
      <c r="C98" s="95">
        <v>0</v>
      </c>
      <c r="D98" s="95">
        <v>0</v>
      </c>
      <c r="E98" s="95">
        <v>0</v>
      </c>
      <c r="F98" s="95">
        <v>14.903459999999999</v>
      </c>
    </row>
    <row r="99" spans="1:6">
      <c r="A99" s="58" t="s">
        <v>231</v>
      </c>
      <c r="B99" s="95">
        <v>3970.60808</v>
      </c>
      <c r="C99" s="95">
        <v>0</v>
      </c>
      <c r="D99" s="95">
        <v>0</v>
      </c>
      <c r="E99" s="95">
        <v>0</v>
      </c>
      <c r="F99" s="95">
        <v>3970.60808</v>
      </c>
    </row>
    <row r="100" spans="1:6">
      <c r="A100" s="58" t="s">
        <v>232</v>
      </c>
      <c r="B100" s="95">
        <v>378.32637</v>
      </c>
      <c r="C100" s="95">
        <v>0</v>
      </c>
      <c r="D100" s="95">
        <v>0</v>
      </c>
      <c r="E100" s="95">
        <v>0</v>
      </c>
      <c r="F100" s="95">
        <v>378.32637</v>
      </c>
    </row>
    <row r="101" spans="1:6">
      <c r="A101" s="187" t="s">
        <v>233</v>
      </c>
      <c r="B101" s="57">
        <v>27143.978370000001</v>
      </c>
      <c r="C101" s="57">
        <v>169.04872</v>
      </c>
      <c r="D101" s="57">
        <v>0</v>
      </c>
      <c r="E101" s="57">
        <v>0</v>
      </c>
      <c r="F101" s="57">
        <v>27313.02709</v>
      </c>
    </row>
    <row r="102" spans="1:6">
      <c r="A102" s="58" t="s">
        <v>234</v>
      </c>
      <c r="B102" s="95">
        <v>5255.66921</v>
      </c>
      <c r="C102" s="95">
        <v>0</v>
      </c>
      <c r="D102" s="95">
        <v>0</v>
      </c>
      <c r="E102" s="95">
        <v>0</v>
      </c>
      <c r="F102" s="95">
        <v>5255.66921</v>
      </c>
    </row>
    <row r="103" spans="1:6">
      <c r="A103" s="58" t="s">
        <v>235</v>
      </c>
      <c r="B103" s="95">
        <v>6712.6792699999996</v>
      </c>
      <c r="C103" s="95">
        <v>0</v>
      </c>
      <c r="D103" s="95">
        <v>0</v>
      </c>
      <c r="E103" s="95">
        <v>0</v>
      </c>
      <c r="F103" s="95">
        <v>6712.6792699999996</v>
      </c>
    </row>
    <row r="104" spans="1:6">
      <c r="A104" s="58" t="s">
        <v>236</v>
      </c>
      <c r="B104" s="95">
        <v>3392.58736</v>
      </c>
      <c r="C104" s="95">
        <v>169.04872</v>
      </c>
      <c r="D104" s="95">
        <v>0</v>
      </c>
      <c r="E104" s="95">
        <v>0</v>
      </c>
      <c r="F104" s="95">
        <v>3561.6360800000002</v>
      </c>
    </row>
    <row r="105" spans="1:6">
      <c r="A105" s="58" t="s">
        <v>237</v>
      </c>
      <c r="B105" s="95">
        <v>11783.042529999999</v>
      </c>
      <c r="C105" s="95">
        <v>0</v>
      </c>
      <c r="D105" s="95">
        <v>0</v>
      </c>
      <c r="E105" s="95">
        <v>0</v>
      </c>
      <c r="F105" s="95">
        <v>11783.042529999999</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6681728.4381099995</v>
      </c>
      <c r="C114" s="57">
        <v>1780142.0274200002</v>
      </c>
      <c r="D114" s="57">
        <v>0</v>
      </c>
      <c r="E114" s="57">
        <v>0</v>
      </c>
      <c r="F114" s="57">
        <v>8461870.4655300006</v>
      </c>
    </row>
    <row r="115" spans="1:6">
      <c r="A115" s="177" t="s">
        <v>247</v>
      </c>
      <c r="B115" s="57">
        <v>473539.16533999995</v>
      </c>
      <c r="C115" s="57">
        <v>129113.15562999999</v>
      </c>
      <c r="D115" s="57">
        <v>0</v>
      </c>
      <c r="E115" s="57">
        <v>0</v>
      </c>
      <c r="F115" s="57">
        <v>602652.32097</v>
      </c>
    </row>
    <row r="116" spans="1:6">
      <c r="A116" s="64" t="s">
        <v>248</v>
      </c>
      <c r="B116" s="95">
        <v>385.41848999999996</v>
      </c>
      <c r="C116" s="95">
        <v>1.8360099999999999</v>
      </c>
      <c r="D116" s="95">
        <v>0</v>
      </c>
      <c r="E116" s="95">
        <v>0</v>
      </c>
      <c r="F116" s="95">
        <v>387.25450000000001</v>
      </c>
    </row>
    <row r="117" spans="1:6">
      <c r="A117" s="64" t="s">
        <v>249</v>
      </c>
      <c r="B117" s="95">
        <v>0</v>
      </c>
      <c r="C117" s="95">
        <v>0</v>
      </c>
      <c r="D117" s="95">
        <v>0</v>
      </c>
      <c r="E117" s="95">
        <v>0</v>
      </c>
      <c r="F117" s="95">
        <v>0</v>
      </c>
    </row>
    <row r="118" spans="1:6">
      <c r="A118" s="64" t="s">
        <v>250</v>
      </c>
      <c r="B118" s="95">
        <v>385.41848999999996</v>
      </c>
      <c r="C118" s="95">
        <v>1.8360099999999999</v>
      </c>
      <c r="D118" s="95">
        <v>0</v>
      </c>
      <c r="E118" s="95">
        <v>0</v>
      </c>
      <c r="F118" s="95">
        <v>387.25450000000001</v>
      </c>
    </row>
    <row r="119" spans="1:6">
      <c r="A119" s="64" t="s">
        <v>251</v>
      </c>
      <c r="B119" s="95">
        <v>155624.86402000001</v>
      </c>
      <c r="C119" s="95">
        <v>1230.66616</v>
      </c>
      <c r="D119" s="95">
        <v>0</v>
      </c>
      <c r="E119" s="95">
        <v>0</v>
      </c>
      <c r="F119" s="95">
        <v>156855.53018</v>
      </c>
    </row>
    <row r="120" spans="1:6">
      <c r="A120" s="64" t="s">
        <v>252</v>
      </c>
      <c r="B120" s="95">
        <v>15798.437749999999</v>
      </c>
      <c r="C120" s="95">
        <v>20652.077120000002</v>
      </c>
      <c r="D120" s="95">
        <v>0</v>
      </c>
      <c r="E120" s="95">
        <v>0</v>
      </c>
      <c r="F120" s="95">
        <v>36450.514869999999</v>
      </c>
    </row>
    <row r="121" spans="1:6">
      <c r="A121" s="65" t="s">
        <v>253</v>
      </c>
      <c r="B121" s="95">
        <v>285.07605000000001</v>
      </c>
      <c r="C121" s="95">
        <v>75.064039999999991</v>
      </c>
      <c r="D121" s="95">
        <v>0</v>
      </c>
      <c r="E121" s="95">
        <v>0</v>
      </c>
      <c r="F121" s="95">
        <v>360.14009000000004</v>
      </c>
    </row>
    <row r="122" spans="1:6">
      <c r="A122" s="65" t="s">
        <v>254</v>
      </c>
      <c r="B122" s="95">
        <v>35</v>
      </c>
      <c r="C122" s="95">
        <v>0</v>
      </c>
      <c r="D122" s="95">
        <v>0</v>
      </c>
      <c r="E122" s="95">
        <v>0</v>
      </c>
      <c r="F122" s="95">
        <v>35</v>
      </c>
    </row>
    <row r="123" spans="1:6">
      <c r="A123" s="99" t="s">
        <v>255</v>
      </c>
      <c r="B123" s="95">
        <v>75.8399</v>
      </c>
      <c r="C123" s="95">
        <v>0</v>
      </c>
      <c r="D123" s="95">
        <v>0</v>
      </c>
      <c r="E123" s="95">
        <v>0</v>
      </c>
      <c r="F123" s="95">
        <v>75.8399</v>
      </c>
    </row>
    <row r="124" spans="1:6">
      <c r="A124" s="99" t="s">
        <v>256</v>
      </c>
      <c r="B124" s="95">
        <v>1470.1714299999999</v>
      </c>
      <c r="C124" s="95">
        <v>1034.4880000000001</v>
      </c>
      <c r="D124" s="95">
        <v>0</v>
      </c>
      <c r="E124" s="95">
        <v>0</v>
      </c>
      <c r="F124" s="95">
        <v>2504.6594300000002</v>
      </c>
    </row>
    <row r="125" spans="1:6">
      <c r="A125" s="99" t="s">
        <v>257</v>
      </c>
      <c r="B125" s="95">
        <v>6027.27369</v>
      </c>
      <c r="C125" s="95">
        <v>2972.6346000000003</v>
      </c>
      <c r="D125" s="95">
        <v>0</v>
      </c>
      <c r="E125" s="95">
        <v>0</v>
      </c>
      <c r="F125" s="95">
        <v>8999.9082899999994</v>
      </c>
    </row>
    <row r="126" spans="1:6">
      <c r="A126" s="99" t="s">
        <v>258</v>
      </c>
      <c r="B126" s="95">
        <v>4746.7569800000001</v>
      </c>
      <c r="C126" s="95">
        <v>15689.03218</v>
      </c>
      <c r="D126" s="95">
        <v>0</v>
      </c>
      <c r="E126" s="95">
        <v>0</v>
      </c>
      <c r="F126" s="95">
        <v>20435.78916</v>
      </c>
    </row>
    <row r="127" spans="1:6">
      <c r="A127" s="99" t="s">
        <v>1492</v>
      </c>
      <c r="B127" s="95">
        <v>3156.9197000000004</v>
      </c>
      <c r="C127" s="95">
        <v>263.45830000000001</v>
      </c>
      <c r="D127" s="95">
        <v>0</v>
      </c>
      <c r="E127" s="95">
        <v>0</v>
      </c>
      <c r="F127" s="95">
        <v>3420.3780000000002</v>
      </c>
    </row>
    <row r="128" spans="1:6">
      <c r="A128" s="99" t="s">
        <v>1493</v>
      </c>
      <c r="B128" s="95">
        <v>1.4</v>
      </c>
      <c r="C128" s="95">
        <v>617.4</v>
      </c>
      <c r="D128" s="95">
        <v>0</v>
      </c>
      <c r="E128" s="95">
        <v>0</v>
      </c>
      <c r="F128" s="95">
        <v>618.79999999999995</v>
      </c>
    </row>
    <row r="129" spans="1:6">
      <c r="A129" s="156" t="s">
        <v>261</v>
      </c>
      <c r="B129" s="95">
        <v>63.144779999999997</v>
      </c>
      <c r="C129" s="95">
        <v>205.8271</v>
      </c>
      <c r="D129" s="95">
        <v>0</v>
      </c>
      <c r="E129" s="95">
        <v>0</v>
      </c>
      <c r="F129" s="95">
        <v>268.97188</v>
      </c>
    </row>
    <row r="130" spans="1:6">
      <c r="A130" s="156" t="s">
        <v>262</v>
      </c>
      <c r="B130" s="95">
        <v>296757.29989999998</v>
      </c>
      <c r="C130" s="95">
        <v>105042.51576000001</v>
      </c>
      <c r="D130" s="95">
        <v>0</v>
      </c>
      <c r="E130" s="95">
        <v>0</v>
      </c>
      <c r="F130" s="95">
        <v>401799.81566000002</v>
      </c>
    </row>
    <row r="131" spans="1:6">
      <c r="A131" s="64" t="s">
        <v>263</v>
      </c>
      <c r="B131" s="95">
        <v>4910.0004000000008</v>
      </c>
      <c r="C131" s="95">
        <v>1980.2334799999999</v>
      </c>
      <c r="D131" s="95">
        <v>0</v>
      </c>
      <c r="E131" s="95">
        <v>0</v>
      </c>
      <c r="F131" s="95">
        <v>6890.2338799999998</v>
      </c>
    </row>
    <row r="132" spans="1:6">
      <c r="A132" s="177" t="s">
        <v>264</v>
      </c>
      <c r="B132" s="57">
        <v>0</v>
      </c>
      <c r="C132" s="57">
        <v>0</v>
      </c>
      <c r="D132" s="57">
        <v>0</v>
      </c>
      <c r="E132" s="57">
        <v>0</v>
      </c>
      <c r="F132" s="57">
        <v>0</v>
      </c>
    </row>
    <row r="133" spans="1:6">
      <c r="A133" s="177" t="s">
        <v>455</v>
      </c>
      <c r="B133" s="57">
        <v>379.58848</v>
      </c>
      <c r="C133" s="57">
        <v>0</v>
      </c>
      <c r="D133" s="57">
        <v>0</v>
      </c>
      <c r="E133" s="57">
        <v>0</v>
      </c>
      <c r="F133" s="57">
        <v>379.58848</v>
      </c>
    </row>
    <row r="134" spans="1:6">
      <c r="A134" s="64" t="s">
        <v>456</v>
      </c>
      <c r="B134" s="95">
        <v>0</v>
      </c>
      <c r="C134" s="95">
        <v>0</v>
      </c>
      <c r="D134" s="95">
        <v>0</v>
      </c>
      <c r="E134" s="95">
        <v>0</v>
      </c>
      <c r="F134" s="95">
        <v>0</v>
      </c>
    </row>
    <row r="135" spans="1:6">
      <c r="A135" s="64" t="s">
        <v>457</v>
      </c>
      <c r="B135" s="95">
        <v>379.58848</v>
      </c>
      <c r="C135" s="95">
        <v>0</v>
      </c>
      <c r="D135" s="95">
        <v>0</v>
      </c>
      <c r="E135" s="95">
        <v>0</v>
      </c>
      <c r="F135" s="95">
        <v>379.58848</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4068061.7959199999</v>
      </c>
      <c r="C140" s="57">
        <v>1546721.6265799999</v>
      </c>
      <c r="D140" s="57">
        <v>0</v>
      </c>
      <c r="E140" s="57">
        <v>0</v>
      </c>
      <c r="F140" s="57">
        <v>5614783.4225000003</v>
      </c>
    </row>
    <row r="141" spans="1:6">
      <c r="A141" s="64" t="s">
        <v>266</v>
      </c>
      <c r="B141" s="95">
        <v>0</v>
      </c>
      <c r="C141" s="95">
        <v>0</v>
      </c>
      <c r="D141" s="95">
        <v>0</v>
      </c>
      <c r="E141" s="95">
        <v>0</v>
      </c>
      <c r="F141" s="95">
        <v>0</v>
      </c>
    </row>
    <row r="142" spans="1:6">
      <c r="A142" s="64" t="s">
        <v>267</v>
      </c>
      <c r="B142" s="95">
        <v>1206429.93698</v>
      </c>
      <c r="C142" s="95">
        <v>0</v>
      </c>
      <c r="D142" s="95">
        <v>0</v>
      </c>
      <c r="E142" s="95">
        <v>0</v>
      </c>
      <c r="F142" s="95">
        <v>1206429.93698</v>
      </c>
    </row>
    <row r="143" spans="1:6">
      <c r="A143" s="64" t="s">
        <v>268</v>
      </c>
      <c r="B143" s="95">
        <v>0</v>
      </c>
      <c r="C143" s="95">
        <v>0</v>
      </c>
      <c r="D143" s="95">
        <v>0</v>
      </c>
      <c r="E143" s="95">
        <v>0</v>
      </c>
      <c r="F143" s="95">
        <v>0</v>
      </c>
    </row>
    <row r="144" spans="1:6">
      <c r="A144" s="64" t="s">
        <v>269</v>
      </c>
      <c r="B144" s="95">
        <v>929803.54524999997</v>
      </c>
      <c r="C144" s="95">
        <v>1347.49937</v>
      </c>
      <c r="D144" s="95">
        <v>0</v>
      </c>
      <c r="E144" s="95">
        <v>0</v>
      </c>
      <c r="F144" s="95">
        <v>931151.04462000006</v>
      </c>
    </row>
    <row r="145" spans="1:6">
      <c r="A145" s="64" t="s">
        <v>1494</v>
      </c>
      <c r="B145" s="95">
        <v>1836929.3968399998</v>
      </c>
      <c r="C145" s="95">
        <v>4868.5420000000004</v>
      </c>
      <c r="D145" s="95">
        <v>0</v>
      </c>
      <c r="E145" s="95">
        <v>0</v>
      </c>
      <c r="F145" s="95">
        <v>1841797.93884</v>
      </c>
    </row>
    <row r="146" spans="1:6">
      <c r="A146" s="64" t="s">
        <v>271</v>
      </c>
      <c r="B146" s="95">
        <v>5439.2679800000005</v>
      </c>
      <c r="C146" s="95">
        <v>1029</v>
      </c>
      <c r="D146" s="95">
        <v>0</v>
      </c>
      <c r="E146" s="95">
        <v>0</v>
      </c>
      <c r="F146" s="95">
        <v>6468.2679800000005</v>
      </c>
    </row>
    <row r="147" spans="1:6">
      <c r="A147" s="64" t="s">
        <v>272</v>
      </c>
      <c r="B147" s="95">
        <v>65717.312310000008</v>
      </c>
      <c r="C147" s="95">
        <v>1515602.3193399999</v>
      </c>
      <c r="D147" s="95">
        <v>0</v>
      </c>
      <c r="E147" s="95">
        <v>0</v>
      </c>
      <c r="F147" s="95">
        <v>1581319.6316500001</v>
      </c>
    </row>
    <row r="148" spans="1:6">
      <c r="A148" s="64" t="s">
        <v>273</v>
      </c>
      <c r="B148" s="95">
        <v>23742.33656</v>
      </c>
      <c r="C148" s="95">
        <v>23874.265869999999</v>
      </c>
      <c r="D148" s="95">
        <v>0</v>
      </c>
      <c r="E148" s="95">
        <v>0</v>
      </c>
      <c r="F148" s="95">
        <v>47616.602429999999</v>
      </c>
    </row>
    <row r="149" spans="1:6">
      <c r="A149" s="177" t="s">
        <v>274</v>
      </c>
      <c r="B149" s="57">
        <v>191937.74043000001</v>
      </c>
      <c r="C149" s="57">
        <v>2206.9399900000003</v>
      </c>
      <c r="D149" s="57">
        <v>0</v>
      </c>
      <c r="E149" s="57">
        <v>0</v>
      </c>
      <c r="F149" s="57">
        <v>194144.68041999999</v>
      </c>
    </row>
    <row r="150" spans="1:6">
      <c r="A150" s="64" t="s">
        <v>207</v>
      </c>
      <c r="B150" s="95">
        <v>26.998000000000001</v>
      </c>
      <c r="C150" s="95">
        <v>3.3392399999999998</v>
      </c>
      <c r="D150" s="95">
        <v>0</v>
      </c>
      <c r="E150" s="95">
        <v>0</v>
      </c>
      <c r="F150" s="95">
        <v>30.337240000000001</v>
      </c>
    </row>
    <row r="151" spans="1:6">
      <c r="A151" s="64" t="s">
        <v>209</v>
      </c>
      <c r="B151" s="95">
        <v>53933.691039999998</v>
      </c>
      <c r="C151" s="95">
        <v>1897.0611899999999</v>
      </c>
      <c r="D151" s="95">
        <v>0</v>
      </c>
      <c r="E151" s="95">
        <v>0</v>
      </c>
      <c r="F151" s="95">
        <v>55830.752229999998</v>
      </c>
    </row>
    <row r="152" spans="1:6">
      <c r="A152" s="64" t="s">
        <v>275</v>
      </c>
      <c r="B152" s="95">
        <v>130943.04367</v>
      </c>
      <c r="C152" s="95">
        <v>285.57198999999997</v>
      </c>
      <c r="D152" s="95">
        <v>0</v>
      </c>
      <c r="E152" s="95">
        <v>0</v>
      </c>
      <c r="F152" s="95">
        <v>131228.61566000001</v>
      </c>
    </row>
    <row r="153" spans="1:6">
      <c r="A153" s="64" t="s">
        <v>236</v>
      </c>
      <c r="B153" s="95">
        <v>7034.0077199999996</v>
      </c>
      <c r="C153" s="95">
        <v>20.967569999999998</v>
      </c>
      <c r="D153" s="95">
        <v>0</v>
      </c>
      <c r="E153" s="95">
        <v>0</v>
      </c>
      <c r="F153" s="95">
        <v>7054.9752900000003</v>
      </c>
    </row>
    <row r="154" spans="1:6">
      <c r="A154" s="64" t="s">
        <v>276</v>
      </c>
      <c r="B154" s="95">
        <v>0</v>
      </c>
      <c r="C154" s="95">
        <v>0</v>
      </c>
      <c r="D154" s="95">
        <v>0</v>
      </c>
      <c r="E154" s="95">
        <v>0</v>
      </c>
      <c r="F154" s="95">
        <v>0</v>
      </c>
    </row>
    <row r="155" spans="1:6">
      <c r="A155" s="177" t="s">
        <v>277</v>
      </c>
      <c r="B155" s="57">
        <v>122648.92955</v>
      </c>
      <c r="C155" s="57">
        <v>2738.0737899999999</v>
      </c>
      <c r="D155" s="57">
        <v>0</v>
      </c>
      <c r="E155" s="57">
        <v>0</v>
      </c>
      <c r="F155" s="57">
        <v>125387.00334000001</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31867.039510000002</v>
      </c>
      <c r="C158" s="95">
        <v>771.12179000000003</v>
      </c>
      <c r="D158" s="95">
        <v>0</v>
      </c>
      <c r="E158" s="95">
        <v>0</v>
      </c>
      <c r="F158" s="95">
        <v>32638.1613</v>
      </c>
    </row>
    <row r="159" spans="1:6">
      <c r="A159" s="64" t="s">
        <v>1304</v>
      </c>
      <c r="B159" s="95">
        <v>0</v>
      </c>
      <c r="C159" s="95">
        <v>0</v>
      </c>
      <c r="D159" s="95">
        <v>0</v>
      </c>
      <c r="E159" s="95">
        <v>0</v>
      </c>
      <c r="F159" s="95">
        <v>0</v>
      </c>
    </row>
    <row r="160" spans="1:6">
      <c r="A160" s="64" t="s">
        <v>281</v>
      </c>
      <c r="B160" s="95">
        <v>67828.618439999991</v>
      </c>
      <c r="C160" s="95">
        <v>1569.72894</v>
      </c>
      <c r="D160" s="95">
        <v>0</v>
      </c>
      <c r="E160" s="95">
        <v>0</v>
      </c>
      <c r="F160" s="95">
        <v>69398.347379999992</v>
      </c>
    </row>
    <row r="161" spans="1:6">
      <c r="A161" s="64" t="s">
        <v>282</v>
      </c>
      <c r="B161" s="95">
        <v>22953.2716</v>
      </c>
      <c r="C161" s="95">
        <v>397.22305999999998</v>
      </c>
      <c r="D161" s="95">
        <v>0</v>
      </c>
      <c r="E161" s="95">
        <v>0</v>
      </c>
      <c r="F161" s="95">
        <v>23350.49466</v>
      </c>
    </row>
    <row r="162" spans="1:6">
      <c r="A162" s="177" t="s">
        <v>283</v>
      </c>
      <c r="B162" s="57">
        <v>1825161.2183900001</v>
      </c>
      <c r="C162" s="57">
        <v>56583.610860000001</v>
      </c>
      <c r="D162" s="57">
        <v>0</v>
      </c>
      <c r="E162" s="57">
        <v>0</v>
      </c>
      <c r="F162" s="57">
        <v>1881744.82925</v>
      </c>
    </row>
    <row r="163" spans="1:6">
      <c r="A163" s="64" t="s">
        <v>284</v>
      </c>
      <c r="B163" s="95">
        <v>83129.832500000004</v>
      </c>
      <c r="C163" s="95">
        <v>0</v>
      </c>
      <c r="D163" s="95">
        <v>0</v>
      </c>
      <c r="E163" s="95">
        <v>0</v>
      </c>
      <c r="F163" s="95">
        <v>83129.832500000004</v>
      </c>
    </row>
    <row r="164" spans="1:6">
      <c r="A164" s="64" t="s">
        <v>285</v>
      </c>
      <c r="B164" s="95">
        <v>0</v>
      </c>
      <c r="C164" s="95">
        <v>0</v>
      </c>
      <c r="D164" s="95">
        <v>0</v>
      </c>
      <c r="E164" s="95">
        <v>0</v>
      </c>
      <c r="F164" s="95">
        <v>0</v>
      </c>
    </row>
    <row r="165" spans="1:6">
      <c r="A165" s="64" t="s">
        <v>1495</v>
      </c>
      <c r="B165" s="95">
        <v>1581453.78452</v>
      </c>
      <c r="C165" s="95">
        <v>53993.100100000003</v>
      </c>
      <c r="D165" s="95">
        <v>0</v>
      </c>
      <c r="E165" s="95">
        <v>0</v>
      </c>
      <c r="F165" s="95">
        <v>1635446.8846199999</v>
      </c>
    </row>
    <row r="166" spans="1:6">
      <c r="A166" s="64" t="s">
        <v>287</v>
      </c>
      <c r="B166" s="95">
        <v>160577.60137000002</v>
      </c>
      <c r="C166" s="95">
        <v>2590.5107599999997</v>
      </c>
      <c r="D166" s="95">
        <v>0</v>
      </c>
      <c r="E166" s="95">
        <v>0</v>
      </c>
      <c r="F166" s="95">
        <v>163168.11212999999</v>
      </c>
    </row>
    <row r="167" spans="1:6">
      <c r="A167" s="177" t="s">
        <v>288</v>
      </c>
      <c r="B167" s="57">
        <v>0</v>
      </c>
      <c r="C167" s="57">
        <v>42778.620569999999</v>
      </c>
      <c r="D167" s="57">
        <v>0</v>
      </c>
      <c r="E167" s="57">
        <v>0</v>
      </c>
      <c r="F167" s="57">
        <v>42778.620569999999</v>
      </c>
    </row>
    <row r="168" spans="1:6">
      <c r="A168" s="64" t="s">
        <v>289</v>
      </c>
      <c r="B168" s="95">
        <v>0</v>
      </c>
      <c r="C168" s="95">
        <v>42367.346279999998</v>
      </c>
      <c r="D168" s="95">
        <v>0</v>
      </c>
      <c r="E168" s="95">
        <v>0</v>
      </c>
      <c r="F168" s="95">
        <v>42367.346279999998</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39629.739799999996</v>
      </c>
      <c r="D171" s="95">
        <v>0</v>
      </c>
      <c r="E171" s="95">
        <v>0</v>
      </c>
      <c r="F171" s="95">
        <v>39629.739799999996</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411.27428999999995</v>
      </c>
      <c r="D175" s="95">
        <v>0</v>
      </c>
      <c r="E175" s="95">
        <v>0</v>
      </c>
      <c r="F175" s="95">
        <v>411.27428999999995</v>
      </c>
    </row>
    <row r="176" spans="1:6">
      <c r="A176" s="155" t="s">
        <v>297</v>
      </c>
      <c r="B176" s="57">
        <v>1361976.3830200001</v>
      </c>
      <c r="C176" s="57">
        <v>0</v>
      </c>
      <c r="D176" s="57">
        <v>0</v>
      </c>
      <c r="E176" s="57">
        <v>0</v>
      </c>
      <c r="F176" s="57">
        <v>1361976.3830200001</v>
      </c>
    </row>
    <row r="177" spans="1:6">
      <c r="A177" s="63" t="s">
        <v>298</v>
      </c>
      <c r="B177" s="95">
        <v>1232760.77935</v>
      </c>
      <c r="C177" s="95">
        <v>0</v>
      </c>
      <c r="D177" s="95">
        <v>0</v>
      </c>
      <c r="E177" s="95">
        <v>0</v>
      </c>
      <c r="F177" s="95">
        <v>1232760.77935</v>
      </c>
    </row>
    <row r="178" spans="1:6">
      <c r="A178" s="64" t="s">
        <v>299</v>
      </c>
      <c r="B178" s="95">
        <v>1232760.77935</v>
      </c>
      <c r="C178" s="95">
        <v>0</v>
      </c>
      <c r="D178" s="95">
        <v>0</v>
      </c>
      <c r="E178" s="95">
        <v>0</v>
      </c>
      <c r="F178" s="95">
        <v>1232760.77935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18761.438120000003</v>
      </c>
      <c r="C181" s="95">
        <v>0</v>
      </c>
      <c r="D181" s="95">
        <v>0</v>
      </c>
      <c r="E181" s="95">
        <v>0</v>
      </c>
      <c r="F181" s="95">
        <v>18761.438120000003</v>
      </c>
    </row>
    <row r="182" spans="1:6">
      <c r="A182" s="64" t="s">
        <v>303</v>
      </c>
      <c r="B182" s="95">
        <v>0</v>
      </c>
      <c r="C182" s="95">
        <v>0</v>
      </c>
      <c r="D182" s="95">
        <v>0</v>
      </c>
      <c r="E182" s="95">
        <v>0</v>
      </c>
      <c r="F182" s="95">
        <v>0</v>
      </c>
    </row>
    <row r="183" spans="1:6">
      <c r="A183" s="64" t="s">
        <v>304</v>
      </c>
      <c r="B183" s="95">
        <v>17145.280719999999</v>
      </c>
      <c r="C183" s="95">
        <v>0</v>
      </c>
      <c r="D183" s="95">
        <v>0</v>
      </c>
      <c r="E183" s="95">
        <v>0</v>
      </c>
      <c r="F183" s="95">
        <v>17145.280719999999</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122246.24525000001</v>
      </c>
      <c r="C187" s="95">
        <v>0</v>
      </c>
      <c r="D187" s="95">
        <v>0</v>
      </c>
      <c r="E187" s="95">
        <v>0</v>
      </c>
      <c r="F187" s="95">
        <v>122246.24525000001</v>
      </c>
    </row>
    <row r="188" spans="1:6">
      <c r="A188" s="64" t="s">
        <v>309</v>
      </c>
      <c r="B188" s="95">
        <v>65002.805209999999</v>
      </c>
      <c r="C188" s="95">
        <v>0</v>
      </c>
      <c r="D188" s="95">
        <v>0</v>
      </c>
      <c r="E188" s="95">
        <v>0</v>
      </c>
      <c r="F188" s="95">
        <v>65002.805209999999</v>
      </c>
    </row>
    <row r="189" spans="1:6">
      <c r="A189" s="64" t="s">
        <v>310</v>
      </c>
      <c r="B189" s="95">
        <v>57243.440040000001</v>
      </c>
      <c r="C189" s="95">
        <v>0</v>
      </c>
      <c r="D189" s="95">
        <v>0</v>
      </c>
      <c r="E189" s="95">
        <v>0</v>
      </c>
      <c r="F189" s="95">
        <v>57243.440040000001</v>
      </c>
    </row>
    <row r="190" spans="1:6">
      <c r="A190" s="64" t="s">
        <v>311</v>
      </c>
      <c r="B190" s="95">
        <v>0</v>
      </c>
      <c r="C190" s="95">
        <v>0</v>
      </c>
      <c r="D190" s="95">
        <v>0</v>
      </c>
      <c r="E190" s="95">
        <v>0</v>
      </c>
      <c r="F190" s="95">
        <v>0</v>
      </c>
    </row>
    <row r="191" spans="1:6">
      <c r="A191" s="63" t="s">
        <v>312</v>
      </c>
      <c r="B191" s="95">
        <v>-11792.079699999998</v>
      </c>
      <c r="C191" s="95">
        <v>0</v>
      </c>
      <c r="D191" s="95">
        <v>0</v>
      </c>
      <c r="E191" s="95">
        <v>0</v>
      </c>
      <c r="F191" s="95">
        <v>-11792.079699999998</v>
      </c>
    </row>
    <row r="192" spans="1:6">
      <c r="A192" s="64" t="s">
        <v>313</v>
      </c>
      <c r="B192" s="95">
        <v>-27449.345120000002</v>
      </c>
      <c r="C192" s="95">
        <v>0</v>
      </c>
      <c r="D192" s="95">
        <v>0</v>
      </c>
      <c r="E192" s="95">
        <v>0</v>
      </c>
      <c r="F192" s="95">
        <v>-27449.345120000002</v>
      </c>
    </row>
    <row r="193" spans="1:6">
      <c r="A193" s="64" t="s">
        <v>314</v>
      </c>
      <c r="B193" s="95">
        <v>15657.26542</v>
      </c>
      <c r="C193" s="95">
        <v>0</v>
      </c>
      <c r="D193" s="95">
        <v>0</v>
      </c>
      <c r="E193" s="95">
        <v>0</v>
      </c>
      <c r="F193" s="95">
        <v>15657.26542</v>
      </c>
    </row>
    <row r="194" spans="1:6">
      <c r="A194" s="72" t="s">
        <v>315</v>
      </c>
      <c r="B194" s="57">
        <v>8043704.8211300001</v>
      </c>
      <c r="C194" s="57">
        <v>1780142.0274200002</v>
      </c>
      <c r="D194" s="57">
        <v>0</v>
      </c>
      <c r="E194" s="57">
        <v>0</v>
      </c>
      <c r="F194" s="57">
        <v>9823846.8485499993</v>
      </c>
    </row>
    <row r="195" spans="1:6">
      <c r="A195" s="72" t="s">
        <v>316</v>
      </c>
      <c r="B195" s="57">
        <v>14896.94081</v>
      </c>
      <c r="C195" s="57">
        <v>0</v>
      </c>
      <c r="D195" s="57">
        <v>0</v>
      </c>
      <c r="E195" s="57">
        <v>0</v>
      </c>
      <c r="F195" s="57">
        <v>14896.94081</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1496</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14896.94081</v>
      </c>
      <c r="C214" s="95">
        <v>0</v>
      </c>
      <c r="D214" s="95">
        <v>0</v>
      </c>
      <c r="E214" s="95">
        <v>0</v>
      </c>
      <c r="F214" s="95">
        <v>14896.94081</v>
      </c>
    </row>
    <row r="215" spans="1:6">
      <c r="A215" s="177" t="s">
        <v>336</v>
      </c>
      <c r="B215" s="57">
        <v>6891917.58983</v>
      </c>
      <c r="C215" s="57">
        <v>2875071.9760799999</v>
      </c>
      <c r="D215" s="57">
        <v>0</v>
      </c>
      <c r="E215" s="57">
        <v>0</v>
      </c>
      <c r="F215" s="57">
        <v>9766989.5659100004</v>
      </c>
    </row>
    <row r="216" spans="1:6">
      <c r="A216" s="63" t="s">
        <v>337</v>
      </c>
      <c r="B216" s="95">
        <v>354879.18607999996</v>
      </c>
      <c r="C216" s="95">
        <v>0</v>
      </c>
      <c r="D216" s="95">
        <v>0</v>
      </c>
      <c r="E216" s="95">
        <v>0</v>
      </c>
      <c r="F216" s="95">
        <v>354879.18607999996</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354879.18607999996</v>
      </c>
      <c r="C219" s="95">
        <v>0</v>
      </c>
      <c r="D219" s="95">
        <v>0</v>
      </c>
      <c r="E219" s="95">
        <v>0</v>
      </c>
      <c r="F219" s="95">
        <v>354879.18607999996</v>
      </c>
    </row>
    <row r="220" spans="1:6">
      <c r="A220" s="63" t="s">
        <v>341</v>
      </c>
      <c r="B220" s="95">
        <v>6037.3837999999996</v>
      </c>
      <c r="C220" s="95">
        <v>0</v>
      </c>
      <c r="D220" s="95">
        <v>0</v>
      </c>
      <c r="E220" s="95">
        <v>0</v>
      </c>
      <c r="F220" s="95">
        <v>6037.3837999999996</v>
      </c>
    </row>
    <row r="221" spans="1:6">
      <c r="A221" s="64" t="s">
        <v>342</v>
      </c>
      <c r="B221" s="95">
        <v>0</v>
      </c>
      <c r="C221" s="95">
        <v>0</v>
      </c>
      <c r="D221" s="95">
        <v>0</v>
      </c>
      <c r="E221" s="95">
        <v>0</v>
      </c>
      <c r="F221" s="95">
        <v>0</v>
      </c>
    </row>
    <row r="222" spans="1:6">
      <c r="A222" s="64" t="s">
        <v>343</v>
      </c>
      <c r="B222" s="95">
        <v>5879.60862</v>
      </c>
      <c r="C222" s="95">
        <v>0</v>
      </c>
      <c r="D222" s="95">
        <v>0</v>
      </c>
      <c r="E222" s="95">
        <v>0</v>
      </c>
      <c r="F222" s="95">
        <v>5879.60862</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180.34397000000001</v>
      </c>
      <c r="D226" s="95">
        <v>0</v>
      </c>
      <c r="E226" s="95">
        <v>0</v>
      </c>
      <c r="F226" s="95">
        <v>180.34397000000001</v>
      </c>
    </row>
    <row r="227" spans="1:6">
      <c r="A227" s="64" t="s">
        <v>348</v>
      </c>
      <c r="B227" s="95">
        <v>0</v>
      </c>
      <c r="C227" s="95">
        <v>180.34397000000001</v>
      </c>
      <c r="D227" s="95">
        <v>0</v>
      </c>
      <c r="E227" s="95">
        <v>0</v>
      </c>
      <c r="F227" s="95">
        <v>180.34397000000001</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4326042.7366300002</v>
      </c>
      <c r="C232" s="95">
        <v>1662250.8872</v>
      </c>
      <c r="D232" s="95">
        <v>0</v>
      </c>
      <c r="E232" s="95">
        <v>0</v>
      </c>
      <c r="F232" s="95">
        <v>5988293.6238299999</v>
      </c>
    </row>
    <row r="233" spans="1:6">
      <c r="A233" s="64" t="s">
        <v>354</v>
      </c>
      <c r="B233" s="95">
        <v>1214146.6496300001</v>
      </c>
      <c r="C233" s="95">
        <v>1168934.30152</v>
      </c>
      <c r="D233" s="95">
        <v>0</v>
      </c>
      <c r="E233" s="95">
        <v>0</v>
      </c>
      <c r="F233" s="95">
        <v>2383080.9511500001</v>
      </c>
    </row>
    <row r="234" spans="1:6">
      <c r="A234" s="64" t="s">
        <v>355</v>
      </c>
      <c r="B234" s="95">
        <v>0</v>
      </c>
      <c r="C234" s="95">
        <v>0</v>
      </c>
      <c r="D234" s="95">
        <v>0</v>
      </c>
      <c r="E234" s="95">
        <v>0</v>
      </c>
      <c r="F234" s="95">
        <v>0</v>
      </c>
    </row>
    <row r="235" spans="1:6">
      <c r="A235" s="64" t="s">
        <v>356</v>
      </c>
      <c r="B235" s="95">
        <v>1340082.1176500001</v>
      </c>
      <c r="C235" s="95">
        <v>329914.65818000003</v>
      </c>
      <c r="D235" s="95">
        <v>0</v>
      </c>
      <c r="E235" s="95">
        <v>0</v>
      </c>
      <c r="F235" s="95">
        <v>1669996.7758299999</v>
      </c>
    </row>
    <row r="236" spans="1:6">
      <c r="A236" s="64" t="s">
        <v>357</v>
      </c>
      <c r="B236" s="95">
        <v>0</v>
      </c>
      <c r="C236" s="95">
        <v>0</v>
      </c>
      <c r="D236" s="95">
        <v>0</v>
      </c>
      <c r="E236" s="95">
        <v>0</v>
      </c>
      <c r="F236" s="95">
        <v>0</v>
      </c>
    </row>
    <row r="237" spans="1:6">
      <c r="A237" s="64" t="s">
        <v>358</v>
      </c>
      <c r="B237" s="95">
        <v>123224.32944</v>
      </c>
      <c r="C237" s="95">
        <v>0</v>
      </c>
      <c r="D237" s="95">
        <v>0</v>
      </c>
      <c r="E237" s="95">
        <v>0</v>
      </c>
      <c r="F237" s="95">
        <v>123224.32944</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1648589.6399100001</v>
      </c>
      <c r="C240" s="95">
        <v>163401.92749999999</v>
      </c>
      <c r="D240" s="95">
        <v>0</v>
      </c>
      <c r="E240" s="95">
        <v>0</v>
      </c>
      <c r="F240" s="95">
        <v>1811991.5674100001</v>
      </c>
    </row>
    <row r="241" spans="1:6">
      <c r="A241" s="63" t="s">
        <v>362</v>
      </c>
      <c r="B241" s="95">
        <v>1503835.15998</v>
      </c>
      <c r="C241" s="95">
        <v>1212640.7449100001</v>
      </c>
      <c r="D241" s="95">
        <v>0</v>
      </c>
      <c r="E241" s="95">
        <v>0</v>
      </c>
      <c r="F241" s="95">
        <v>2716475.9048899999</v>
      </c>
    </row>
    <row r="242" spans="1:6">
      <c r="A242" s="64" t="s">
        <v>363</v>
      </c>
      <c r="B242" s="95">
        <v>67543.227900000013</v>
      </c>
      <c r="C242" s="95">
        <v>59655.711539999997</v>
      </c>
      <c r="D242" s="95">
        <v>0</v>
      </c>
      <c r="E242" s="95">
        <v>0</v>
      </c>
      <c r="F242" s="95">
        <v>127198.93944</v>
      </c>
    </row>
    <row r="243" spans="1:6">
      <c r="A243" s="64" t="s">
        <v>364</v>
      </c>
      <c r="B243" s="95">
        <v>873747.30922000005</v>
      </c>
      <c r="C243" s="95">
        <v>91238</v>
      </c>
      <c r="D243" s="95">
        <v>0</v>
      </c>
      <c r="E243" s="95">
        <v>0</v>
      </c>
      <c r="F243" s="95">
        <v>964985.30922000005</v>
      </c>
    </row>
    <row r="244" spans="1:6">
      <c r="A244" s="64" t="s">
        <v>365</v>
      </c>
      <c r="B244" s="95">
        <v>362882.34106000001</v>
      </c>
      <c r="C244" s="95">
        <v>79812.114560000002</v>
      </c>
      <c r="D244" s="95">
        <v>0</v>
      </c>
      <c r="E244" s="95">
        <v>0</v>
      </c>
      <c r="F244" s="95">
        <v>442694.45562000002</v>
      </c>
    </row>
    <row r="245" spans="1:6">
      <c r="A245" s="64" t="s">
        <v>366</v>
      </c>
      <c r="B245" s="95">
        <v>31442.960719999999</v>
      </c>
      <c r="C245" s="95">
        <v>4983.3631399999995</v>
      </c>
      <c r="D245" s="95">
        <v>0</v>
      </c>
      <c r="E245" s="95">
        <v>0</v>
      </c>
      <c r="F245" s="95">
        <v>36426.323859999997</v>
      </c>
    </row>
    <row r="246" spans="1:6">
      <c r="A246" s="64" t="s">
        <v>1497</v>
      </c>
      <c r="B246" s="95">
        <v>0</v>
      </c>
      <c r="C246" s="95">
        <v>0</v>
      </c>
      <c r="D246" s="95">
        <v>0</v>
      </c>
      <c r="E246" s="95">
        <v>0</v>
      </c>
      <c r="F246" s="95">
        <v>0</v>
      </c>
    </row>
    <row r="247" spans="1:6">
      <c r="A247" s="64" t="s">
        <v>367</v>
      </c>
      <c r="B247" s="95">
        <v>168219.32108000002</v>
      </c>
      <c r="C247" s="95">
        <v>976951.55566999991</v>
      </c>
      <c r="D247" s="95">
        <v>0</v>
      </c>
      <c r="E247" s="95">
        <v>0</v>
      </c>
      <c r="F247" s="95">
        <v>1145170.8767500001</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701123.12334000005</v>
      </c>
      <c r="C251" s="95">
        <v>0</v>
      </c>
      <c r="D251" s="95">
        <v>0</v>
      </c>
      <c r="E251" s="95">
        <v>0</v>
      </c>
      <c r="F251" s="95">
        <v>701123.12334000005</v>
      </c>
    </row>
    <row r="252" spans="1:6">
      <c r="A252" s="64" t="s">
        <v>369</v>
      </c>
      <c r="B252" s="95">
        <v>696019.26751999999</v>
      </c>
      <c r="C252" s="95">
        <v>0</v>
      </c>
      <c r="D252" s="95">
        <v>0</v>
      </c>
      <c r="E252" s="95">
        <v>0</v>
      </c>
      <c r="F252" s="95">
        <v>696019.26751999999</v>
      </c>
    </row>
    <row r="253" spans="1:6">
      <c r="A253" s="64" t="s">
        <v>370</v>
      </c>
      <c r="B253" s="95">
        <v>5103.8558200000007</v>
      </c>
      <c r="C253" s="95">
        <v>0</v>
      </c>
      <c r="D253" s="95">
        <v>0</v>
      </c>
      <c r="E253" s="95">
        <v>0</v>
      </c>
      <c r="F253" s="95">
        <v>5103.8558200000007</v>
      </c>
    </row>
    <row r="254" spans="1:6">
      <c r="A254" s="216" t="s">
        <v>372</v>
      </c>
      <c r="B254" s="57">
        <v>598800.13161000004</v>
      </c>
      <c r="C254" s="57">
        <v>6957.1547599999994</v>
      </c>
      <c r="D254" s="57">
        <v>0</v>
      </c>
      <c r="E254" s="57">
        <v>0</v>
      </c>
      <c r="F254" s="57">
        <v>605757.28636999999</v>
      </c>
    </row>
    <row r="255" spans="1:6">
      <c r="A255" s="99" t="s">
        <v>373</v>
      </c>
      <c r="B255" s="95">
        <v>2776.8044399999999</v>
      </c>
      <c r="C255" s="95">
        <v>29.370060000000002</v>
      </c>
      <c r="D255" s="95">
        <v>0</v>
      </c>
      <c r="E255" s="95">
        <v>0</v>
      </c>
      <c r="F255" s="95">
        <v>2806.1745000000001</v>
      </c>
    </row>
    <row r="256" spans="1:6">
      <c r="A256" s="99" t="s">
        <v>374</v>
      </c>
      <c r="B256" s="95">
        <v>2765.2221099999997</v>
      </c>
      <c r="C256" s="95">
        <v>92.230419999999995</v>
      </c>
      <c r="D256" s="95">
        <v>0</v>
      </c>
      <c r="E256" s="95">
        <v>0</v>
      </c>
      <c r="F256" s="95">
        <v>2857.4525299999996</v>
      </c>
    </row>
    <row r="257" spans="1:6">
      <c r="A257" s="99" t="s">
        <v>375</v>
      </c>
      <c r="B257" s="95">
        <v>537916.58487999998</v>
      </c>
      <c r="C257" s="95">
        <v>4144.5394399999996</v>
      </c>
      <c r="D257" s="95">
        <v>0</v>
      </c>
      <c r="E257" s="95">
        <v>0</v>
      </c>
      <c r="F257" s="95">
        <v>542061.12432000006</v>
      </c>
    </row>
    <row r="258" spans="1:6">
      <c r="A258" s="99" t="s">
        <v>376</v>
      </c>
      <c r="B258" s="95">
        <v>48224.57834</v>
      </c>
      <c r="C258" s="95">
        <v>2310.3295600000001</v>
      </c>
      <c r="D258" s="95">
        <v>0</v>
      </c>
      <c r="E258" s="95">
        <v>0</v>
      </c>
      <c r="F258" s="95">
        <v>50534.907899999998</v>
      </c>
    </row>
    <row r="259" spans="1:6">
      <c r="A259" s="99" t="s">
        <v>377</v>
      </c>
      <c r="B259" s="95">
        <v>3633.8421699999999</v>
      </c>
      <c r="C259" s="95">
        <v>11.900229999999999</v>
      </c>
      <c r="D259" s="95">
        <v>0</v>
      </c>
      <c r="E259" s="95">
        <v>0</v>
      </c>
      <c r="F259" s="95">
        <v>3645.7424000000001</v>
      </c>
    </row>
    <row r="260" spans="1:6">
      <c r="A260" s="99" t="s">
        <v>378</v>
      </c>
      <c r="B260" s="95">
        <v>479.24869000000001</v>
      </c>
      <c r="C260" s="95">
        <v>3.0071599999999998</v>
      </c>
      <c r="D260" s="95">
        <v>0</v>
      </c>
      <c r="E260" s="95">
        <v>0</v>
      </c>
      <c r="F260" s="95">
        <v>482.25584999999995</v>
      </c>
    </row>
    <row r="261" spans="1:6">
      <c r="A261" s="99" t="s">
        <v>379</v>
      </c>
      <c r="B261" s="95">
        <v>1170.2756000000002</v>
      </c>
      <c r="C261" s="95">
        <v>78.13673</v>
      </c>
      <c r="D261" s="95">
        <v>0</v>
      </c>
      <c r="E261" s="95">
        <v>0</v>
      </c>
      <c r="F261" s="95">
        <v>1248.4123300000001</v>
      </c>
    </row>
    <row r="262" spans="1:6">
      <c r="A262" s="99" t="s">
        <v>380</v>
      </c>
      <c r="B262" s="95">
        <v>198.45862</v>
      </c>
      <c r="C262" s="95">
        <v>0.8931</v>
      </c>
      <c r="D262" s="95">
        <v>0</v>
      </c>
      <c r="E262" s="95">
        <v>0</v>
      </c>
      <c r="F262" s="95">
        <v>199.35172</v>
      </c>
    </row>
    <row r="263" spans="1:6">
      <c r="A263" s="99" t="s">
        <v>381</v>
      </c>
      <c r="B263" s="95">
        <v>0</v>
      </c>
      <c r="C263" s="95">
        <v>0</v>
      </c>
      <c r="D263" s="95">
        <v>0</v>
      </c>
      <c r="E263" s="95">
        <v>0</v>
      </c>
      <c r="F263" s="95">
        <v>0</v>
      </c>
    </row>
    <row r="264" spans="1:6">
      <c r="A264" s="99" t="s">
        <v>382</v>
      </c>
      <c r="B264" s="95">
        <v>1635.1167600000001</v>
      </c>
      <c r="C264" s="95">
        <v>286.74806000000001</v>
      </c>
      <c r="D264" s="95">
        <v>0</v>
      </c>
      <c r="E264" s="95">
        <v>0</v>
      </c>
      <c r="F264" s="95">
        <v>1921.86482</v>
      </c>
    </row>
    <row r="265" spans="1:6">
      <c r="A265" s="99" t="s">
        <v>383</v>
      </c>
      <c r="B265" s="95">
        <v>0</v>
      </c>
      <c r="C265" s="95">
        <v>0</v>
      </c>
      <c r="D265" s="95">
        <v>0</v>
      </c>
      <c r="E265" s="95">
        <v>0</v>
      </c>
      <c r="F265" s="95">
        <v>0</v>
      </c>
    </row>
    <row r="266" spans="1:6">
      <c r="A266" s="216" t="s">
        <v>384</v>
      </c>
      <c r="B266" s="57">
        <v>-121194.06892000001</v>
      </c>
      <c r="C266" s="57">
        <v>-50194.080809999999</v>
      </c>
      <c r="D266" s="57">
        <v>0</v>
      </c>
      <c r="E266" s="57">
        <v>0</v>
      </c>
      <c r="F266" s="57">
        <v>-171388.14972999998</v>
      </c>
    </row>
    <row r="267" spans="1:6">
      <c r="A267" s="99" t="s">
        <v>385</v>
      </c>
      <c r="B267" s="95">
        <v>-6091.9067400000004</v>
      </c>
      <c r="C267" s="95">
        <v>-1630.4429700000001</v>
      </c>
      <c r="D267" s="95">
        <v>0</v>
      </c>
      <c r="E267" s="95">
        <v>0</v>
      </c>
      <c r="F267" s="95">
        <v>-7722.3497100000004</v>
      </c>
    </row>
    <row r="268" spans="1:6">
      <c r="A268" s="99" t="s">
        <v>386</v>
      </c>
      <c r="B268" s="95">
        <v>0</v>
      </c>
      <c r="C268" s="95">
        <v>0</v>
      </c>
      <c r="D268" s="95">
        <v>0</v>
      </c>
      <c r="E268" s="95">
        <v>0</v>
      </c>
      <c r="F268" s="95">
        <v>0</v>
      </c>
    </row>
    <row r="269" spans="1:6">
      <c r="A269" s="99" t="s">
        <v>387</v>
      </c>
      <c r="B269" s="95">
        <v>-63515.725770000005</v>
      </c>
      <c r="C269" s="95">
        <v>-43319.445719999996</v>
      </c>
      <c r="D269" s="95">
        <v>0</v>
      </c>
      <c r="E269" s="95">
        <v>0</v>
      </c>
      <c r="F269" s="95">
        <v>-106835.17148999999</v>
      </c>
    </row>
    <row r="270" spans="1:6">
      <c r="A270" s="99" t="s">
        <v>388</v>
      </c>
      <c r="B270" s="95">
        <v>-318.89360999999997</v>
      </c>
      <c r="C270" s="95">
        <v>-1587.8648799999999</v>
      </c>
      <c r="D270" s="95">
        <v>0</v>
      </c>
      <c r="E270" s="95">
        <v>0</v>
      </c>
      <c r="F270" s="95">
        <v>-1906.7584899999999</v>
      </c>
    </row>
    <row r="271" spans="1:6">
      <c r="A271" s="99" t="s">
        <v>389</v>
      </c>
      <c r="B271" s="95">
        <v>-51262.704319999997</v>
      </c>
      <c r="C271" s="95">
        <v>-1953.9646599999999</v>
      </c>
      <c r="D271" s="95">
        <v>0</v>
      </c>
      <c r="E271" s="95">
        <v>0</v>
      </c>
      <c r="F271" s="95">
        <v>-53216.668979999995</v>
      </c>
    </row>
    <row r="272" spans="1:6">
      <c r="A272" s="156" t="s">
        <v>390</v>
      </c>
      <c r="B272" s="95">
        <v>0</v>
      </c>
      <c r="C272" s="95">
        <v>-1702.36258</v>
      </c>
      <c r="D272" s="95">
        <v>0</v>
      </c>
      <c r="E272" s="95">
        <v>0</v>
      </c>
      <c r="F272" s="95">
        <v>-1702.36258</v>
      </c>
    </row>
    <row r="273" spans="1:6">
      <c r="A273" s="99" t="s">
        <v>461</v>
      </c>
      <c r="B273" s="95">
        <v>-4.8384799999999997</v>
      </c>
      <c r="C273" s="95">
        <v>0</v>
      </c>
      <c r="D273" s="95">
        <v>0</v>
      </c>
      <c r="E273" s="95">
        <v>0</v>
      </c>
      <c r="F273" s="95">
        <v>-4.8384799999999997</v>
      </c>
    </row>
    <row r="274" spans="1:6">
      <c r="A274" s="216" t="s">
        <v>976</v>
      </c>
      <c r="B274" s="57">
        <v>477606.06268999999</v>
      </c>
      <c r="C274" s="57">
        <v>-43236.926049999995</v>
      </c>
      <c r="D274" s="57">
        <v>0</v>
      </c>
      <c r="E274" s="57">
        <v>0</v>
      </c>
      <c r="F274" s="57">
        <v>434369.13663999998</v>
      </c>
    </row>
    <row r="275" spans="1:6">
      <c r="A275" s="69" t="s">
        <v>391</v>
      </c>
      <c r="B275" s="57">
        <v>13364.904210000001</v>
      </c>
      <c r="C275" s="57">
        <v>151.88704000000001</v>
      </c>
      <c r="D275" s="57">
        <v>0</v>
      </c>
      <c r="E275" s="57">
        <v>0</v>
      </c>
      <c r="F275" s="57">
        <v>13516.79125</v>
      </c>
    </row>
    <row r="276" spans="1:6">
      <c r="A276" s="99" t="s">
        <v>392</v>
      </c>
      <c r="B276" s="95">
        <v>6913.9821900000006</v>
      </c>
      <c r="C276" s="95">
        <v>26.093529999999998</v>
      </c>
      <c r="D276" s="95">
        <v>0</v>
      </c>
      <c r="E276" s="95">
        <v>0</v>
      </c>
      <c r="F276" s="95">
        <v>6940.0757199999998</v>
      </c>
    </row>
    <row r="277" spans="1:6">
      <c r="A277" s="99" t="s">
        <v>393</v>
      </c>
      <c r="B277" s="95">
        <v>567.08524999999997</v>
      </c>
      <c r="C277" s="95">
        <v>80.109889999999993</v>
      </c>
      <c r="D277" s="95">
        <v>0</v>
      </c>
      <c r="E277" s="95">
        <v>0</v>
      </c>
      <c r="F277" s="95">
        <v>647.19514000000004</v>
      </c>
    </row>
    <row r="278" spans="1:6">
      <c r="A278" s="99" t="s">
        <v>394</v>
      </c>
      <c r="B278" s="95">
        <v>1031.2787499999999</v>
      </c>
      <c r="C278" s="95">
        <v>0</v>
      </c>
      <c r="D278" s="95">
        <v>0</v>
      </c>
      <c r="E278" s="95">
        <v>0</v>
      </c>
      <c r="F278" s="95">
        <v>1031.2787499999999</v>
      </c>
    </row>
    <row r="279" spans="1:6">
      <c r="A279" s="99" t="s">
        <v>395</v>
      </c>
      <c r="B279" s="95">
        <v>305.49311</v>
      </c>
      <c r="C279" s="95">
        <v>0</v>
      </c>
      <c r="D279" s="95">
        <v>0</v>
      </c>
      <c r="E279" s="95">
        <v>0</v>
      </c>
      <c r="F279" s="95">
        <v>305.49311</v>
      </c>
    </row>
    <row r="280" spans="1:6">
      <c r="A280" s="99" t="s">
        <v>396</v>
      </c>
      <c r="B280" s="95">
        <v>4547.0649100000001</v>
      </c>
      <c r="C280" s="95">
        <v>45.683620000000005</v>
      </c>
      <c r="D280" s="95">
        <v>0</v>
      </c>
      <c r="E280" s="95">
        <v>0</v>
      </c>
      <c r="F280" s="95">
        <v>4592.7485299999998</v>
      </c>
    </row>
    <row r="281" spans="1:6">
      <c r="A281" s="99" t="s">
        <v>397</v>
      </c>
      <c r="B281" s="95">
        <v>0</v>
      </c>
      <c r="C281" s="95">
        <v>0</v>
      </c>
      <c r="D281" s="95">
        <v>0</v>
      </c>
      <c r="E281" s="95">
        <v>0</v>
      </c>
      <c r="F281" s="95">
        <v>0</v>
      </c>
    </row>
    <row r="282" spans="1:6">
      <c r="A282" s="157" t="s">
        <v>398</v>
      </c>
      <c r="B282" s="57">
        <v>-15498.689490000001</v>
      </c>
      <c r="C282" s="57">
        <v>-488.17553000000004</v>
      </c>
      <c r="D282" s="57">
        <v>0</v>
      </c>
      <c r="E282" s="57">
        <v>0</v>
      </c>
      <c r="F282" s="57">
        <v>-15986.865019999999</v>
      </c>
    </row>
    <row r="283" spans="1:6">
      <c r="A283" s="99" t="s">
        <v>392</v>
      </c>
      <c r="B283" s="95">
        <v>-1669.55411</v>
      </c>
      <c r="C283" s="95">
        <v>-372.24963000000002</v>
      </c>
      <c r="D283" s="95">
        <v>0</v>
      </c>
      <c r="E283" s="95">
        <v>0</v>
      </c>
      <c r="F283" s="95">
        <v>-2041.8037400000001</v>
      </c>
    </row>
    <row r="284" spans="1:6">
      <c r="A284" s="99" t="s">
        <v>399</v>
      </c>
      <c r="B284" s="95">
        <v>-262.93803000000003</v>
      </c>
      <c r="C284" s="95">
        <v>-1.0000000000000001E-5</v>
      </c>
      <c r="D284" s="95">
        <v>0</v>
      </c>
      <c r="E284" s="95">
        <v>0</v>
      </c>
      <c r="F284" s="95">
        <v>-262.93804</v>
      </c>
    </row>
    <row r="285" spans="1:6">
      <c r="A285" s="99" t="s">
        <v>400</v>
      </c>
      <c r="B285" s="95">
        <v>-27.393639999999998</v>
      </c>
      <c r="C285" s="95">
        <v>0</v>
      </c>
      <c r="D285" s="95">
        <v>0</v>
      </c>
      <c r="E285" s="95">
        <v>0</v>
      </c>
      <c r="F285" s="95">
        <v>-27.393639999999998</v>
      </c>
    </row>
    <row r="286" spans="1:6">
      <c r="A286" s="99" t="s">
        <v>401</v>
      </c>
      <c r="B286" s="95">
        <v>0</v>
      </c>
      <c r="C286" s="95">
        <v>0</v>
      </c>
      <c r="D286" s="95">
        <v>0</v>
      </c>
      <c r="E286" s="95">
        <v>0</v>
      </c>
      <c r="F286" s="95">
        <v>0</v>
      </c>
    </row>
    <row r="287" spans="1:6">
      <c r="A287" s="99" t="s">
        <v>402</v>
      </c>
      <c r="B287" s="95">
        <v>-13538.80371</v>
      </c>
      <c r="C287" s="95">
        <v>-115.92589</v>
      </c>
      <c r="D287" s="95">
        <v>0</v>
      </c>
      <c r="E287" s="95">
        <v>0</v>
      </c>
      <c r="F287" s="95">
        <v>-13654.729599999999</v>
      </c>
    </row>
    <row r="288" spans="1:6">
      <c r="A288" s="99" t="s">
        <v>403</v>
      </c>
      <c r="B288" s="95">
        <v>0</v>
      </c>
      <c r="C288" s="95">
        <v>0</v>
      </c>
      <c r="D288" s="95">
        <v>0</v>
      </c>
      <c r="E288" s="95">
        <v>0</v>
      </c>
      <c r="F288" s="95">
        <v>0</v>
      </c>
    </row>
    <row r="289" spans="1:6">
      <c r="A289" s="216" t="s">
        <v>975</v>
      </c>
      <c r="B289" s="57">
        <v>475472.27741000004</v>
      </c>
      <c r="C289" s="57">
        <v>-43573.214540000001</v>
      </c>
      <c r="D289" s="57">
        <v>0</v>
      </c>
      <c r="E289" s="57">
        <v>0</v>
      </c>
      <c r="F289" s="57">
        <v>431899.06287000002</v>
      </c>
    </row>
    <row r="290" spans="1:6">
      <c r="A290" s="99" t="s">
        <v>404</v>
      </c>
      <c r="B290" s="95">
        <v>51834.17656</v>
      </c>
      <c r="C290" s="95">
        <v>2648.6014799999998</v>
      </c>
      <c r="D290" s="95">
        <v>0</v>
      </c>
      <c r="E290" s="95">
        <v>0</v>
      </c>
      <c r="F290" s="95">
        <v>54482.778039999997</v>
      </c>
    </row>
    <row r="291" spans="1:6">
      <c r="A291" s="99" t="s">
        <v>405</v>
      </c>
      <c r="B291" s="95">
        <v>6219.6691600000004</v>
      </c>
      <c r="C291" s="95">
        <v>1374.1625900000001</v>
      </c>
      <c r="D291" s="95">
        <v>0</v>
      </c>
      <c r="E291" s="95">
        <v>0</v>
      </c>
      <c r="F291" s="95">
        <v>7593.8317500000003</v>
      </c>
    </row>
    <row r="292" spans="1:6">
      <c r="A292" s="99" t="s">
        <v>406</v>
      </c>
      <c r="B292" s="95">
        <v>45614.507399999995</v>
      </c>
      <c r="C292" s="95">
        <v>1274.4388899999999</v>
      </c>
      <c r="D292" s="95">
        <v>0</v>
      </c>
      <c r="E292" s="95">
        <v>0</v>
      </c>
      <c r="F292" s="95">
        <v>46888.94629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-122119.59634</v>
      </c>
      <c r="C298" s="95">
        <v>-3180.7254600000001</v>
      </c>
      <c r="D298" s="95">
        <v>0</v>
      </c>
      <c r="E298" s="95">
        <v>0</v>
      </c>
      <c r="F298" s="95">
        <v>-125300.32179999999</v>
      </c>
    </row>
    <row r="299" spans="1:6">
      <c r="A299" s="99" t="s">
        <v>413</v>
      </c>
      <c r="B299" s="95">
        <v>-108812.22731</v>
      </c>
      <c r="C299" s="95">
        <v>-2005.1157599999999</v>
      </c>
      <c r="D299" s="95">
        <v>0</v>
      </c>
      <c r="E299" s="95">
        <v>0</v>
      </c>
      <c r="F299" s="95">
        <v>-110817.34306999999</v>
      </c>
    </row>
    <row r="300" spans="1:6">
      <c r="A300" s="99" t="s">
        <v>414</v>
      </c>
      <c r="B300" s="95">
        <v>-44.946339999999999</v>
      </c>
      <c r="C300" s="95">
        <v>-3.8048999999999999</v>
      </c>
      <c r="D300" s="95">
        <v>0</v>
      </c>
      <c r="E300" s="95">
        <v>0</v>
      </c>
      <c r="F300" s="95">
        <v>-48.751239999999996</v>
      </c>
    </row>
    <row r="301" spans="1:6">
      <c r="A301" s="99" t="s">
        <v>415</v>
      </c>
      <c r="B301" s="95">
        <v>0</v>
      </c>
      <c r="C301" s="95">
        <v>0</v>
      </c>
      <c r="D301" s="95">
        <v>0</v>
      </c>
      <c r="E301" s="95">
        <v>0</v>
      </c>
      <c r="F301" s="95">
        <v>0</v>
      </c>
    </row>
    <row r="302" spans="1:6">
      <c r="A302" s="156" t="s">
        <v>416</v>
      </c>
      <c r="B302" s="95">
        <v>-13262.422689999999</v>
      </c>
      <c r="C302" s="95">
        <v>-1171.8048000000001</v>
      </c>
      <c r="D302" s="95">
        <v>0</v>
      </c>
      <c r="E302" s="95">
        <v>0</v>
      </c>
      <c r="F302" s="95">
        <v>-14434.227490000001</v>
      </c>
    </row>
    <row r="303" spans="1:6">
      <c r="A303" s="156" t="s">
        <v>1498</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405186.85762999998</v>
      </c>
      <c r="C305" s="57">
        <v>-44105.338520000005</v>
      </c>
      <c r="D305" s="57">
        <v>0</v>
      </c>
      <c r="E305" s="57">
        <v>0</v>
      </c>
      <c r="F305" s="57">
        <v>361081.51910999999</v>
      </c>
    </row>
    <row r="306" spans="1:6">
      <c r="A306" s="216" t="s">
        <v>419</v>
      </c>
      <c r="B306" s="57">
        <v>-334066.522</v>
      </c>
      <c r="C306" s="57">
        <v>-1670.34475</v>
      </c>
      <c r="D306" s="57">
        <v>0</v>
      </c>
      <c r="E306" s="57">
        <v>0</v>
      </c>
      <c r="F306" s="57">
        <v>-335736.86674999999</v>
      </c>
    </row>
    <row r="307" spans="1:6">
      <c r="A307" s="99" t="s">
        <v>420</v>
      </c>
      <c r="B307" s="95">
        <v>-225392.55181</v>
      </c>
      <c r="C307" s="95">
        <v>-59.919309999999996</v>
      </c>
      <c r="D307" s="95">
        <v>0</v>
      </c>
      <c r="E307" s="95">
        <v>0</v>
      </c>
      <c r="F307" s="95">
        <v>-225452.47112</v>
      </c>
    </row>
    <row r="308" spans="1:6">
      <c r="A308" s="99" t="s">
        <v>421</v>
      </c>
      <c r="B308" s="95">
        <v>-23654.400799999999</v>
      </c>
      <c r="C308" s="95">
        <v>-90.751940000000005</v>
      </c>
      <c r="D308" s="95">
        <v>0</v>
      </c>
      <c r="E308" s="95">
        <v>0</v>
      </c>
      <c r="F308" s="95">
        <v>-23745.152739999998</v>
      </c>
    </row>
    <row r="309" spans="1:6">
      <c r="A309" s="99" t="s">
        <v>422</v>
      </c>
      <c r="B309" s="95">
        <v>-1533.5548799999999</v>
      </c>
      <c r="C309" s="95">
        <v>-1135.33638</v>
      </c>
      <c r="D309" s="95">
        <v>0</v>
      </c>
      <c r="E309" s="95">
        <v>0</v>
      </c>
      <c r="F309" s="95">
        <v>-2668.8912599999999</v>
      </c>
    </row>
    <row r="310" spans="1:6">
      <c r="A310" s="99" t="s">
        <v>423</v>
      </c>
      <c r="B310" s="95">
        <v>-11316.290519999999</v>
      </c>
      <c r="C310" s="95">
        <v>-40.896809999999995</v>
      </c>
      <c r="D310" s="95">
        <v>0</v>
      </c>
      <c r="E310" s="95">
        <v>0</v>
      </c>
      <c r="F310" s="95">
        <v>-11357.187330000001</v>
      </c>
    </row>
    <row r="311" spans="1:6">
      <c r="A311" s="99" t="s">
        <v>424</v>
      </c>
      <c r="B311" s="95">
        <v>-13042.723529999999</v>
      </c>
      <c r="C311" s="95">
        <v>0</v>
      </c>
      <c r="D311" s="95">
        <v>0</v>
      </c>
      <c r="E311" s="95">
        <v>0</v>
      </c>
      <c r="F311" s="95">
        <v>-13042.723529999999</v>
      </c>
    </row>
    <row r="312" spans="1:6">
      <c r="A312" s="99" t="s">
        <v>425</v>
      </c>
      <c r="B312" s="95">
        <v>-6319.5544199999995</v>
      </c>
      <c r="C312" s="95">
        <v>0</v>
      </c>
      <c r="D312" s="95">
        <v>0</v>
      </c>
      <c r="E312" s="95">
        <v>0</v>
      </c>
      <c r="F312" s="95">
        <v>-6319.5544199999995</v>
      </c>
    </row>
    <row r="313" spans="1:6">
      <c r="A313" s="99" t="s">
        <v>426</v>
      </c>
      <c r="B313" s="95">
        <v>-11399.486339999999</v>
      </c>
      <c r="C313" s="95">
        <v>0</v>
      </c>
      <c r="D313" s="95">
        <v>0</v>
      </c>
      <c r="E313" s="95">
        <v>0</v>
      </c>
      <c r="F313" s="95">
        <v>-11399.486339999999</v>
      </c>
    </row>
    <row r="314" spans="1:6">
      <c r="A314" s="99" t="s">
        <v>427</v>
      </c>
      <c r="B314" s="95">
        <v>-6341.8452699999998</v>
      </c>
      <c r="C314" s="95">
        <v>0</v>
      </c>
      <c r="D314" s="95">
        <v>0</v>
      </c>
      <c r="E314" s="95">
        <v>0</v>
      </c>
      <c r="F314" s="95">
        <v>-6341.8452699999998</v>
      </c>
    </row>
    <row r="315" spans="1:6">
      <c r="A315" s="99" t="s">
        <v>428</v>
      </c>
      <c r="B315" s="95">
        <v>-35066.114430000001</v>
      </c>
      <c r="C315" s="95">
        <v>-343.44031000000001</v>
      </c>
      <c r="D315" s="95">
        <v>0</v>
      </c>
      <c r="E315" s="95">
        <v>0</v>
      </c>
      <c r="F315" s="95">
        <v>-35409.55474</v>
      </c>
    </row>
    <row r="316" spans="1:6">
      <c r="A316" s="69" t="s">
        <v>973</v>
      </c>
      <c r="B316" s="57">
        <v>71120.335630000001</v>
      </c>
      <c r="C316" s="57">
        <v>-45775.683270000001</v>
      </c>
      <c r="D316" s="57">
        <v>0</v>
      </c>
      <c r="E316" s="57">
        <v>0</v>
      </c>
      <c r="F316" s="57">
        <v>25344.65236</v>
      </c>
    </row>
    <row r="317" spans="1:6">
      <c r="A317" s="156" t="s">
        <v>429</v>
      </c>
      <c r="B317" s="95">
        <v>116.98052</v>
      </c>
      <c r="C317" s="95">
        <v>0</v>
      </c>
      <c r="D317" s="95">
        <v>0</v>
      </c>
      <c r="E317" s="95">
        <v>0</v>
      </c>
      <c r="F317" s="95">
        <v>116.98052</v>
      </c>
    </row>
    <row r="318" spans="1:6">
      <c r="A318" s="156" t="s">
        <v>430</v>
      </c>
      <c r="B318" s="95">
        <v>116.98043</v>
      </c>
      <c r="C318" s="95">
        <v>0</v>
      </c>
      <c r="D318" s="95">
        <v>0</v>
      </c>
      <c r="E318" s="95">
        <v>0</v>
      </c>
      <c r="F318" s="95">
        <v>116.98043</v>
      </c>
    </row>
    <row r="319" spans="1:6">
      <c r="A319" s="156" t="s">
        <v>431</v>
      </c>
      <c r="B319" s="95">
        <v>8.9999999999999992E-5</v>
      </c>
      <c r="C319" s="95">
        <v>0</v>
      </c>
      <c r="D319" s="95">
        <v>0</v>
      </c>
      <c r="E319" s="95">
        <v>0</v>
      </c>
      <c r="F319" s="95">
        <v>8.9999999999999992E-5</v>
      </c>
    </row>
    <row r="320" spans="1:6">
      <c r="A320" s="156" t="s">
        <v>432</v>
      </c>
      <c r="B320" s="95">
        <v>-3.8674200000000001</v>
      </c>
      <c r="C320" s="95">
        <v>85.753</v>
      </c>
      <c r="D320" s="95">
        <v>0</v>
      </c>
      <c r="E320" s="95">
        <v>0</v>
      </c>
      <c r="F320" s="95">
        <v>81.885580000000004</v>
      </c>
    </row>
    <row r="321" spans="1:6">
      <c r="A321" s="156" t="s">
        <v>433</v>
      </c>
      <c r="B321" s="95">
        <v>-3.86741</v>
      </c>
      <c r="C321" s="95">
        <v>85.753</v>
      </c>
      <c r="D321" s="95">
        <v>0</v>
      </c>
      <c r="E321" s="95">
        <v>0</v>
      </c>
      <c r="F321" s="95">
        <v>81.885589999999993</v>
      </c>
    </row>
    <row r="322" spans="1:6">
      <c r="A322" s="156" t="s">
        <v>434</v>
      </c>
      <c r="B322" s="95">
        <v>-1.0000000000000001E-5</v>
      </c>
      <c r="C322" s="95">
        <v>0</v>
      </c>
      <c r="D322" s="95">
        <v>0</v>
      </c>
      <c r="E322" s="95">
        <v>0</v>
      </c>
      <c r="F322" s="95">
        <v>-1.0000000000000001E-5</v>
      </c>
    </row>
    <row r="323" spans="1:6">
      <c r="A323" s="155" t="s">
        <v>1242</v>
      </c>
      <c r="B323" s="57">
        <v>71233.448730000004</v>
      </c>
      <c r="C323" s="57">
        <v>-45689.930270000004</v>
      </c>
      <c r="D323" s="57">
        <v>0</v>
      </c>
      <c r="E323" s="57">
        <v>0</v>
      </c>
      <c r="F323" s="57">
        <v>25543.518459999999</v>
      </c>
    </row>
    <row r="324" spans="1:6">
      <c r="A324" s="99" t="s">
        <v>435</v>
      </c>
      <c r="B324" s="95">
        <v>-1870.1315500000001</v>
      </c>
      <c r="C324" s="95">
        <v>71.001000000000005</v>
      </c>
      <c r="D324" s="95">
        <v>0</v>
      </c>
      <c r="E324" s="95">
        <v>0</v>
      </c>
      <c r="F324" s="95">
        <v>-1799.1305500000001</v>
      </c>
    </row>
    <row r="325" spans="1:6">
      <c r="A325" s="69" t="s">
        <v>972</v>
      </c>
      <c r="B325" s="57">
        <v>69363.317180000013</v>
      </c>
      <c r="C325" s="57">
        <v>-45618.929270000001</v>
      </c>
      <c r="D325" s="57">
        <v>0</v>
      </c>
      <c r="E325" s="57">
        <v>0</v>
      </c>
      <c r="F325" s="57">
        <v>23744.387910000001</v>
      </c>
    </row>
    <row r="326" spans="1:6">
      <c r="A326" s="156" t="s">
        <v>436</v>
      </c>
      <c r="B326" s="95">
        <v>431.30775</v>
      </c>
      <c r="C326" s="95">
        <v>0</v>
      </c>
      <c r="D326" s="95">
        <v>0</v>
      </c>
      <c r="E326" s="95">
        <v>0</v>
      </c>
      <c r="F326" s="95">
        <v>431.30775</v>
      </c>
    </row>
    <row r="327" spans="1:6">
      <c r="A327" s="155" t="s">
        <v>1243</v>
      </c>
      <c r="B327" s="57">
        <v>69794.624930000005</v>
      </c>
      <c r="C327" s="57">
        <v>-45618.929270000001</v>
      </c>
      <c r="D327" s="57">
        <v>0</v>
      </c>
      <c r="E327" s="57">
        <v>0</v>
      </c>
      <c r="F327" s="57">
        <v>24175.695660000001</v>
      </c>
    </row>
    <row r="328" spans="1:6">
      <c r="A328" s="156" t="s">
        <v>437</v>
      </c>
      <c r="B328" s="95">
        <v>0</v>
      </c>
      <c r="C328" s="95">
        <v>0</v>
      </c>
      <c r="D328" s="95">
        <v>0</v>
      </c>
      <c r="E328" s="95">
        <v>0</v>
      </c>
      <c r="F328" s="95">
        <v>0</v>
      </c>
    </row>
    <row r="329" spans="1:6">
      <c r="A329" s="69" t="s">
        <v>971</v>
      </c>
      <c r="B329" s="57">
        <v>69794.624930000005</v>
      </c>
      <c r="C329" s="57">
        <v>-45618.929270000001</v>
      </c>
      <c r="D329" s="57">
        <v>0</v>
      </c>
      <c r="E329" s="57">
        <v>0</v>
      </c>
      <c r="F329" s="57">
        <v>24175.695660000001</v>
      </c>
    </row>
    <row r="330" spans="1:6">
      <c r="A330" s="156" t="s">
        <v>438</v>
      </c>
      <c r="B330" s="95">
        <v>-8518.4301199999991</v>
      </c>
      <c r="C330" s="95">
        <v>0</v>
      </c>
      <c r="D330" s="95">
        <v>0</v>
      </c>
      <c r="E330" s="95">
        <v>0</v>
      </c>
      <c r="F330" s="95">
        <v>-8518.4301199999991</v>
      </c>
    </row>
    <row r="331" spans="1:6">
      <c r="A331" s="69" t="s">
        <v>970</v>
      </c>
      <c r="B331" s="57">
        <v>61276.194810000001</v>
      </c>
      <c r="C331" s="57">
        <v>-45618.929270000001</v>
      </c>
      <c r="D331" s="57">
        <v>0</v>
      </c>
      <c r="E331" s="57">
        <v>0</v>
      </c>
      <c r="F331" s="57">
        <v>15657.265539999999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9.7109375" style="5" bestFit="1" customWidth="1"/>
    <col min="12" max="16384" width="9.140625" style="5"/>
  </cols>
  <sheetData>
    <row r="1" spans="1:11" ht="30" customHeight="1">
      <c r="A1" s="734" t="s">
        <v>447</v>
      </c>
      <c r="B1" s="734"/>
      <c r="C1" s="734"/>
      <c r="D1" s="734"/>
      <c r="E1" s="734"/>
      <c r="F1" s="734"/>
      <c r="G1" s="734"/>
      <c r="H1" s="734"/>
      <c r="I1" s="734"/>
      <c r="J1" s="734"/>
      <c r="K1" s="734"/>
    </row>
    <row r="2" spans="1:11" ht="18">
      <c r="A2" s="735" t="s">
        <v>520</v>
      </c>
      <c r="B2" s="735"/>
      <c r="C2" s="735"/>
      <c r="D2" s="735"/>
      <c r="E2" s="735"/>
      <c r="F2" s="735"/>
      <c r="G2" s="735"/>
      <c r="H2" s="735"/>
      <c r="I2" s="735"/>
      <c r="J2" s="735"/>
      <c r="K2" s="735"/>
    </row>
    <row r="3" spans="1:11" ht="18">
      <c r="A3" s="735" t="s">
        <v>1500</v>
      </c>
      <c r="B3" s="735"/>
      <c r="C3" s="735"/>
      <c r="D3" s="735"/>
      <c r="E3" s="735"/>
      <c r="F3" s="735"/>
      <c r="G3" s="735"/>
      <c r="H3" s="735"/>
      <c r="I3" s="735"/>
      <c r="J3" s="735"/>
      <c r="K3" s="735"/>
    </row>
    <row r="4" spans="1:11" ht="30" customHeight="1">
      <c r="A4" s="739" t="s">
        <v>512</v>
      </c>
      <c r="B4" s="739"/>
      <c r="C4" s="739"/>
      <c r="D4" s="739"/>
      <c r="E4" s="739"/>
      <c r="F4" s="739"/>
      <c r="G4" s="739"/>
      <c r="H4" s="739"/>
      <c r="I4" s="739"/>
      <c r="J4" s="739"/>
      <c r="K4" s="739"/>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1241366.6606099999</v>
      </c>
      <c r="C7" s="386">
        <v>3415604.7280100002</v>
      </c>
      <c r="D7" s="386">
        <v>2018531.1534300002</v>
      </c>
      <c r="E7" s="386">
        <v>66421.763380000004</v>
      </c>
      <c r="F7" s="386">
        <v>433091.54606000002</v>
      </c>
      <c r="G7" s="386">
        <v>620364.21721000003</v>
      </c>
      <c r="H7" s="386">
        <v>38510.767070000002</v>
      </c>
      <c r="I7" s="386">
        <v>1402768.8842200001</v>
      </c>
      <c r="J7" s="386">
        <v>587187.12855999998</v>
      </c>
      <c r="K7" s="386">
        <v>9823846.8485499993</v>
      </c>
    </row>
    <row r="8" spans="1:11">
      <c r="A8" s="177" t="s">
        <v>162</v>
      </c>
      <c r="B8" s="57">
        <v>38642.195270000004</v>
      </c>
      <c r="C8" s="57">
        <v>71344.107930000013</v>
      </c>
      <c r="D8" s="57">
        <v>89916.026290000009</v>
      </c>
      <c r="E8" s="57">
        <v>4185.5700999999999</v>
      </c>
      <c r="F8" s="57">
        <v>30671.786459999999</v>
      </c>
      <c r="G8" s="57">
        <v>47677.667659999999</v>
      </c>
      <c r="H8" s="57">
        <v>1340.0391299999999</v>
      </c>
      <c r="I8" s="57">
        <v>169245.33966</v>
      </c>
      <c r="J8" s="57">
        <v>12025.51109</v>
      </c>
      <c r="K8" s="57">
        <v>465048.24358999997</v>
      </c>
    </row>
    <row r="9" spans="1:11">
      <c r="A9" s="64" t="s">
        <v>163</v>
      </c>
      <c r="B9" s="95">
        <v>3870.7551400000002</v>
      </c>
      <c r="C9" s="95">
        <v>26104.73401</v>
      </c>
      <c r="D9" s="95">
        <v>32496.478210000001</v>
      </c>
      <c r="E9" s="95">
        <v>494.3682</v>
      </c>
      <c r="F9" s="95">
        <v>4612.4875499999998</v>
      </c>
      <c r="G9" s="95">
        <v>2060.0170499999999</v>
      </c>
      <c r="H9" s="95">
        <v>496.9452</v>
      </c>
      <c r="I9" s="95">
        <v>9466.2186000000002</v>
      </c>
      <c r="J9" s="95">
        <v>4903.6429900000003</v>
      </c>
      <c r="K9" s="95">
        <v>84505.646950000009</v>
      </c>
    </row>
    <row r="10" spans="1:11">
      <c r="A10" s="64" t="s">
        <v>164</v>
      </c>
      <c r="B10" s="95">
        <v>15377.199500000001</v>
      </c>
      <c r="C10" s="95">
        <v>11035.99192</v>
      </c>
      <c r="D10" s="95">
        <v>1639.92751</v>
      </c>
      <c r="E10" s="95">
        <v>38.063230000000004</v>
      </c>
      <c r="F10" s="95">
        <v>121.11552</v>
      </c>
      <c r="G10" s="95">
        <v>4026.8970399999998</v>
      </c>
      <c r="H10" s="95">
        <v>742.25760000000002</v>
      </c>
      <c r="I10" s="95">
        <v>5175.0552099999995</v>
      </c>
      <c r="J10" s="95">
        <v>152.42323999999999</v>
      </c>
      <c r="K10" s="95">
        <v>38308.930770000006</v>
      </c>
    </row>
    <row r="11" spans="1:11">
      <c r="A11" s="64" t="s">
        <v>165</v>
      </c>
      <c r="B11" s="95">
        <v>19360.602440000002</v>
      </c>
      <c r="C11" s="95">
        <v>34203.381999999998</v>
      </c>
      <c r="D11" s="95">
        <v>55779.620569999999</v>
      </c>
      <c r="E11" s="95">
        <v>3653.1386699999998</v>
      </c>
      <c r="F11" s="95">
        <v>25938.183390000002</v>
      </c>
      <c r="G11" s="95">
        <v>41590.753570000001</v>
      </c>
      <c r="H11" s="95">
        <v>100.83633</v>
      </c>
      <c r="I11" s="95">
        <v>154604.06584999998</v>
      </c>
      <c r="J11" s="95">
        <v>6969.4448600000005</v>
      </c>
      <c r="K11" s="95">
        <v>342200.02768</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1491</v>
      </c>
      <c r="B14" s="95">
        <v>0</v>
      </c>
      <c r="C14" s="95">
        <v>0</v>
      </c>
      <c r="D14" s="95">
        <v>0</v>
      </c>
      <c r="E14" s="95">
        <v>0</v>
      </c>
      <c r="F14" s="95">
        <v>0</v>
      </c>
      <c r="G14" s="95">
        <v>0</v>
      </c>
      <c r="H14" s="95">
        <v>0</v>
      </c>
      <c r="I14" s="95">
        <v>0</v>
      </c>
      <c r="J14" s="95">
        <v>0</v>
      </c>
      <c r="K14" s="95">
        <v>0</v>
      </c>
    </row>
    <row r="15" spans="1:11">
      <c r="A15" s="64" t="s">
        <v>169</v>
      </c>
      <c r="B15" s="95">
        <v>33.638190000000002</v>
      </c>
      <c r="C15" s="95">
        <v>0</v>
      </c>
      <c r="D15" s="95">
        <v>0</v>
      </c>
      <c r="E15" s="95">
        <v>0</v>
      </c>
      <c r="F15" s="95">
        <v>0</v>
      </c>
      <c r="G15" s="95">
        <v>0</v>
      </c>
      <c r="H15" s="95">
        <v>0</v>
      </c>
      <c r="I15" s="95">
        <v>0</v>
      </c>
      <c r="J15" s="95">
        <v>0</v>
      </c>
      <c r="K15" s="95">
        <v>33.638190000000002</v>
      </c>
    </row>
    <row r="16" spans="1:11">
      <c r="A16" s="64" t="s">
        <v>170</v>
      </c>
      <c r="B16" s="95">
        <v>0</v>
      </c>
      <c r="C16" s="95">
        <v>0</v>
      </c>
      <c r="D16" s="95">
        <v>0</v>
      </c>
      <c r="E16" s="95">
        <v>0</v>
      </c>
      <c r="F16" s="95">
        <v>0</v>
      </c>
      <c r="G16" s="95">
        <v>0</v>
      </c>
      <c r="H16" s="95">
        <v>0</v>
      </c>
      <c r="I16" s="95">
        <v>0</v>
      </c>
      <c r="J16" s="95">
        <v>0</v>
      </c>
      <c r="K16" s="95">
        <v>0</v>
      </c>
    </row>
    <row r="17" spans="1:11">
      <c r="A17" s="177" t="s">
        <v>171</v>
      </c>
      <c r="B17" s="57">
        <v>45150.847759999997</v>
      </c>
      <c r="C17" s="57">
        <v>57401.306320000003</v>
      </c>
      <c r="D17" s="57">
        <v>23842.49007</v>
      </c>
      <c r="E17" s="57">
        <v>208.38204000000002</v>
      </c>
      <c r="F17" s="57">
        <v>4385.7599299999993</v>
      </c>
      <c r="G17" s="57">
        <v>16217.873170000001</v>
      </c>
      <c r="H17" s="57">
        <v>334.77305999999999</v>
      </c>
      <c r="I17" s="57">
        <v>102792.64939000001</v>
      </c>
      <c r="J17" s="57">
        <v>0</v>
      </c>
      <c r="K17" s="57">
        <v>250334.08174000002</v>
      </c>
    </row>
    <row r="18" spans="1:11">
      <c r="A18" s="64" t="s">
        <v>172</v>
      </c>
      <c r="B18" s="95">
        <v>0</v>
      </c>
      <c r="C18" s="95">
        <v>0</v>
      </c>
      <c r="D18" s="95">
        <v>0</v>
      </c>
      <c r="E18" s="95">
        <v>0</v>
      </c>
      <c r="F18" s="95">
        <v>0</v>
      </c>
      <c r="G18" s="95">
        <v>0</v>
      </c>
      <c r="H18" s="95">
        <v>0</v>
      </c>
      <c r="I18" s="95">
        <v>0</v>
      </c>
      <c r="J18" s="95">
        <v>0</v>
      </c>
      <c r="K18" s="95">
        <v>0</v>
      </c>
    </row>
    <row r="19" spans="1:11">
      <c r="A19" s="64" t="s">
        <v>173</v>
      </c>
      <c r="B19" s="95">
        <v>27356.65078</v>
      </c>
      <c r="C19" s="95">
        <v>24504.187670000003</v>
      </c>
      <c r="D19" s="95">
        <v>22544.379969999998</v>
      </c>
      <c r="E19" s="95">
        <v>2.5672100000000002</v>
      </c>
      <c r="F19" s="95">
        <v>0</v>
      </c>
      <c r="G19" s="95">
        <v>10668.682650000001</v>
      </c>
      <c r="H19" s="95">
        <v>189.65769</v>
      </c>
      <c r="I19" s="95">
        <v>28063.845219999999</v>
      </c>
      <c r="J19" s="95">
        <v>0</v>
      </c>
      <c r="K19" s="95">
        <v>113329.97119</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77.25842999999999</v>
      </c>
      <c r="C22" s="95">
        <v>16606.46573</v>
      </c>
      <c r="D22" s="95">
        <v>678.79163000000005</v>
      </c>
      <c r="E22" s="95">
        <v>204.16855999999999</v>
      </c>
      <c r="F22" s="95">
        <v>4385.7599299999993</v>
      </c>
      <c r="G22" s="95">
        <v>32.90428</v>
      </c>
      <c r="H22" s="95">
        <v>12.709430000000001</v>
      </c>
      <c r="I22" s="95">
        <v>91.10414999999999</v>
      </c>
      <c r="J22" s="95">
        <v>0</v>
      </c>
      <c r="K22" s="95">
        <v>22089.16214</v>
      </c>
    </row>
    <row r="23" spans="1:11">
      <c r="A23" s="64" t="s">
        <v>177</v>
      </c>
      <c r="B23" s="95">
        <v>17609.76252</v>
      </c>
      <c r="C23" s="95">
        <v>16290.65292</v>
      </c>
      <c r="D23" s="95">
        <v>619.31846999999993</v>
      </c>
      <c r="E23" s="95">
        <v>1.6462699999999999</v>
      </c>
      <c r="F23" s="95">
        <v>0</v>
      </c>
      <c r="G23" s="95">
        <v>5506.2932999999994</v>
      </c>
      <c r="H23" s="95">
        <v>132.40594000000002</v>
      </c>
      <c r="I23" s="95">
        <v>74591.314280000006</v>
      </c>
      <c r="J23" s="95">
        <v>0</v>
      </c>
      <c r="K23" s="95">
        <v>114751.3937</v>
      </c>
    </row>
    <row r="24" spans="1:11">
      <c r="A24" s="64" t="s">
        <v>178</v>
      </c>
      <c r="B24" s="95">
        <v>107.17603</v>
      </c>
      <c r="C24" s="95">
        <v>0</v>
      </c>
      <c r="D24" s="95">
        <v>0</v>
      </c>
      <c r="E24" s="95">
        <v>0</v>
      </c>
      <c r="F24" s="95">
        <v>0</v>
      </c>
      <c r="G24" s="95">
        <v>9.9929400000000008</v>
      </c>
      <c r="H24" s="95">
        <v>0</v>
      </c>
      <c r="I24" s="95">
        <v>46.385739999999998</v>
      </c>
      <c r="J24" s="95">
        <v>0</v>
      </c>
      <c r="K24" s="95">
        <v>163.55471</v>
      </c>
    </row>
    <row r="25" spans="1:11">
      <c r="A25" s="64" t="s">
        <v>179</v>
      </c>
      <c r="B25" s="95">
        <v>0</v>
      </c>
      <c r="C25" s="95">
        <v>0</v>
      </c>
      <c r="D25" s="95">
        <v>0</v>
      </c>
      <c r="E25" s="95">
        <v>0</v>
      </c>
      <c r="F25" s="95">
        <v>0</v>
      </c>
      <c r="G25" s="95">
        <v>0</v>
      </c>
      <c r="H25" s="95">
        <v>0</v>
      </c>
      <c r="I25" s="95">
        <v>0</v>
      </c>
      <c r="J25" s="95">
        <v>0</v>
      </c>
      <c r="K25" s="95">
        <v>0</v>
      </c>
    </row>
    <row r="26" spans="1:11">
      <c r="A26" s="177" t="s">
        <v>180</v>
      </c>
      <c r="B26" s="57">
        <v>952279.78186999995</v>
      </c>
      <c r="C26" s="57">
        <v>2610956.5641999999</v>
      </c>
      <c r="D26" s="57">
        <v>1630484.89182</v>
      </c>
      <c r="E26" s="57">
        <v>56540.553490000006</v>
      </c>
      <c r="F26" s="57">
        <v>391507.23123000003</v>
      </c>
      <c r="G26" s="57">
        <v>408491.66989999998</v>
      </c>
      <c r="H26" s="57">
        <v>29801.416550000002</v>
      </c>
      <c r="I26" s="57">
        <v>1000706.2145</v>
      </c>
      <c r="J26" s="57">
        <v>424491.50824</v>
      </c>
      <c r="K26" s="57">
        <v>7505259.8317999998</v>
      </c>
    </row>
    <row r="27" spans="1:11">
      <c r="A27" s="63" t="s">
        <v>181</v>
      </c>
      <c r="B27" s="95">
        <v>818575.09863000002</v>
      </c>
      <c r="C27" s="95">
        <v>2541941.3300799998</v>
      </c>
      <c r="D27" s="95">
        <v>1540104.1762300001</v>
      </c>
      <c r="E27" s="95">
        <v>50370.247240000004</v>
      </c>
      <c r="F27" s="95">
        <v>378523.68648000003</v>
      </c>
      <c r="G27" s="95">
        <v>378911.53826999996</v>
      </c>
      <c r="H27" s="95">
        <v>27903.276739999998</v>
      </c>
      <c r="I27" s="95">
        <v>990542.72326999996</v>
      </c>
      <c r="J27" s="95">
        <v>389329.52797000005</v>
      </c>
      <c r="K27" s="95">
        <v>7116201.6049100002</v>
      </c>
    </row>
    <row r="28" spans="1:11">
      <c r="A28" s="64" t="s">
        <v>182</v>
      </c>
      <c r="B28" s="95">
        <v>756693.67095000006</v>
      </c>
      <c r="C28" s="95">
        <v>2203935.4381999997</v>
      </c>
      <c r="D28" s="95">
        <v>1304511.0222499999</v>
      </c>
      <c r="E28" s="95">
        <v>32933.239280000002</v>
      </c>
      <c r="F28" s="95">
        <v>356968.11633999995</v>
      </c>
      <c r="G28" s="95">
        <v>305051.47311999998</v>
      </c>
      <c r="H28" s="95">
        <v>23192.894420000001</v>
      </c>
      <c r="I28" s="95">
        <v>908456.89804</v>
      </c>
      <c r="J28" s="95">
        <v>366298.73781000002</v>
      </c>
      <c r="K28" s="95">
        <v>6258041.4904100001</v>
      </c>
    </row>
    <row r="29" spans="1:11">
      <c r="A29" s="64" t="s">
        <v>183</v>
      </c>
      <c r="B29" s="95">
        <v>54110.824270000005</v>
      </c>
      <c r="C29" s="95">
        <v>257531.67305000001</v>
      </c>
      <c r="D29" s="95">
        <v>189464.43606000001</v>
      </c>
      <c r="E29" s="95">
        <v>14803.646060000001</v>
      </c>
      <c r="F29" s="95">
        <v>14098.548150000001</v>
      </c>
      <c r="G29" s="95">
        <v>56978.534810000005</v>
      </c>
      <c r="H29" s="95">
        <v>2841.5791300000001</v>
      </c>
      <c r="I29" s="95">
        <v>43757.130720000001</v>
      </c>
      <c r="J29" s="95">
        <v>20161.10484</v>
      </c>
      <c r="K29" s="95">
        <v>653747.47709000006</v>
      </c>
    </row>
    <row r="30" spans="1:11">
      <c r="A30" s="64" t="s">
        <v>184</v>
      </c>
      <c r="B30" s="95">
        <v>7770.6034099999997</v>
      </c>
      <c r="C30" s="95">
        <v>80474.218829999998</v>
      </c>
      <c r="D30" s="95">
        <v>46128.717920000003</v>
      </c>
      <c r="E30" s="95">
        <v>2633.3618999999999</v>
      </c>
      <c r="F30" s="95">
        <v>7457.0219900000002</v>
      </c>
      <c r="G30" s="95">
        <v>16881.530340000001</v>
      </c>
      <c r="H30" s="95">
        <v>1868.8031899999999</v>
      </c>
      <c r="I30" s="95">
        <v>38328.694510000001</v>
      </c>
      <c r="J30" s="95">
        <v>2869.68532</v>
      </c>
      <c r="K30" s="95">
        <v>204412.63741</v>
      </c>
    </row>
    <row r="31" spans="1:11">
      <c r="A31" s="63" t="s">
        <v>185</v>
      </c>
      <c r="B31" s="95">
        <v>8997.9146799999999</v>
      </c>
      <c r="C31" s="95">
        <v>13687.443060000001</v>
      </c>
      <c r="D31" s="95">
        <v>15970.330669999999</v>
      </c>
      <c r="E31" s="95">
        <v>121.61225</v>
      </c>
      <c r="F31" s="95">
        <v>1897.5825</v>
      </c>
      <c r="G31" s="95">
        <v>3798.5222100000001</v>
      </c>
      <c r="H31" s="95">
        <v>531.82448999999997</v>
      </c>
      <c r="I31" s="95">
        <v>22000.333719999999</v>
      </c>
      <c r="J31" s="95">
        <v>3439.4220800000003</v>
      </c>
      <c r="K31" s="95">
        <v>70444.985659999991</v>
      </c>
    </row>
    <row r="32" spans="1:11">
      <c r="A32" s="64" t="s">
        <v>186</v>
      </c>
      <c r="B32" s="95">
        <v>7854.3186399999995</v>
      </c>
      <c r="C32" s="95">
        <v>10329.314839999999</v>
      </c>
      <c r="D32" s="95">
        <v>9889.1841800000002</v>
      </c>
      <c r="E32" s="95">
        <v>85.149869999999993</v>
      </c>
      <c r="F32" s="95">
        <v>1608.80584</v>
      </c>
      <c r="G32" s="95">
        <v>2759.1490800000001</v>
      </c>
      <c r="H32" s="95">
        <v>314.23834999999997</v>
      </c>
      <c r="I32" s="95">
        <v>21111.08958</v>
      </c>
      <c r="J32" s="95">
        <v>2830.9330499999996</v>
      </c>
      <c r="K32" s="95">
        <v>56782.183429999997</v>
      </c>
    </row>
    <row r="33" spans="1:11">
      <c r="A33" s="64" t="s">
        <v>187</v>
      </c>
      <c r="B33" s="95">
        <v>888.75701000000004</v>
      </c>
      <c r="C33" s="95">
        <v>2079.06781</v>
      </c>
      <c r="D33" s="95">
        <v>4237.6054400000003</v>
      </c>
      <c r="E33" s="95">
        <v>12.750950000000001</v>
      </c>
      <c r="F33" s="95">
        <v>138.28760999999997</v>
      </c>
      <c r="G33" s="95">
        <v>847.12009999999998</v>
      </c>
      <c r="H33" s="95">
        <v>143.91658999999999</v>
      </c>
      <c r="I33" s="95">
        <v>376.97809000000001</v>
      </c>
      <c r="J33" s="95">
        <v>608.26724000000002</v>
      </c>
      <c r="K33" s="95">
        <v>9332.7508400000006</v>
      </c>
    </row>
    <row r="34" spans="1:11">
      <c r="A34" s="65" t="s">
        <v>188</v>
      </c>
      <c r="B34" s="95">
        <v>254.83903000000001</v>
      </c>
      <c r="C34" s="95">
        <v>1279.0604099999998</v>
      </c>
      <c r="D34" s="95">
        <v>1843.54105</v>
      </c>
      <c r="E34" s="95">
        <v>23.71143</v>
      </c>
      <c r="F34" s="95">
        <v>150.48904999999999</v>
      </c>
      <c r="G34" s="95">
        <v>192.25303</v>
      </c>
      <c r="H34" s="95">
        <v>73.669550000000001</v>
      </c>
      <c r="I34" s="95">
        <v>512.26604999999995</v>
      </c>
      <c r="J34" s="95">
        <v>0.22178999999999999</v>
      </c>
      <c r="K34" s="95">
        <v>4330.0513899999996</v>
      </c>
    </row>
    <row r="35" spans="1:11">
      <c r="A35" s="63" t="s">
        <v>189</v>
      </c>
      <c r="B35" s="95">
        <v>15053.779420000001</v>
      </c>
      <c r="C35" s="95">
        <v>16183.076630000001</v>
      </c>
      <c r="D35" s="95">
        <v>7169.3517400000001</v>
      </c>
      <c r="E35" s="95">
        <v>1168.1948</v>
      </c>
      <c r="F35" s="95">
        <v>3705.1994</v>
      </c>
      <c r="G35" s="95">
        <v>1934.1907800000001</v>
      </c>
      <c r="H35" s="95">
        <v>0</v>
      </c>
      <c r="I35" s="95">
        <v>9084.0446699999993</v>
      </c>
      <c r="J35" s="95">
        <v>4398.62518</v>
      </c>
      <c r="K35" s="95">
        <v>58696.462619999998</v>
      </c>
    </row>
    <row r="36" spans="1:11">
      <c r="A36" s="64" t="s">
        <v>190</v>
      </c>
      <c r="B36" s="95">
        <v>9774.1469099999995</v>
      </c>
      <c r="C36" s="95">
        <v>9655.6277399999999</v>
      </c>
      <c r="D36" s="95">
        <v>5868.9969000000001</v>
      </c>
      <c r="E36" s="95">
        <v>380.21828999999997</v>
      </c>
      <c r="F36" s="95">
        <v>3118.0992000000001</v>
      </c>
      <c r="G36" s="95">
        <v>1364.88933</v>
      </c>
      <c r="H36" s="95">
        <v>0</v>
      </c>
      <c r="I36" s="95">
        <v>7874.7392</v>
      </c>
      <c r="J36" s="95">
        <v>2836.8082599999998</v>
      </c>
      <c r="K36" s="95">
        <v>40873.525829999999</v>
      </c>
    </row>
    <row r="37" spans="1:11">
      <c r="A37" s="64" t="s">
        <v>191</v>
      </c>
      <c r="B37" s="95">
        <v>5185.6448300000002</v>
      </c>
      <c r="C37" s="95">
        <v>4988.5254999999997</v>
      </c>
      <c r="D37" s="95">
        <v>1147.4592700000001</v>
      </c>
      <c r="E37" s="95">
        <v>652.26966000000004</v>
      </c>
      <c r="F37" s="95">
        <v>435.02379999999999</v>
      </c>
      <c r="G37" s="95">
        <v>525.36023999999998</v>
      </c>
      <c r="H37" s="95">
        <v>0</v>
      </c>
      <c r="I37" s="95">
        <v>251.24167</v>
      </c>
      <c r="J37" s="95">
        <v>1561.81692</v>
      </c>
      <c r="K37" s="95">
        <v>14747.34189</v>
      </c>
    </row>
    <row r="38" spans="1:11">
      <c r="A38" s="64" t="s">
        <v>192</v>
      </c>
      <c r="B38" s="95">
        <v>93.987679999999997</v>
      </c>
      <c r="C38" s="95">
        <v>1538.9233899999999</v>
      </c>
      <c r="D38" s="95">
        <v>152.89557000000002</v>
      </c>
      <c r="E38" s="95">
        <v>135.70685</v>
      </c>
      <c r="F38" s="95">
        <v>152.07640000000001</v>
      </c>
      <c r="G38" s="95">
        <v>43.941209999999998</v>
      </c>
      <c r="H38" s="95">
        <v>0</v>
      </c>
      <c r="I38" s="95">
        <v>958.06380000000001</v>
      </c>
      <c r="J38" s="95">
        <v>0</v>
      </c>
      <c r="K38" s="95">
        <v>3075.5949000000001</v>
      </c>
    </row>
    <row r="39" spans="1:11">
      <c r="A39" s="63" t="s">
        <v>193</v>
      </c>
      <c r="B39" s="95">
        <v>144442.30446000001</v>
      </c>
      <c r="C39" s="95">
        <v>157253.20296</v>
      </c>
      <c r="D39" s="95">
        <v>133600.90356000001</v>
      </c>
      <c r="E39" s="95">
        <v>6517.7405199999994</v>
      </c>
      <c r="F39" s="95">
        <v>21618.104510000001</v>
      </c>
      <c r="G39" s="95">
        <v>39744.983270000004</v>
      </c>
      <c r="H39" s="95">
        <v>3509.8787499999999</v>
      </c>
      <c r="I39" s="95">
        <v>41669.517919999998</v>
      </c>
      <c r="J39" s="95">
        <v>34762.09158</v>
      </c>
      <c r="K39" s="95">
        <v>583118.72752999992</v>
      </c>
    </row>
    <row r="40" spans="1:11">
      <c r="A40" s="65" t="s">
        <v>194</v>
      </c>
      <c r="B40" s="95">
        <v>61761.737280000001</v>
      </c>
      <c r="C40" s="95">
        <v>58680.302240000005</v>
      </c>
      <c r="D40" s="95">
        <v>14720.5254</v>
      </c>
      <c r="E40" s="95">
        <v>1325.5185100000001</v>
      </c>
      <c r="F40" s="95">
        <v>7421.1637899999996</v>
      </c>
      <c r="G40" s="95">
        <v>7227.2201999999997</v>
      </c>
      <c r="H40" s="95">
        <v>1211.07735</v>
      </c>
      <c r="I40" s="95">
        <v>13867.01334</v>
      </c>
      <c r="J40" s="95">
        <v>14233.76397</v>
      </c>
      <c r="K40" s="95">
        <v>180448.32208000001</v>
      </c>
    </row>
    <row r="41" spans="1:11">
      <c r="A41" s="64" t="s">
        <v>195</v>
      </c>
      <c r="B41" s="95">
        <v>10712.79232</v>
      </c>
      <c r="C41" s="95">
        <v>4384.3376799999996</v>
      </c>
      <c r="D41" s="95">
        <v>25895.182370000002</v>
      </c>
      <c r="E41" s="95">
        <v>2689.8312900000001</v>
      </c>
      <c r="F41" s="95">
        <v>322.42647999999997</v>
      </c>
      <c r="G41" s="95">
        <v>4869.3818200000005</v>
      </c>
      <c r="H41" s="95">
        <v>386.90845000000002</v>
      </c>
      <c r="I41" s="95">
        <v>9482.1855299999988</v>
      </c>
      <c r="J41" s="95">
        <v>3150.8721</v>
      </c>
      <c r="K41" s="95">
        <v>61893.918039999997</v>
      </c>
    </row>
    <row r="42" spans="1:11">
      <c r="A42" s="64" t="s">
        <v>196</v>
      </c>
      <c r="B42" s="95">
        <v>211.51107000000002</v>
      </c>
      <c r="C42" s="95">
        <v>199.21876</v>
      </c>
      <c r="D42" s="95">
        <v>65.548990000000003</v>
      </c>
      <c r="E42" s="95">
        <v>0.94208000000000003</v>
      </c>
      <c r="F42" s="95">
        <v>4.7238500000000005</v>
      </c>
      <c r="G42" s="95">
        <v>43.833150000000003</v>
      </c>
      <c r="H42" s="95">
        <v>6.1334300000000006</v>
      </c>
      <c r="I42" s="95">
        <v>15.40915</v>
      </c>
      <c r="J42" s="95">
        <v>24.293479999999999</v>
      </c>
      <c r="K42" s="95">
        <v>571.61395999999991</v>
      </c>
    </row>
    <row r="43" spans="1:11">
      <c r="A43" s="64" t="s">
        <v>197</v>
      </c>
      <c r="B43" s="95">
        <v>64.803449999999998</v>
      </c>
      <c r="C43" s="95">
        <v>26.22692</v>
      </c>
      <c r="D43" s="95">
        <v>245.30855</v>
      </c>
      <c r="E43" s="95">
        <v>5.9290099999999999</v>
      </c>
      <c r="F43" s="95">
        <v>1.1188099999999999</v>
      </c>
      <c r="G43" s="95">
        <v>15.04354</v>
      </c>
      <c r="H43" s="95">
        <v>12.280950000000001</v>
      </c>
      <c r="I43" s="95">
        <v>0</v>
      </c>
      <c r="J43" s="95">
        <v>31.180709999999998</v>
      </c>
      <c r="K43" s="95">
        <v>401.89193999999998</v>
      </c>
    </row>
    <row r="44" spans="1:11">
      <c r="A44" s="64" t="s">
        <v>198</v>
      </c>
      <c r="B44" s="95">
        <v>0</v>
      </c>
      <c r="C44" s="95">
        <v>182.29646</v>
      </c>
      <c r="D44" s="95">
        <v>0</v>
      </c>
      <c r="E44" s="95">
        <v>0</v>
      </c>
      <c r="F44" s="95">
        <v>0.58983000000000008</v>
      </c>
      <c r="G44" s="95">
        <v>0</v>
      </c>
      <c r="H44" s="95">
        <v>0</v>
      </c>
      <c r="I44" s="95">
        <v>8.1061999999999994</v>
      </c>
      <c r="J44" s="95">
        <v>0</v>
      </c>
      <c r="K44" s="95">
        <v>190.99249</v>
      </c>
    </row>
    <row r="45" spans="1:11">
      <c r="A45" s="99" t="s">
        <v>199</v>
      </c>
      <c r="B45" s="95">
        <v>0</v>
      </c>
      <c r="C45" s="95">
        <v>18.513159999999999</v>
      </c>
      <c r="D45" s="95">
        <v>59.823629999999994</v>
      </c>
      <c r="E45" s="95">
        <v>0</v>
      </c>
      <c r="F45" s="95">
        <v>0</v>
      </c>
      <c r="G45" s="95">
        <v>0</v>
      </c>
      <c r="H45" s="95">
        <v>0</v>
      </c>
      <c r="I45" s="95">
        <v>0</v>
      </c>
      <c r="J45" s="95">
        <v>0</v>
      </c>
      <c r="K45" s="95">
        <v>78.336789999999993</v>
      </c>
    </row>
    <row r="46" spans="1:11">
      <c r="A46" s="65" t="s">
        <v>1196</v>
      </c>
      <c r="B46" s="95">
        <v>63151.648659999999</v>
      </c>
      <c r="C46" s="95">
        <v>50121.380979999994</v>
      </c>
      <c r="D46" s="95">
        <v>55876.537049999999</v>
      </c>
      <c r="E46" s="95">
        <v>723.34004000000004</v>
      </c>
      <c r="F46" s="95">
        <v>9900.8657600000006</v>
      </c>
      <c r="G46" s="95">
        <v>10519.35223</v>
      </c>
      <c r="H46" s="95">
        <v>990.34087</v>
      </c>
      <c r="I46" s="95">
        <v>6041.5283899999995</v>
      </c>
      <c r="J46" s="95">
        <v>13497.88766</v>
      </c>
      <c r="K46" s="95">
        <v>210822.88163999998</v>
      </c>
    </row>
    <row r="47" spans="1:11">
      <c r="A47" s="64" t="s">
        <v>1197</v>
      </c>
      <c r="B47" s="95">
        <v>7839.1476299999995</v>
      </c>
      <c r="C47" s="95">
        <v>43037.606979999997</v>
      </c>
      <c r="D47" s="95">
        <v>36249.62601</v>
      </c>
      <c r="E47" s="95">
        <v>1768.48713</v>
      </c>
      <c r="F47" s="95">
        <v>3967.2159900000001</v>
      </c>
      <c r="G47" s="95">
        <v>16968.212660000001</v>
      </c>
      <c r="H47" s="95">
        <v>877.08236999999997</v>
      </c>
      <c r="I47" s="95">
        <v>12254.01801</v>
      </c>
      <c r="J47" s="95">
        <v>3823.9235299999996</v>
      </c>
      <c r="K47" s="95">
        <v>126785.32031</v>
      </c>
    </row>
    <row r="48" spans="1:11">
      <c r="A48" s="64" t="s">
        <v>1202</v>
      </c>
      <c r="B48" s="95">
        <v>248.36299</v>
      </c>
      <c r="C48" s="95">
        <v>157.96679</v>
      </c>
      <c r="D48" s="95">
        <v>121.97251</v>
      </c>
      <c r="E48" s="95">
        <v>0.27807999999999999</v>
      </c>
      <c r="F48" s="95">
        <v>0</v>
      </c>
      <c r="G48" s="95">
        <v>11.847940000000001</v>
      </c>
      <c r="H48" s="95">
        <v>0</v>
      </c>
      <c r="I48" s="95">
        <v>0</v>
      </c>
      <c r="J48" s="95">
        <v>0.17013</v>
      </c>
      <c r="K48" s="95">
        <v>540.59843999999998</v>
      </c>
    </row>
    <row r="49" spans="1:11">
      <c r="A49" s="64" t="s">
        <v>1203</v>
      </c>
      <c r="B49" s="95">
        <v>72.931939999999997</v>
      </c>
      <c r="C49" s="95">
        <v>205.89988</v>
      </c>
      <c r="D49" s="95">
        <v>281.41164000000003</v>
      </c>
      <c r="E49" s="95">
        <v>3.41438</v>
      </c>
      <c r="F49" s="95">
        <v>0</v>
      </c>
      <c r="G49" s="95">
        <v>90.091729999999998</v>
      </c>
      <c r="H49" s="95">
        <v>26.055330000000001</v>
      </c>
      <c r="I49" s="95">
        <v>1.2572999999999999</v>
      </c>
      <c r="J49" s="95">
        <v>0</v>
      </c>
      <c r="K49" s="95">
        <v>681.06219999999996</v>
      </c>
    </row>
    <row r="50" spans="1:11">
      <c r="A50" s="64" t="s">
        <v>1221</v>
      </c>
      <c r="B50" s="95">
        <v>379.36912000000001</v>
      </c>
      <c r="C50" s="95">
        <v>32.086840000000002</v>
      </c>
      <c r="D50" s="95">
        <v>22.397849999999998</v>
      </c>
      <c r="E50" s="95">
        <v>0</v>
      </c>
      <c r="F50" s="95">
        <v>0</v>
      </c>
      <c r="G50" s="95">
        <v>0</v>
      </c>
      <c r="H50" s="95">
        <v>0</v>
      </c>
      <c r="I50" s="95">
        <v>0</v>
      </c>
      <c r="J50" s="95">
        <v>0</v>
      </c>
      <c r="K50" s="95">
        <v>433.85381000000001</v>
      </c>
    </row>
    <row r="51" spans="1:11">
      <c r="A51" s="99" t="s">
        <v>1241</v>
      </c>
      <c r="B51" s="95">
        <v>0</v>
      </c>
      <c r="C51" s="95">
        <v>207.36626999999999</v>
      </c>
      <c r="D51" s="95">
        <v>62.569559999999996</v>
      </c>
      <c r="E51" s="95">
        <v>0</v>
      </c>
      <c r="F51" s="95">
        <v>0</v>
      </c>
      <c r="G51" s="95">
        <v>0</v>
      </c>
      <c r="H51" s="95">
        <v>0</v>
      </c>
      <c r="I51" s="95">
        <v>0</v>
      </c>
      <c r="J51" s="95">
        <v>0</v>
      </c>
      <c r="K51" s="95">
        <v>269.93583000000001</v>
      </c>
    </row>
    <row r="52" spans="1:11">
      <c r="A52" s="101" t="s">
        <v>200</v>
      </c>
      <c r="B52" s="95">
        <v>-34789.315320000002</v>
      </c>
      <c r="C52" s="95">
        <v>-118108.48853</v>
      </c>
      <c r="D52" s="95">
        <v>-66359.870380000008</v>
      </c>
      <c r="E52" s="95">
        <v>-1637.2413200000001</v>
      </c>
      <c r="F52" s="95">
        <v>-14237.34166</v>
      </c>
      <c r="G52" s="95">
        <v>-15897.564630000001</v>
      </c>
      <c r="H52" s="95">
        <v>-2143.5634300000002</v>
      </c>
      <c r="I52" s="95">
        <v>-62590.405079999997</v>
      </c>
      <c r="J52" s="95">
        <v>-7438.1585700000005</v>
      </c>
      <c r="K52" s="95">
        <v>-323201.94892</v>
      </c>
    </row>
    <row r="53" spans="1:11">
      <c r="A53" s="64" t="s">
        <v>1275</v>
      </c>
      <c r="B53" s="95">
        <v>-4001.5672999999997</v>
      </c>
      <c r="C53" s="95">
        <v>-7929.28496</v>
      </c>
      <c r="D53" s="95">
        <v>-14262.263000000001</v>
      </c>
      <c r="E53" s="95">
        <v>-65.318100000000001</v>
      </c>
      <c r="F53" s="95">
        <v>-336.31155999999999</v>
      </c>
      <c r="G53" s="95">
        <v>-869.30520999999999</v>
      </c>
      <c r="H53" s="95">
        <v>-184.87279000000001</v>
      </c>
      <c r="I53" s="95">
        <v>-3170.76584</v>
      </c>
      <c r="J53" s="95">
        <v>-320.57615000000004</v>
      </c>
      <c r="K53" s="95">
        <v>-31140.264910000002</v>
      </c>
    </row>
    <row r="54" spans="1:11">
      <c r="A54" s="64" t="s">
        <v>1302</v>
      </c>
      <c r="B54" s="95">
        <v>-609.61077999999998</v>
      </c>
      <c r="C54" s="95">
        <v>-4535.7377900000001</v>
      </c>
      <c r="D54" s="95">
        <v>-3246.6526600000002</v>
      </c>
      <c r="E54" s="95">
        <v>-18.227360000000001</v>
      </c>
      <c r="F54" s="95">
        <v>-35.749720000000003</v>
      </c>
      <c r="G54" s="95">
        <v>-440.18991999999997</v>
      </c>
      <c r="H54" s="95">
        <v>-44.03931</v>
      </c>
      <c r="I54" s="95">
        <v>-405.66284999999999</v>
      </c>
      <c r="J54" s="95">
        <v>-25.776810000000001</v>
      </c>
      <c r="K54" s="95">
        <v>-9361.6471999999994</v>
      </c>
    </row>
    <row r="55" spans="1:11">
      <c r="A55" s="64" t="s">
        <v>1276</v>
      </c>
      <c r="B55" s="95">
        <v>-4898.79889</v>
      </c>
      <c r="C55" s="95">
        <v>-5507.8646900000003</v>
      </c>
      <c r="D55" s="95">
        <v>-7383.5529699999997</v>
      </c>
      <c r="E55" s="95">
        <v>-62.488759999999999</v>
      </c>
      <c r="F55" s="95">
        <v>-1278.92148</v>
      </c>
      <c r="G55" s="95">
        <v>-1830.9646200000002</v>
      </c>
      <c r="H55" s="95">
        <v>-169.4265</v>
      </c>
      <c r="I55" s="95">
        <v>-19502.974340000001</v>
      </c>
      <c r="J55" s="95">
        <v>-2247.3267599999999</v>
      </c>
      <c r="K55" s="95">
        <v>-42882.319009999999</v>
      </c>
    </row>
    <row r="56" spans="1:11">
      <c r="A56" s="64" t="s">
        <v>1303</v>
      </c>
      <c r="B56" s="95">
        <v>-583.03471000000002</v>
      </c>
      <c r="C56" s="95">
        <v>-990.93817000000001</v>
      </c>
      <c r="D56" s="95">
        <v>-2866.26989</v>
      </c>
      <c r="E56" s="95">
        <v>-10.545170000000001</v>
      </c>
      <c r="F56" s="95">
        <v>-210.48701</v>
      </c>
      <c r="G56" s="95">
        <v>-473.52560999999997</v>
      </c>
      <c r="H56" s="95">
        <v>-91.034829999999999</v>
      </c>
      <c r="I56" s="95">
        <v>-376.16847999999999</v>
      </c>
      <c r="J56" s="95">
        <v>-387.26133000000004</v>
      </c>
      <c r="K56" s="95">
        <v>-5989.2651999999998</v>
      </c>
    </row>
    <row r="57" spans="1:11">
      <c r="A57" s="64" t="s">
        <v>1277</v>
      </c>
      <c r="B57" s="95">
        <v>-6151.6280999999999</v>
      </c>
      <c r="C57" s="95">
        <v>-7340.7652800000005</v>
      </c>
      <c r="D57" s="95">
        <v>-4603.6925300000003</v>
      </c>
      <c r="E57" s="95">
        <v>-202.92066</v>
      </c>
      <c r="F57" s="95">
        <v>-3020.9366800000003</v>
      </c>
      <c r="G57" s="95">
        <v>-1071.12075</v>
      </c>
      <c r="H57" s="95">
        <v>0</v>
      </c>
      <c r="I57" s="95">
        <v>-7414.1752999999999</v>
      </c>
      <c r="J57" s="95">
        <v>-1821.6198899999999</v>
      </c>
      <c r="K57" s="95">
        <v>-31626.859190000003</v>
      </c>
    </row>
    <row r="58" spans="1:11">
      <c r="A58" s="64" t="s">
        <v>201</v>
      </c>
      <c r="B58" s="95">
        <v>-3270.7507300000002</v>
      </c>
      <c r="C58" s="95">
        <v>-3349.3033799999998</v>
      </c>
      <c r="D58" s="95">
        <v>-707.09584999999993</v>
      </c>
      <c r="E58" s="95">
        <v>-390.46610999999996</v>
      </c>
      <c r="F58" s="95">
        <v>-584.34631999999999</v>
      </c>
      <c r="G58" s="95">
        <v>-370.12496000000004</v>
      </c>
      <c r="H58" s="95">
        <v>0</v>
      </c>
      <c r="I58" s="95">
        <v>-251.24167</v>
      </c>
      <c r="J58" s="95">
        <v>-1169.4796799999999</v>
      </c>
      <c r="K58" s="95">
        <v>-10092.8087</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-3427.0508999999997</v>
      </c>
      <c r="C60" s="95">
        <v>-30824.140879999999</v>
      </c>
      <c r="D60" s="95">
        <v>-602.42178000000001</v>
      </c>
      <c r="E60" s="95">
        <v>0</v>
      </c>
      <c r="F60" s="95">
        <v>-1686.5088899999998</v>
      </c>
      <c r="G60" s="95">
        <v>-7546</v>
      </c>
      <c r="H60" s="95">
        <v>0</v>
      </c>
      <c r="I60" s="95">
        <v>-5229.2510599999996</v>
      </c>
      <c r="J60" s="95">
        <v>-493.62356</v>
      </c>
      <c r="K60" s="95">
        <v>-49808.997069999998</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1005</v>
      </c>
      <c r="B63" s="95">
        <v>0</v>
      </c>
      <c r="C63" s="95">
        <v>-1789.6141299999999</v>
      </c>
      <c r="D63" s="95">
        <v>0</v>
      </c>
      <c r="E63" s="95">
        <v>-27.386400000000002</v>
      </c>
      <c r="F63" s="95">
        <v>0</v>
      </c>
      <c r="G63" s="95">
        <v>0</v>
      </c>
      <c r="H63" s="95">
        <v>0</v>
      </c>
      <c r="I63" s="95">
        <v>-971.07914000000005</v>
      </c>
      <c r="J63" s="95">
        <v>0</v>
      </c>
      <c r="K63" s="95">
        <v>-2788.0796700000001</v>
      </c>
    </row>
    <row r="64" spans="1:11">
      <c r="A64" s="64" t="s">
        <v>1006</v>
      </c>
      <c r="B64" s="95">
        <v>0</v>
      </c>
      <c r="C64" s="95">
        <v>-1891.32825</v>
      </c>
      <c r="D64" s="95">
        <v>0</v>
      </c>
      <c r="E64" s="95">
        <v>-58.14132</v>
      </c>
      <c r="F64" s="95">
        <v>0</v>
      </c>
      <c r="G64" s="95">
        <v>0</v>
      </c>
      <c r="H64" s="95">
        <v>0</v>
      </c>
      <c r="I64" s="95">
        <v>-440.80529999999999</v>
      </c>
      <c r="J64" s="95">
        <v>0</v>
      </c>
      <c r="K64" s="95">
        <v>-2390.2748700000002</v>
      </c>
    </row>
    <row r="65" spans="1:11">
      <c r="A65" s="64" t="s">
        <v>1204</v>
      </c>
      <c r="B65" s="95">
        <v>-546.69353999999998</v>
      </c>
      <c r="C65" s="95">
        <v>0</v>
      </c>
      <c r="D65" s="95">
        <v>-1195.79459</v>
      </c>
      <c r="E65" s="95">
        <v>-0.15641999999999998</v>
      </c>
      <c r="F65" s="95">
        <v>0</v>
      </c>
      <c r="G65" s="95">
        <v>-11.36177</v>
      </c>
      <c r="H65" s="95">
        <v>0</v>
      </c>
      <c r="I65" s="95">
        <v>-163.72210999999999</v>
      </c>
      <c r="J65" s="95">
        <v>-3.5450300000000001</v>
      </c>
      <c r="K65" s="95">
        <v>-1921.2734599999999</v>
      </c>
    </row>
    <row r="66" spans="1:11">
      <c r="A66" s="64" t="s">
        <v>1205</v>
      </c>
      <c r="B66" s="95">
        <v>-149.30923999999999</v>
      </c>
      <c r="C66" s="95">
        <v>0</v>
      </c>
      <c r="D66" s="95">
        <v>-1346.9969099999998</v>
      </c>
      <c r="E66" s="95">
        <v>-0.56873000000000007</v>
      </c>
      <c r="F66" s="95">
        <v>0</v>
      </c>
      <c r="G66" s="95">
        <v>-102.15032000000001</v>
      </c>
      <c r="H66" s="95">
        <v>0</v>
      </c>
      <c r="I66" s="95">
        <v>-498.48878000000002</v>
      </c>
      <c r="J66" s="95">
        <v>-4.4359999999999997E-2</v>
      </c>
      <c r="K66" s="95">
        <v>-2097.55834</v>
      </c>
    </row>
    <row r="67" spans="1:11">
      <c r="A67" s="64" t="s">
        <v>1206</v>
      </c>
      <c r="B67" s="95">
        <v>-145.87825000000001</v>
      </c>
      <c r="C67" s="95">
        <v>0</v>
      </c>
      <c r="D67" s="95">
        <v>-34.957410000000003</v>
      </c>
      <c r="E67" s="95">
        <v>-6.4379999999999993E-2</v>
      </c>
      <c r="F67" s="95">
        <v>0</v>
      </c>
      <c r="G67" s="95">
        <v>0</v>
      </c>
      <c r="H67" s="95">
        <v>0</v>
      </c>
      <c r="I67" s="95">
        <v>-111.50144999999999</v>
      </c>
      <c r="J67" s="95">
        <v>0</v>
      </c>
      <c r="K67" s="95">
        <v>-292.40148999999997</v>
      </c>
    </row>
    <row r="68" spans="1:11">
      <c r="A68" s="64" t="s">
        <v>1207</v>
      </c>
      <c r="B68" s="95">
        <v>-53.113879999999995</v>
      </c>
      <c r="C68" s="95">
        <v>0</v>
      </c>
      <c r="D68" s="95">
        <v>-104.98178999999999</v>
      </c>
      <c r="E68" s="95">
        <v>-8.4039099999999998</v>
      </c>
      <c r="F68" s="95">
        <v>0</v>
      </c>
      <c r="G68" s="95">
        <v>-42.079500000000003</v>
      </c>
      <c r="H68" s="95">
        <v>0</v>
      </c>
      <c r="I68" s="95">
        <v>-958.06380000000001</v>
      </c>
      <c r="J68" s="95">
        <v>0</v>
      </c>
      <c r="K68" s="95">
        <v>-1166.6428799999999</v>
      </c>
    </row>
    <row r="69" spans="1:11">
      <c r="A69" s="177" t="s">
        <v>206</v>
      </c>
      <c r="B69" s="57">
        <v>11099.81387</v>
      </c>
      <c r="C69" s="57">
        <v>20631.047320000001</v>
      </c>
      <c r="D69" s="57">
        <v>24538.769620000003</v>
      </c>
      <c r="E69" s="57">
        <v>1212.2175400000001</v>
      </c>
      <c r="F69" s="57">
        <v>2367.9239700000003</v>
      </c>
      <c r="G69" s="57">
        <v>2537.63274</v>
      </c>
      <c r="H69" s="57">
        <v>1060.9114399999999</v>
      </c>
      <c r="I69" s="57">
        <v>9985.2217100000016</v>
      </c>
      <c r="J69" s="57">
        <v>4476.6977400000005</v>
      </c>
      <c r="K69" s="57">
        <v>77910.235950000002</v>
      </c>
    </row>
    <row r="70" spans="1:11">
      <c r="A70" s="64" t="s">
        <v>207</v>
      </c>
      <c r="B70" s="95">
        <v>0</v>
      </c>
      <c r="C70" s="95">
        <v>0</v>
      </c>
      <c r="D70" s="95">
        <v>0</v>
      </c>
      <c r="E70" s="95">
        <v>0</v>
      </c>
      <c r="F70" s="95">
        <v>0</v>
      </c>
      <c r="G70" s="95">
        <v>0</v>
      </c>
      <c r="H70" s="95">
        <v>0</v>
      </c>
      <c r="I70" s="95">
        <v>0</v>
      </c>
      <c r="J70" s="95">
        <v>0</v>
      </c>
      <c r="K70" s="95">
        <v>0</v>
      </c>
    </row>
    <row r="71" spans="1:11">
      <c r="A71" s="64" t="s">
        <v>208</v>
      </c>
      <c r="B71" s="95">
        <v>6730.1390099999999</v>
      </c>
      <c r="C71" s="95">
        <v>18383.219149999997</v>
      </c>
      <c r="D71" s="95">
        <v>10487.965189999999</v>
      </c>
      <c r="E71" s="95">
        <v>252.08622</v>
      </c>
      <c r="F71" s="95">
        <v>974.65631000000008</v>
      </c>
      <c r="G71" s="95">
        <v>1692.3126000000002</v>
      </c>
      <c r="H71" s="95">
        <v>56.526769999999999</v>
      </c>
      <c r="I71" s="95">
        <v>6986.3243400000001</v>
      </c>
      <c r="J71" s="95">
        <v>915.26314000000002</v>
      </c>
      <c r="K71" s="95">
        <v>46478.492729999998</v>
      </c>
    </row>
    <row r="72" spans="1:11">
      <c r="A72" s="64" t="s">
        <v>209</v>
      </c>
      <c r="B72" s="95">
        <v>4369.6748600000001</v>
      </c>
      <c r="C72" s="95">
        <v>2812.4301600000003</v>
      </c>
      <c r="D72" s="95">
        <v>14050.80443</v>
      </c>
      <c r="E72" s="95">
        <v>2233.8823299999999</v>
      </c>
      <c r="F72" s="95">
        <v>1764.1017899999999</v>
      </c>
      <c r="G72" s="95">
        <v>1610.8323</v>
      </c>
      <c r="H72" s="95">
        <v>1004.38467</v>
      </c>
      <c r="I72" s="95">
        <v>3809.1812799999998</v>
      </c>
      <c r="J72" s="95">
        <v>4591.8417599999993</v>
      </c>
      <c r="K72" s="95">
        <v>36247.133580000002</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-564.60199</v>
      </c>
      <c r="D74" s="95">
        <v>0</v>
      </c>
      <c r="E74" s="95">
        <v>-1273.75101</v>
      </c>
      <c r="F74" s="95">
        <v>-370.83413000000002</v>
      </c>
      <c r="G74" s="95">
        <v>-765.51215999999999</v>
      </c>
      <c r="H74" s="95">
        <v>0</v>
      </c>
      <c r="I74" s="95">
        <v>-810.28390999999999</v>
      </c>
      <c r="J74" s="95">
        <v>-1030.40716</v>
      </c>
      <c r="K74" s="95">
        <v>-4815.3903600000003</v>
      </c>
    </row>
    <row r="75" spans="1:11">
      <c r="A75" s="177" t="s">
        <v>212</v>
      </c>
      <c r="B75" s="57">
        <v>14.592120000000001</v>
      </c>
      <c r="C75" s="57">
        <v>47.96557</v>
      </c>
      <c r="D75" s="57">
        <v>216.21898000000002</v>
      </c>
      <c r="E75" s="57">
        <v>4.0000000000000001E-3</v>
      </c>
      <c r="F75" s="57">
        <v>1E-3</v>
      </c>
      <c r="G75" s="57">
        <v>318.12243999999998</v>
      </c>
      <c r="H75" s="57">
        <v>0</v>
      </c>
      <c r="I75" s="57">
        <v>0</v>
      </c>
      <c r="J75" s="57">
        <v>2E-3</v>
      </c>
      <c r="K75" s="57">
        <v>596.90611000000001</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140.60685999999998</v>
      </c>
      <c r="D77" s="95">
        <v>386.73539</v>
      </c>
      <c r="E77" s="95">
        <v>154.76913000000002</v>
      </c>
      <c r="F77" s="95">
        <v>243.34889999999999</v>
      </c>
      <c r="G77" s="95">
        <v>2022.9536900000001</v>
      </c>
      <c r="H77" s="95">
        <v>0</v>
      </c>
      <c r="I77" s="95">
        <v>0</v>
      </c>
      <c r="J77" s="95">
        <v>33.539490000000001</v>
      </c>
      <c r="K77" s="95">
        <v>6176.9303799999998</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-3266.7799</v>
      </c>
      <c r="C80" s="95">
        <v>-92.641289999999998</v>
      </c>
      <c r="D80" s="95">
        <v>-479.18415999999996</v>
      </c>
      <c r="E80" s="95">
        <v>-154.76513</v>
      </c>
      <c r="F80" s="95">
        <v>-243.34789999999998</v>
      </c>
      <c r="G80" s="95">
        <v>-2114.6867200000002</v>
      </c>
      <c r="H80" s="95">
        <v>0</v>
      </c>
      <c r="I80" s="95">
        <v>-36.027239999999999</v>
      </c>
      <c r="J80" s="95">
        <v>-33.538489999999996</v>
      </c>
      <c r="K80" s="95">
        <v>-6420.9708300000002</v>
      </c>
    </row>
    <row r="81" spans="1:11">
      <c r="A81" s="177" t="s">
        <v>218</v>
      </c>
      <c r="B81" s="57">
        <v>187086.26294999997</v>
      </c>
      <c r="C81" s="57">
        <v>592898.09566999995</v>
      </c>
      <c r="D81" s="57">
        <v>177476.87171000001</v>
      </c>
      <c r="E81" s="57">
        <v>114.38914</v>
      </c>
      <c r="F81" s="57">
        <v>42.014400000000002</v>
      </c>
      <c r="G81" s="57">
        <v>141351.10384999998</v>
      </c>
      <c r="H81" s="57">
        <v>4279.9604900000004</v>
      </c>
      <c r="I81" s="57">
        <v>102991.36614</v>
      </c>
      <c r="J81" s="57">
        <v>130428.15068000001</v>
      </c>
      <c r="K81" s="57">
        <v>1336668.2150300001</v>
      </c>
    </row>
    <row r="82" spans="1:11">
      <c r="A82" s="64" t="s">
        <v>172</v>
      </c>
      <c r="B82" s="95">
        <v>0</v>
      </c>
      <c r="C82" s="95">
        <v>0</v>
      </c>
      <c r="D82" s="95">
        <v>0</v>
      </c>
      <c r="E82" s="95">
        <v>0</v>
      </c>
      <c r="F82" s="95">
        <v>0</v>
      </c>
      <c r="G82" s="95">
        <v>0</v>
      </c>
      <c r="H82" s="95">
        <v>0</v>
      </c>
      <c r="I82" s="95">
        <v>0</v>
      </c>
      <c r="J82" s="95">
        <v>0</v>
      </c>
      <c r="K82" s="95">
        <v>0</v>
      </c>
    </row>
    <row r="83" spans="1:11">
      <c r="A83" s="64" t="s">
        <v>173</v>
      </c>
      <c r="B83" s="95">
        <v>35611.987609999996</v>
      </c>
      <c r="C83" s="95">
        <v>80458</v>
      </c>
      <c r="D83" s="95">
        <v>0</v>
      </c>
      <c r="E83" s="95">
        <v>0</v>
      </c>
      <c r="F83" s="95">
        <v>0</v>
      </c>
      <c r="G83" s="95">
        <v>0</v>
      </c>
      <c r="H83" s="95">
        <v>0</v>
      </c>
      <c r="I83" s="95">
        <v>0</v>
      </c>
      <c r="J83" s="95">
        <v>0</v>
      </c>
      <c r="K83" s="95">
        <v>116069.98761</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124.509</v>
      </c>
      <c r="K87" s="95">
        <v>853.92984000000001</v>
      </c>
    </row>
    <row r="88" spans="1:11">
      <c r="A88" s="64" t="s">
        <v>177</v>
      </c>
      <c r="B88" s="95">
        <v>151354.2341</v>
      </c>
      <c r="C88" s="95">
        <v>509388.87667000003</v>
      </c>
      <c r="D88" s="95">
        <v>176836.50725</v>
      </c>
      <c r="E88" s="95">
        <v>1.4354800000000001</v>
      </c>
      <c r="F88" s="95">
        <v>0</v>
      </c>
      <c r="G88" s="95">
        <v>140992.05111</v>
      </c>
      <c r="H88" s="95">
        <v>4274.8972000000003</v>
      </c>
      <c r="I88" s="95">
        <v>102389.06614</v>
      </c>
      <c r="J88" s="95">
        <v>130291.78995999999</v>
      </c>
      <c r="K88" s="95">
        <v>1215528.85791</v>
      </c>
    </row>
    <row r="89" spans="1:11">
      <c r="A89" s="64" t="s">
        <v>221</v>
      </c>
      <c r="B89" s="95">
        <v>61.74</v>
      </c>
      <c r="C89" s="95">
        <v>2676.1553900000004</v>
      </c>
      <c r="D89" s="95">
        <v>91.872380000000007</v>
      </c>
      <c r="E89" s="95">
        <v>0</v>
      </c>
      <c r="F89" s="95">
        <v>0</v>
      </c>
      <c r="G89" s="95">
        <v>5.4185400000000001</v>
      </c>
      <c r="H89" s="95">
        <v>0.26129000000000002</v>
      </c>
      <c r="I89" s="95">
        <v>0</v>
      </c>
      <c r="J89" s="95">
        <v>0</v>
      </c>
      <c r="K89" s="95">
        <v>2835.4476</v>
      </c>
    </row>
    <row r="90" spans="1:11">
      <c r="A90" s="64" t="s">
        <v>222</v>
      </c>
      <c r="B90" s="95">
        <v>-117.23980999999999</v>
      </c>
      <c r="C90" s="95">
        <v>-2.4009999999999998</v>
      </c>
      <c r="D90" s="95">
        <v>-73.097139999999996</v>
      </c>
      <c r="E90" s="95">
        <v>0</v>
      </c>
      <c r="F90" s="95">
        <v>-43.392600000000002</v>
      </c>
      <c r="G90" s="95">
        <v>-101.88417</v>
      </c>
      <c r="H90" s="95">
        <v>-9.7427499999999991</v>
      </c>
      <c r="I90" s="95">
        <v>0</v>
      </c>
      <c r="J90" s="95">
        <v>0</v>
      </c>
      <c r="K90" s="95">
        <v>-347.75746999999996</v>
      </c>
    </row>
    <row r="91" spans="1:11">
      <c r="A91" s="177" t="s">
        <v>223</v>
      </c>
      <c r="B91" s="57">
        <v>5445.3697599999996</v>
      </c>
      <c r="C91" s="57">
        <v>54642.620439999999</v>
      </c>
      <c r="D91" s="57">
        <v>64164.176719999996</v>
      </c>
      <c r="E91" s="57">
        <v>3961.67337</v>
      </c>
      <c r="F91" s="57">
        <v>3427.0066400000001</v>
      </c>
      <c r="G91" s="57">
        <v>3001.2866800000002</v>
      </c>
      <c r="H91" s="57">
        <v>1228.7696799999999</v>
      </c>
      <c r="I91" s="57">
        <v>11743.907670000001</v>
      </c>
      <c r="J91" s="57">
        <v>13101.496279999999</v>
      </c>
      <c r="K91" s="57">
        <v>160716.30724000002</v>
      </c>
    </row>
    <row r="92" spans="1:11">
      <c r="A92" s="64" t="s">
        <v>224</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225</v>
      </c>
      <c r="B93" s="95">
        <v>601.87619999999993</v>
      </c>
      <c r="C93" s="95">
        <v>27774.915229999999</v>
      </c>
      <c r="D93" s="95">
        <v>26528.549079999997</v>
      </c>
      <c r="E93" s="95">
        <v>1841.3287600000001</v>
      </c>
      <c r="F93" s="95">
        <v>0</v>
      </c>
      <c r="G93" s="95">
        <v>558.67856999999992</v>
      </c>
      <c r="H93" s="95">
        <v>480.10081000000002</v>
      </c>
      <c r="I93" s="95">
        <v>1758.8134700000001</v>
      </c>
      <c r="J93" s="95">
        <v>2761.9613100000001</v>
      </c>
      <c r="K93" s="95">
        <v>62306.223429999998</v>
      </c>
    </row>
    <row r="94" spans="1:11">
      <c r="A94" s="64" t="s">
        <v>226</v>
      </c>
      <c r="B94" s="95">
        <v>1016.68388</v>
      </c>
      <c r="C94" s="95">
        <v>3813.0914199999997</v>
      </c>
      <c r="D94" s="95">
        <v>4157.8846599999997</v>
      </c>
      <c r="E94" s="95">
        <v>141.90232</v>
      </c>
      <c r="F94" s="95">
        <v>1430.16643</v>
      </c>
      <c r="G94" s="95">
        <v>496.45425</v>
      </c>
      <c r="H94" s="95">
        <v>121.27707000000001</v>
      </c>
      <c r="I94" s="95">
        <v>1278.66373</v>
      </c>
      <c r="J94" s="95">
        <v>889.75218000000007</v>
      </c>
      <c r="K94" s="95">
        <v>13345.87594</v>
      </c>
    </row>
    <row r="95" spans="1:11">
      <c r="A95" s="64" t="s">
        <v>227</v>
      </c>
      <c r="B95" s="95">
        <v>858.04840000000002</v>
      </c>
      <c r="C95" s="95">
        <v>3936.7251299999998</v>
      </c>
      <c r="D95" s="95">
        <v>6346.3506399999997</v>
      </c>
      <c r="E95" s="95">
        <v>159.08680999999999</v>
      </c>
      <c r="F95" s="95">
        <v>727.98469</v>
      </c>
      <c r="G95" s="95">
        <v>183.88854000000001</v>
      </c>
      <c r="H95" s="95">
        <v>77.332679999999996</v>
      </c>
      <c r="I95" s="95">
        <v>3829.7401800000002</v>
      </c>
      <c r="J95" s="95">
        <v>976.36257000000001</v>
      </c>
      <c r="K95" s="95">
        <v>17095.519640000002</v>
      </c>
    </row>
    <row r="96" spans="1:11">
      <c r="A96" s="64" t="s">
        <v>228</v>
      </c>
      <c r="B96" s="95">
        <v>1070.3823200000002</v>
      </c>
      <c r="C96" s="95">
        <v>6618.9552599999997</v>
      </c>
      <c r="D96" s="95">
        <v>14013.621869999999</v>
      </c>
      <c r="E96" s="95">
        <v>11.352639999999999</v>
      </c>
      <c r="F96" s="95">
        <v>860.25247999999999</v>
      </c>
      <c r="G96" s="95">
        <v>887.53780000000006</v>
      </c>
      <c r="H96" s="95">
        <v>101.11911000000001</v>
      </c>
      <c r="I96" s="95">
        <v>4251.5857300000007</v>
      </c>
      <c r="J96" s="95">
        <v>1351.8069800000001</v>
      </c>
      <c r="K96" s="95">
        <v>29166.61419</v>
      </c>
    </row>
    <row r="97" spans="1:11">
      <c r="A97" s="64" t="s">
        <v>229</v>
      </c>
      <c r="B97" s="95">
        <v>1736.9201599999999</v>
      </c>
      <c r="C97" s="95">
        <v>3136.71729</v>
      </c>
      <c r="D97" s="95">
        <v>1565.6173999999999</v>
      </c>
      <c r="E97" s="95">
        <v>4.0737199999999998</v>
      </c>
      <c r="F97" s="95">
        <v>408.60303999999996</v>
      </c>
      <c r="G97" s="95">
        <v>144.97951999999998</v>
      </c>
      <c r="H97" s="95">
        <v>88.085499999999996</v>
      </c>
      <c r="I97" s="95">
        <v>625.10456000000011</v>
      </c>
      <c r="J97" s="95">
        <v>94.198979999999992</v>
      </c>
      <c r="K97" s="95">
        <v>7804.3001699999995</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3970.60808</v>
      </c>
      <c r="K99" s="95">
        <v>3970.60808</v>
      </c>
    </row>
    <row r="100" spans="1:11">
      <c r="A100" s="64" t="s">
        <v>232</v>
      </c>
      <c r="B100" s="95">
        <v>0</v>
      </c>
      <c r="C100" s="95">
        <v>0</v>
      </c>
      <c r="D100" s="95">
        <v>378.32637</v>
      </c>
      <c r="E100" s="95">
        <v>0</v>
      </c>
      <c r="F100" s="95">
        <v>0</v>
      </c>
      <c r="G100" s="95">
        <v>0</v>
      </c>
      <c r="H100" s="95">
        <v>0</v>
      </c>
      <c r="I100" s="95">
        <v>0</v>
      </c>
      <c r="J100" s="95">
        <v>0</v>
      </c>
      <c r="K100" s="95">
        <v>378.32637</v>
      </c>
    </row>
    <row r="101" spans="1:11">
      <c r="A101" s="177" t="s">
        <v>233</v>
      </c>
      <c r="B101" s="57">
        <v>1647.79701</v>
      </c>
      <c r="C101" s="57">
        <v>7683.0205599999999</v>
      </c>
      <c r="D101" s="57">
        <v>7891.7082199999995</v>
      </c>
      <c r="E101" s="57">
        <v>198.97370000000001</v>
      </c>
      <c r="F101" s="57">
        <v>689.82243000000005</v>
      </c>
      <c r="G101" s="57">
        <v>768.86077</v>
      </c>
      <c r="H101" s="57">
        <v>464.89671999999996</v>
      </c>
      <c r="I101" s="57">
        <v>5304.1851500000002</v>
      </c>
      <c r="J101" s="57">
        <v>2663.76253</v>
      </c>
      <c r="K101" s="57">
        <v>27313.02709</v>
      </c>
    </row>
    <row r="102" spans="1:11">
      <c r="A102" s="64" t="s">
        <v>234</v>
      </c>
      <c r="B102" s="95">
        <v>271.26537999999999</v>
      </c>
      <c r="C102" s="95">
        <v>2867.82476</v>
      </c>
      <c r="D102" s="95">
        <v>1349.69516</v>
      </c>
      <c r="E102" s="95">
        <v>49.129150000000003</v>
      </c>
      <c r="F102" s="95">
        <v>391.16820000000001</v>
      </c>
      <c r="G102" s="95">
        <v>0</v>
      </c>
      <c r="H102" s="95">
        <v>33.996780000000001</v>
      </c>
      <c r="I102" s="95">
        <v>118.65600999999999</v>
      </c>
      <c r="J102" s="95">
        <v>173.93376999999998</v>
      </c>
      <c r="K102" s="95">
        <v>5255.66921</v>
      </c>
    </row>
    <row r="103" spans="1:11">
      <c r="A103" s="64" t="s">
        <v>235</v>
      </c>
      <c r="B103" s="95">
        <v>488.60126000000002</v>
      </c>
      <c r="C103" s="95">
        <v>1410.2351699999999</v>
      </c>
      <c r="D103" s="95">
        <v>2244.6203799999998</v>
      </c>
      <c r="E103" s="95">
        <v>8.3182099999999988</v>
      </c>
      <c r="F103" s="95">
        <v>198.28645</v>
      </c>
      <c r="G103" s="95">
        <v>192.01982000000001</v>
      </c>
      <c r="H103" s="95">
        <v>146.40270000000001</v>
      </c>
      <c r="I103" s="95">
        <v>1297.578</v>
      </c>
      <c r="J103" s="95">
        <v>726.61728000000005</v>
      </c>
      <c r="K103" s="95">
        <v>6712.6792699999996</v>
      </c>
    </row>
    <row r="104" spans="1:11">
      <c r="A104" s="64" t="s">
        <v>236</v>
      </c>
      <c r="B104" s="95">
        <v>3.65E-3</v>
      </c>
      <c r="C104" s="95">
        <v>3395.3566600000004</v>
      </c>
      <c r="D104" s="95">
        <v>0</v>
      </c>
      <c r="E104" s="95">
        <v>96.365499999999997</v>
      </c>
      <c r="F104" s="95">
        <v>0.875</v>
      </c>
      <c r="G104" s="95">
        <v>0</v>
      </c>
      <c r="H104" s="95">
        <v>0</v>
      </c>
      <c r="I104" s="95">
        <v>41.811500000000002</v>
      </c>
      <c r="J104" s="95">
        <v>27.223770000000002</v>
      </c>
      <c r="K104" s="95">
        <v>3561.6360800000002</v>
      </c>
    </row>
    <row r="105" spans="1:11">
      <c r="A105" s="64" t="s">
        <v>237</v>
      </c>
      <c r="B105" s="95">
        <v>887.92671999999993</v>
      </c>
      <c r="C105" s="95">
        <v>9.6039699999999986</v>
      </c>
      <c r="D105" s="95">
        <v>4297.3926799999999</v>
      </c>
      <c r="E105" s="95">
        <v>45.160839999999993</v>
      </c>
      <c r="F105" s="95">
        <v>99.492779999999996</v>
      </c>
      <c r="G105" s="95">
        <v>576.84094999999991</v>
      </c>
      <c r="H105" s="95">
        <v>284.49723999999998</v>
      </c>
      <c r="I105" s="95">
        <v>3846.1396400000003</v>
      </c>
      <c r="J105" s="95">
        <v>1735.9877099999999</v>
      </c>
      <c r="K105" s="95">
        <v>11783.042529999999</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1150409.27682</v>
      </c>
      <c r="C114" s="57">
        <v>2990344.3210300002</v>
      </c>
      <c r="D114" s="57">
        <v>1536124.4194200002</v>
      </c>
      <c r="E114" s="57">
        <v>52538.59938</v>
      </c>
      <c r="F114" s="57">
        <v>364598.99132999999</v>
      </c>
      <c r="G114" s="57">
        <v>563783.23965999996</v>
      </c>
      <c r="H114" s="57">
        <v>34733.655319999998</v>
      </c>
      <c r="I114" s="57">
        <v>1229798.8099700001</v>
      </c>
      <c r="J114" s="57">
        <v>539539.15260000003</v>
      </c>
      <c r="K114" s="57">
        <v>8461870.4655300006</v>
      </c>
    </row>
    <row r="115" spans="1:11">
      <c r="A115" s="177" t="s">
        <v>247</v>
      </c>
      <c r="B115" s="57">
        <v>42752.540780000003</v>
      </c>
      <c r="C115" s="57">
        <v>429820.04055999999</v>
      </c>
      <c r="D115" s="57">
        <v>129511.05992</v>
      </c>
      <c r="E115" s="57">
        <v>36.81183</v>
      </c>
      <c r="F115" s="57">
        <v>0</v>
      </c>
      <c r="G115" s="57">
        <v>0</v>
      </c>
      <c r="H115" s="57">
        <v>0</v>
      </c>
      <c r="I115" s="57">
        <v>531.86788000000001</v>
      </c>
      <c r="J115" s="57">
        <v>0</v>
      </c>
      <c r="K115" s="57">
        <v>602652.32097</v>
      </c>
    </row>
    <row r="116" spans="1:11">
      <c r="A116" s="64" t="s">
        <v>248</v>
      </c>
      <c r="B116" s="95">
        <v>0</v>
      </c>
      <c r="C116" s="95">
        <v>8.6050000000000004</v>
      </c>
      <c r="D116" s="95">
        <v>341.83767</v>
      </c>
      <c r="E116" s="95">
        <v>36.81183</v>
      </c>
      <c r="F116" s="95">
        <v>0</v>
      </c>
      <c r="G116" s="95">
        <v>0</v>
      </c>
      <c r="H116" s="95">
        <v>0</v>
      </c>
      <c r="I116" s="95">
        <v>0</v>
      </c>
      <c r="J116" s="95">
        <v>0</v>
      </c>
      <c r="K116" s="95">
        <v>387.25450000000001</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8.6050000000000004</v>
      </c>
      <c r="D118" s="95">
        <v>341.83767</v>
      </c>
      <c r="E118" s="95">
        <v>36.81183</v>
      </c>
      <c r="F118" s="95">
        <v>0</v>
      </c>
      <c r="G118" s="95">
        <v>0</v>
      </c>
      <c r="H118" s="95">
        <v>0</v>
      </c>
      <c r="I118" s="95">
        <v>0</v>
      </c>
      <c r="J118" s="95">
        <v>0</v>
      </c>
      <c r="K118" s="95">
        <v>387.25450000000001</v>
      </c>
    </row>
    <row r="119" spans="1:11">
      <c r="A119" s="64" t="s">
        <v>251</v>
      </c>
      <c r="B119" s="95">
        <v>5571.5149199999996</v>
      </c>
      <c r="C119" s="95">
        <v>139278.4699</v>
      </c>
      <c r="D119" s="95">
        <v>11473.972539999999</v>
      </c>
      <c r="E119" s="95">
        <v>0</v>
      </c>
      <c r="F119" s="95">
        <v>0</v>
      </c>
      <c r="G119" s="95">
        <v>0</v>
      </c>
      <c r="H119" s="95">
        <v>0</v>
      </c>
      <c r="I119" s="95">
        <v>531.57281999999998</v>
      </c>
      <c r="J119" s="95">
        <v>0</v>
      </c>
      <c r="K119" s="95">
        <v>156855.53018</v>
      </c>
    </row>
    <row r="120" spans="1:11">
      <c r="A120" s="64" t="s">
        <v>252</v>
      </c>
      <c r="B120" s="95">
        <v>36450.514869999999</v>
      </c>
      <c r="C120" s="95">
        <v>0</v>
      </c>
      <c r="D120" s="95">
        <v>0</v>
      </c>
      <c r="E120" s="95">
        <v>0</v>
      </c>
      <c r="F120" s="95">
        <v>0</v>
      </c>
      <c r="G120" s="95">
        <v>0</v>
      </c>
      <c r="H120" s="95">
        <v>0</v>
      </c>
      <c r="I120" s="95">
        <v>0</v>
      </c>
      <c r="J120" s="95">
        <v>0</v>
      </c>
      <c r="K120" s="95">
        <v>36450.514869999999</v>
      </c>
    </row>
    <row r="121" spans="1:11">
      <c r="A121" s="65" t="s">
        <v>253</v>
      </c>
      <c r="B121" s="95">
        <v>360.14009000000004</v>
      </c>
      <c r="C121" s="95">
        <v>0</v>
      </c>
      <c r="D121" s="95">
        <v>0</v>
      </c>
      <c r="E121" s="95">
        <v>0</v>
      </c>
      <c r="F121" s="95">
        <v>0</v>
      </c>
      <c r="G121" s="95">
        <v>0</v>
      </c>
      <c r="H121" s="95">
        <v>0</v>
      </c>
      <c r="I121" s="95">
        <v>0</v>
      </c>
      <c r="J121" s="95">
        <v>0</v>
      </c>
      <c r="K121" s="95">
        <v>360.14009000000004</v>
      </c>
    </row>
    <row r="122" spans="1:11">
      <c r="A122" s="99" t="s">
        <v>254</v>
      </c>
      <c r="B122" s="95">
        <v>35</v>
      </c>
      <c r="C122" s="95">
        <v>0</v>
      </c>
      <c r="D122" s="95">
        <v>0</v>
      </c>
      <c r="E122" s="95">
        <v>0</v>
      </c>
      <c r="F122" s="95">
        <v>0</v>
      </c>
      <c r="G122" s="95">
        <v>0</v>
      </c>
      <c r="H122" s="95">
        <v>0</v>
      </c>
      <c r="I122" s="95">
        <v>0</v>
      </c>
      <c r="J122" s="95">
        <v>0</v>
      </c>
      <c r="K122" s="95">
        <v>35</v>
      </c>
    </row>
    <row r="123" spans="1:11">
      <c r="A123" s="99" t="s">
        <v>255</v>
      </c>
      <c r="B123" s="95">
        <v>75.8399</v>
      </c>
      <c r="C123" s="95">
        <v>0</v>
      </c>
      <c r="D123" s="95">
        <v>0</v>
      </c>
      <c r="E123" s="95">
        <v>0</v>
      </c>
      <c r="F123" s="95">
        <v>0</v>
      </c>
      <c r="G123" s="95">
        <v>0</v>
      </c>
      <c r="H123" s="95">
        <v>0</v>
      </c>
      <c r="I123" s="95">
        <v>0</v>
      </c>
      <c r="J123" s="95">
        <v>0</v>
      </c>
      <c r="K123" s="95">
        <v>75.8399</v>
      </c>
    </row>
    <row r="124" spans="1:11">
      <c r="A124" s="99" t="s">
        <v>256</v>
      </c>
      <c r="B124" s="95">
        <v>2504.6594300000002</v>
      </c>
      <c r="C124" s="95">
        <v>0</v>
      </c>
      <c r="D124" s="95">
        <v>0</v>
      </c>
      <c r="E124" s="95">
        <v>0</v>
      </c>
      <c r="F124" s="95">
        <v>0</v>
      </c>
      <c r="G124" s="95">
        <v>0</v>
      </c>
      <c r="H124" s="95">
        <v>0</v>
      </c>
      <c r="I124" s="95">
        <v>0</v>
      </c>
      <c r="J124" s="95">
        <v>0</v>
      </c>
      <c r="K124" s="95">
        <v>2504.6594300000002</v>
      </c>
    </row>
    <row r="125" spans="1:11">
      <c r="A125" s="99" t="s">
        <v>257</v>
      </c>
      <c r="B125" s="95">
        <v>8999.9082899999994</v>
      </c>
      <c r="C125" s="95">
        <v>0</v>
      </c>
      <c r="D125" s="95">
        <v>0</v>
      </c>
      <c r="E125" s="95">
        <v>0</v>
      </c>
      <c r="F125" s="95">
        <v>0</v>
      </c>
      <c r="G125" s="95">
        <v>0</v>
      </c>
      <c r="H125" s="95">
        <v>0</v>
      </c>
      <c r="I125" s="95">
        <v>0</v>
      </c>
      <c r="J125" s="95">
        <v>0</v>
      </c>
      <c r="K125" s="95">
        <v>8999.9082899999994</v>
      </c>
    </row>
    <row r="126" spans="1:11">
      <c r="A126" s="99" t="s">
        <v>258</v>
      </c>
      <c r="B126" s="95">
        <v>20435.78916</v>
      </c>
      <c r="C126" s="95">
        <v>0</v>
      </c>
      <c r="D126" s="95">
        <v>0</v>
      </c>
      <c r="E126" s="95">
        <v>0</v>
      </c>
      <c r="F126" s="95">
        <v>0</v>
      </c>
      <c r="G126" s="95">
        <v>0</v>
      </c>
      <c r="H126" s="95">
        <v>0</v>
      </c>
      <c r="I126" s="95">
        <v>0</v>
      </c>
      <c r="J126" s="95">
        <v>0</v>
      </c>
      <c r="K126" s="95">
        <v>20435.78916</v>
      </c>
    </row>
    <row r="127" spans="1:11">
      <c r="A127" s="99" t="s">
        <v>1492</v>
      </c>
      <c r="B127" s="95">
        <v>3420.3780000000002</v>
      </c>
      <c r="C127" s="95">
        <v>0</v>
      </c>
      <c r="D127" s="95">
        <v>0</v>
      </c>
      <c r="E127" s="95">
        <v>0</v>
      </c>
      <c r="F127" s="95">
        <v>0</v>
      </c>
      <c r="G127" s="95">
        <v>0</v>
      </c>
      <c r="H127" s="95">
        <v>0</v>
      </c>
      <c r="I127" s="95">
        <v>0</v>
      </c>
      <c r="J127" s="95">
        <v>0</v>
      </c>
      <c r="K127" s="95">
        <v>3420.3780000000002</v>
      </c>
    </row>
    <row r="128" spans="1:11">
      <c r="A128" s="156" t="s">
        <v>1493</v>
      </c>
      <c r="B128" s="95">
        <v>618.79999999999995</v>
      </c>
      <c r="C128" s="95">
        <v>0</v>
      </c>
      <c r="D128" s="95">
        <v>0</v>
      </c>
      <c r="E128" s="95">
        <v>0</v>
      </c>
      <c r="F128" s="95">
        <v>0</v>
      </c>
      <c r="G128" s="95">
        <v>0</v>
      </c>
      <c r="H128" s="95">
        <v>0</v>
      </c>
      <c r="I128" s="95">
        <v>0</v>
      </c>
      <c r="J128" s="95">
        <v>0</v>
      </c>
      <c r="K128" s="95">
        <v>618.79999999999995</v>
      </c>
    </row>
    <row r="129" spans="1:11">
      <c r="A129" s="156" t="s">
        <v>261</v>
      </c>
      <c r="B129" s="95">
        <v>36.349519999999998</v>
      </c>
      <c r="C129" s="95">
        <v>232.32729999999998</v>
      </c>
      <c r="D129" s="95">
        <v>0</v>
      </c>
      <c r="E129" s="95">
        <v>0</v>
      </c>
      <c r="F129" s="95">
        <v>0</v>
      </c>
      <c r="G129" s="95">
        <v>0</v>
      </c>
      <c r="H129" s="95">
        <v>0</v>
      </c>
      <c r="I129" s="95">
        <v>0.29505999999999999</v>
      </c>
      <c r="J129" s="95">
        <v>0</v>
      </c>
      <c r="K129" s="95">
        <v>268.97188</v>
      </c>
    </row>
    <row r="130" spans="1:11">
      <c r="A130" s="64" t="s">
        <v>262</v>
      </c>
      <c r="B130" s="95">
        <v>0</v>
      </c>
      <c r="C130" s="95">
        <v>286199.39218000002</v>
      </c>
      <c r="D130" s="95">
        <v>115600.42348</v>
      </c>
      <c r="E130" s="95">
        <v>0</v>
      </c>
      <c r="F130" s="95">
        <v>0</v>
      </c>
      <c r="G130" s="95">
        <v>0</v>
      </c>
      <c r="H130" s="95">
        <v>0</v>
      </c>
      <c r="I130" s="95">
        <v>0</v>
      </c>
      <c r="J130" s="95">
        <v>0</v>
      </c>
      <c r="K130" s="95">
        <v>401799.81566000002</v>
      </c>
    </row>
    <row r="131" spans="1:11">
      <c r="A131" s="64" t="s">
        <v>263</v>
      </c>
      <c r="B131" s="95">
        <v>694.16147000000001</v>
      </c>
      <c r="C131" s="95">
        <v>4101.2461800000001</v>
      </c>
      <c r="D131" s="95">
        <v>2094.8262300000001</v>
      </c>
      <c r="E131" s="95">
        <v>0</v>
      </c>
      <c r="F131" s="95">
        <v>0</v>
      </c>
      <c r="G131" s="95">
        <v>0</v>
      </c>
      <c r="H131" s="95">
        <v>0</v>
      </c>
      <c r="I131" s="95">
        <v>0</v>
      </c>
      <c r="J131" s="95">
        <v>0</v>
      </c>
      <c r="K131" s="95">
        <v>6890.2338799999998</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379.58848</v>
      </c>
      <c r="D133" s="57">
        <v>0</v>
      </c>
      <c r="E133" s="57">
        <v>0</v>
      </c>
      <c r="F133" s="57">
        <v>0</v>
      </c>
      <c r="G133" s="57">
        <v>0</v>
      </c>
      <c r="H133" s="57">
        <v>0</v>
      </c>
      <c r="I133" s="57">
        <v>0</v>
      </c>
      <c r="J133" s="57">
        <v>0</v>
      </c>
      <c r="K133" s="57">
        <v>379.58848</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379.58848</v>
      </c>
      <c r="D135" s="95">
        <v>0</v>
      </c>
      <c r="E135" s="95">
        <v>0</v>
      </c>
      <c r="F135" s="95">
        <v>0</v>
      </c>
      <c r="G135" s="95">
        <v>0</v>
      </c>
      <c r="H135" s="95">
        <v>0</v>
      </c>
      <c r="I135" s="95">
        <v>0</v>
      </c>
      <c r="J135" s="95">
        <v>0</v>
      </c>
      <c r="K135" s="95">
        <v>379.58848</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860405.34833000007</v>
      </c>
      <c r="C140" s="57">
        <v>1834380.5564999999</v>
      </c>
      <c r="D140" s="57">
        <v>1102850.5769500001</v>
      </c>
      <c r="E140" s="57">
        <v>47880.216030000003</v>
      </c>
      <c r="F140" s="57">
        <v>188905.89736</v>
      </c>
      <c r="G140" s="57">
        <v>495355.94752999995</v>
      </c>
      <c r="H140" s="57">
        <v>32897.363539999998</v>
      </c>
      <c r="I140" s="57">
        <v>547239.83345999999</v>
      </c>
      <c r="J140" s="57">
        <v>504867.68280000001</v>
      </c>
      <c r="K140" s="57">
        <v>5614783.4225000003</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149668.90571000002</v>
      </c>
      <c r="C142" s="95">
        <v>507801.96</v>
      </c>
      <c r="D142" s="95">
        <v>172147.7904</v>
      </c>
      <c r="E142" s="95">
        <v>0</v>
      </c>
      <c r="F142" s="95">
        <v>0</v>
      </c>
      <c r="G142" s="95">
        <v>140556.28</v>
      </c>
      <c r="H142" s="95">
        <v>4212.1737699999994</v>
      </c>
      <c r="I142" s="95">
        <v>102251.38013999999</v>
      </c>
      <c r="J142" s="95">
        <v>129791.44695999999</v>
      </c>
      <c r="K142" s="95">
        <v>1206429.93698</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330598.71316000004</v>
      </c>
      <c r="C144" s="95">
        <v>218185.44834</v>
      </c>
      <c r="D144" s="95">
        <v>21097.546999999999</v>
      </c>
      <c r="E144" s="95">
        <v>28170.26456</v>
      </c>
      <c r="F144" s="95">
        <v>54398.999600000003</v>
      </c>
      <c r="G144" s="95">
        <v>52071.005290000001</v>
      </c>
      <c r="H144" s="95">
        <v>4117.7873099999997</v>
      </c>
      <c r="I144" s="95">
        <v>128768.83199999999</v>
      </c>
      <c r="J144" s="95">
        <v>93742.447360000006</v>
      </c>
      <c r="K144" s="95">
        <v>931151.04462000006</v>
      </c>
    </row>
    <row r="145" spans="1:11">
      <c r="A145" s="64" t="s">
        <v>1494</v>
      </c>
      <c r="B145" s="95">
        <v>140602.83856</v>
      </c>
      <c r="C145" s="95">
        <v>579556.14095999999</v>
      </c>
      <c r="D145" s="95">
        <v>617639.09646000003</v>
      </c>
      <c r="E145" s="95">
        <v>14363.99934</v>
      </c>
      <c r="F145" s="95">
        <v>112416.72881</v>
      </c>
      <c r="G145" s="95">
        <v>113389.46843000001</v>
      </c>
      <c r="H145" s="95">
        <v>8119.6527300000007</v>
      </c>
      <c r="I145" s="95">
        <v>127788.39291</v>
      </c>
      <c r="J145" s="95">
        <v>127921.62063999999</v>
      </c>
      <c r="K145" s="95">
        <v>1841797.93884</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231886.22581</v>
      </c>
      <c r="C147" s="95">
        <v>516791.24456999998</v>
      </c>
      <c r="D147" s="95">
        <v>279545</v>
      </c>
      <c r="E147" s="95">
        <v>1030.8522</v>
      </c>
      <c r="F147" s="95">
        <v>16977.362579999997</v>
      </c>
      <c r="G147" s="95">
        <v>184514.64487000002</v>
      </c>
      <c r="H147" s="95">
        <v>16076.159710000002</v>
      </c>
      <c r="I147" s="95">
        <v>185398.23512</v>
      </c>
      <c r="J147" s="95">
        <v>149099.90678999998</v>
      </c>
      <c r="K147" s="95">
        <v>1581319.6316500001</v>
      </c>
    </row>
    <row r="148" spans="1:11">
      <c r="A148" s="64" t="s">
        <v>273</v>
      </c>
      <c r="B148" s="95">
        <v>7648.6650899999995</v>
      </c>
      <c r="C148" s="95">
        <v>12045.762630000001</v>
      </c>
      <c r="D148" s="95">
        <v>12421.14309</v>
      </c>
      <c r="E148" s="95">
        <v>761.09993000000009</v>
      </c>
      <c r="F148" s="95">
        <v>2198.5383900000002</v>
      </c>
      <c r="G148" s="95">
        <v>4824.5489400000006</v>
      </c>
      <c r="H148" s="95">
        <v>371.59002000000004</v>
      </c>
      <c r="I148" s="95">
        <v>3032.9932899999999</v>
      </c>
      <c r="J148" s="95">
        <v>4312.2610500000001</v>
      </c>
      <c r="K148" s="95">
        <v>47616.602429999999</v>
      </c>
    </row>
    <row r="149" spans="1:11">
      <c r="A149" s="177" t="s">
        <v>274</v>
      </c>
      <c r="B149" s="57">
        <v>14205.285689999999</v>
      </c>
      <c r="C149" s="57">
        <v>67144.176609999995</v>
      </c>
      <c r="D149" s="57">
        <v>41637.630290000001</v>
      </c>
      <c r="E149" s="57">
        <v>1430.3656100000001</v>
      </c>
      <c r="F149" s="57">
        <v>10779.772289999999</v>
      </c>
      <c r="G149" s="57">
        <v>8232.8312000000005</v>
      </c>
      <c r="H149" s="57">
        <v>1530.16175</v>
      </c>
      <c r="I149" s="57">
        <v>34274.871319999998</v>
      </c>
      <c r="J149" s="57">
        <v>14909.585660000001</v>
      </c>
      <c r="K149" s="57">
        <v>194144.68041999999</v>
      </c>
    </row>
    <row r="150" spans="1:11">
      <c r="A150" s="64" t="s">
        <v>207</v>
      </c>
      <c r="B150" s="95">
        <v>30.337240000000001</v>
      </c>
      <c r="C150" s="95">
        <v>0</v>
      </c>
      <c r="D150" s="95">
        <v>0</v>
      </c>
      <c r="E150" s="95">
        <v>0</v>
      </c>
      <c r="F150" s="95">
        <v>0</v>
      </c>
      <c r="G150" s="95">
        <v>0</v>
      </c>
      <c r="H150" s="95">
        <v>0</v>
      </c>
      <c r="I150" s="95">
        <v>0</v>
      </c>
      <c r="J150" s="95">
        <v>0</v>
      </c>
      <c r="K150" s="95">
        <v>30.337240000000001</v>
      </c>
    </row>
    <row r="151" spans="1:11">
      <c r="A151" s="64" t="s">
        <v>209</v>
      </c>
      <c r="B151" s="95">
        <v>4323.9847399999999</v>
      </c>
      <c r="C151" s="95">
        <v>14605.00043</v>
      </c>
      <c r="D151" s="95">
        <v>14874.54989</v>
      </c>
      <c r="E151" s="95">
        <v>839.81466</v>
      </c>
      <c r="F151" s="95">
        <v>1656.9201200000002</v>
      </c>
      <c r="G151" s="95">
        <v>3422.3533399999997</v>
      </c>
      <c r="H151" s="95">
        <v>1412.50154</v>
      </c>
      <c r="I151" s="95">
        <v>7684.4582799999998</v>
      </c>
      <c r="J151" s="95">
        <v>7011.1692300000004</v>
      </c>
      <c r="K151" s="95">
        <v>55830.752229999998</v>
      </c>
    </row>
    <row r="152" spans="1:11">
      <c r="A152" s="64" t="s">
        <v>275</v>
      </c>
      <c r="B152" s="95">
        <v>9821.9856600000003</v>
      </c>
      <c r="C152" s="95">
        <v>47190.413659999998</v>
      </c>
      <c r="D152" s="95">
        <v>26734.96701</v>
      </c>
      <c r="E152" s="95">
        <v>590.44358</v>
      </c>
      <c r="F152" s="95">
        <v>7762.6324500000001</v>
      </c>
      <c r="G152" s="95">
        <v>4807.6409000000003</v>
      </c>
      <c r="H152" s="95">
        <v>117.66021000000001</v>
      </c>
      <c r="I152" s="95">
        <v>26579.044999999998</v>
      </c>
      <c r="J152" s="95">
        <v>7623.82719</v>
      </c>
      <c r="K152" s="95">
        <v>131228.61566000001</v>
      </c>
    </row>
    <row r="153" spans="1:11">
      <c r="A153" s="64" t="s">
        <v>236</v>
      </c>
      <c r="B153" s="95">
        <v>28.97805</v>
      </c>
      <c r="C153" s="95">
        <v>5348.7625199999993</v>
      </c>
      <c r="D153" s="95">
        <v>28.113389999999999</v>
      </c>
      <c r="E153" s="95">
        <v>0.10737000000000001</v>
      </c>
      <c r="F153" s="95">
        <v>1360.2197200000001</v>
      </c>
      <c r="G153" s="95">
        <v>2.8369599999999999</v>
      </c>
      <c r="H153" s="95">
        <v>0</v>
      </c>
      <c r="I153" s="95">
        <v>11.368040000000001</v>
      </c>
      <c r="J153" s="95">
        <v>274.58924000000002</v>
      </c>
      <c r="K153" s="95">
        <v>7054.9752900000003</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56638.914409999998</v>
      </c>
      <c r="D155" s="57">
        <v>16419.285810000001</v>
      </c>
      <c r="E155" s="57">
        <v>453.59942999999998</v>
      </c>
      <c r="F155" s="57">
        <v>4167.6800499999999</v>
      </c>
      <c r="G155" s="57">
        <v>4029.99359</v>
      </c>
      <c r="H155" s="57">
        <v>306.13003000000003</v>
      </c>
      <c r="I155" s="57">
        <v>17275.129000000001</v>
      </c>
      <c r="J155" s="57">
        <v>2579.3874100000003</v>
      </c>
      <c r="K155" s="57">
        <v>125387.00334000001</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8268.6210599999995</v>
      </c>
      <c r="D158" s="95">
        <v>0</v>
      </c>
      <c r="E158" s="95">
        <v>0</v>
      </c>
      <c r="F158" s="95">
        <v>0</v>
      </c>
      <c r="G158" s="95">
        <v>0</v>
      </c>
      <c r="H158" s="95">
        <v>0</v>
      </c>
      <c r="I158" s="95">
        <v>5705.3987900000002</v>
      </c>
      <c r="J158" s="95">
        <v>0</v>
      </c>
      <c r="K158" s="95">
        <v>32638.1613</v>
      </c>
    </row>
    <row r="159" spans="1:11">
      <c r="A159" s="64" t="s">
        <v>1304</v>
      </c>
      <c r="B159" s="95">
        <v>0</v>
      </c>
      <c r="C159" s="95">
        <v>0</v>
      </c>
      <c r="D159" s="95">
        <v>0</v>
      </c>
      <c r="E159" s="95">
        <v>0</v>
      </c>
      <c r="F159" s="95">
        <v>0</v>
      </c>
      <c r="G159" s="95">
        <v>0</v>
      </c>
      <c r="H159" s="95">
        <v>0</v>
      </c>
      <c r="I159" s="95">
        <v>0</v>
      </c>
      <c r="J159" s="95">
        <v>0</v>
      </c>
      <c r="K159" s="95">
        <v>0</v>
      </c>
    </row>
    <row r="160" spans="1:11">
      <c r="A160" s="64" t="s">
        <v>281</v>
      </c>
      <c r="B160" s="95">
        <v>4852.7421599999998</v>
      </c>
      <c r="C160" s="95">
        <v>26431.760890000001</v>
      </c>
      <c r="D160" s="95">
        <v>16345.696910000001</v>
      </c>
      <c r="E160" s="95">
        <v>453.59942999999998</v>
      </c>
      <c r="F160" s="95">
        <v>4167.6800499999999</v>
      </c>
      <c r="G160" s="95">
        <v>4029.99359</v>
      </c>
      <c r="H160" s="95">
        <v>306.13003000000003</v>
      </c>
      <c r="I160" s="95">
        <v>10231.35691</v>
      </c>
      <c r="J160" s="95">
        <v>2579.3874100000003</v>
      </c>
      <c r="K160" s="95">
        <v>69398.347379999992</v>
      </c>
    </row>
    <row r="161" spans="1:11">
      <c r="A161" s="64" t="s">
        <v>282</v>
      </c>
      <c r="B161" s="95">
        <v>0</v>
      </c>
      <c r="C161" s="95">
        <v>21938.532460000002</v>
      </c>
      <c r="D161" s="95">
        <v>73.588899999999995</v>
      </c>
      <c r="E161" s="95">
        <v>0</v>
      </c>
      <c r="F161" s="95">
        <v>0</v>
      </c>
      <c r="G161" s="95">
        <v>0</v>
      </c>
      <c r="H161" s="95">
        <v>0</v>
      </c>
      <c r="I161" s="95">
        <v>1338.3733</v>
      </c>
      <c r="J161" s="95">
        <v>0</v>
      </c>
      <c r="K161" s="95">
        <v>23350.49466</v>
      </c>
    </row>
    <row r="162" spans="1:11">
      <c r="A162" s="177" t="s">
        <v>283</v>
      </c>
      <c r="B162" s="57">
        <v>169488.20431999999</v>
      </c>
      <c r="C162" s="57">
        <v>601981.04447000008</v>
      </c>
      <c r="D162" s="57">
        <v>245705.86645</v>
      </c>
      <c r="E162" s="57">
        <v>0</v>
      </c>
      <c r="F162" s="57">
        <v>160745.64163</v>
      </c>
      <c r="G162" s="57">
        <v>56164.467340000003</v>
      </c>
      <c r="H162" s="57">
        <v>0</v>
      </c>
      <c r="I162" s="57">
        <v>630477.10830999992</v>
      </c>
      <c r="J162" s="57">
        <v>17182.496729999999</v>
      </c>
      <c r="K162" s="57">
        <v>1881744.82925</v>
      </c>
    </row>
    <row r="163" spans="1:11">
      <c r="A163" s="64" t="s">
        <v>284</v>
      </c>
      <c r="B163" s="95">
        <v>0</v>
      </c>
      <c r="C163" s="95">
        <v>83129.832500000004</v>
      </c>
      <c r="D163" s="95">
        <v>0</v>
      </c>
      <c r="E163" s="95">
        <v>0</v>
      </c>
      <c r="F163" s="95">
        <v>0</v>
      </c>
      <c r="G163" s="95">
        <v>0</v>
      </c>
      <c r="H163" s="95">
        <v>0</v>
      </c>
      <c r="I163" s="95">
        <v>0</v>
      </c>
      <c r="J163" s="95">
        <v>0</v>
      </c>
      <c r="K163" s="95">
        <v>83129.832500000004</v>
      </c>
    </row>
    <row r="164" spans="1:11">
      <c r="A164" s="64" t="s">
        <v>285</v>
      </c>
      <c r="B164" s="95">
        <v>0</v>
      </c>
      <c r="C164" s="95">
        <v>0</v>
      </c>
      <c r="D164" s="95">
        <v>0</v>
      </c>
      <c r="E164" s="95">
        <v>0</v>
      </c>
      <c r="F164" s="95">
        <v>0</v>
      </c>
      <c r="G164" s="95">
        <v>0</v>
      </c>
      <c r="H164" s="95">
        <v>0</v>
      </c>
      <c r="I164" s="95">
        <v>0</v>
      </c>
      <c r="J164" s="95">
        <v>0</v>
      </c>
      <c r="K164" s="95">
        <v>0</v>
      </c>
    </row>
    <row r="165" spans="1:11">
      <c r="A165" s="64" t="s">
        <v>1495</v>
      </c>
      <c r="B165" s="95">
        <v>147682.48209</v>
      </c>
      <c r="C165" s="95">
        <v>476207.40470000001</v>
      </c>
      <c r="D165" s="95">
        <v>224617.76296000002</v>
      </c>
      <c r="E165" s="95">
        <v>0</v>
      </c>
      <c r="F165" s="95">
        <v>150914.77763</v>
      </c>
      <c r="G165" s="95">
        <v>54189.599999999999</v>
      </c>
      <c r="H165" s="95">
        <v>0</v>
      </c>
      <c r="I165" s="95">
        <v>565172.85724000004</v>
      </c>
      <c r="J165" s="95">
        <v>16662</v>
      </c>
      <c r="K165" s="95">
        <v>1635446.8846199999</v>
      </c>
    </row>
    <row r="166" spans="1:11">
      <c r="A166" s="64" t="s">
        <v>287</v>
      </c>
      <c r="B166" s="95">
        <v>21805.722229999999</v>
      </c>
      <c r="C166" s="95">
        <v>42643.807270000005</v>
      </c>
      <c r="D166" s="95">
        <v>21088.103489999998</v>
      </c>
      <c r="E166" s="95">
        <v>0</v>
      </c>
      <c r="F166" s="95">
        <v>9830.8639999999996</v>
      </c>
      <c r="G166" s="95">
        <v>1974.86734</v>
      </c>
      <c r="H166" s="95">
        <v>0</v>
      </c>
      <c r="I166" s="95">
        <v>65304.251069999998</v>
      </c>
      <c r="J166" s="95">
        <v>520.49672999999996</v>
      </c>
      <c r="K166" s="95">
        <v>163168.11212999999</v>
      </c>
    </row>
    <row r="167" spans="1:11">
      <c r="A167" s="177" t="s">
        <v>288</v>
      </c>
      <c r="B167" s="57">
        <v>40041.014090000004</v>
      </c>
      <c r="C167" s="57">
        <v>0</v>
      </c>
      <c r="D167" s="57">
        <v>0</v>
      </c>
      <c r="E167" s="57">
        <v>2737.6064799999999</v>
      </c>
      <c r="F167" s="57">
        <v>0</v>
      </c>
      <c r="G167" s="57">
        <v>0</v>
      </c>
      <c r="H167" s="57">
        <v>0</v>
      </c>
      <c r="I167" s="57">
        <v>0</v>
      </c>
      <c r="J167" s="57">
        <v>0</v>
      </c>
      <c r="K167" s="57">
        <v>42778.620569999999</v>
      </c>
    </row>
    <row r="168" spans="1:11">
      <c r="A168" s="64" t="s">
        <v>289</v>
      </c>
      <c r="B168" s="95">
        <v>39629.739799999996</v>
      </c>
      <c r="C168" s="95">
        <v>0</v>
      </c>
      <c r="D168" s="95">
        <v>0</v>
      </c>
      <c r="E168" s="95">
        <v>2737.6064799999999</v>
      </c>
      <c r="F168" s="95">
        <v>0</v>
      </c>
      <c r="G168" s="95">
        <v>0</v>
      </c>
      <c r="H168" s="95">
        <v>0</v>
      </c>
      <c r="I168" s="95">
        <v>0</v>
      </c>
      <c r="J168" s="95">
        <v>0</v>
      </c>
      <c r="K168" s="95">
        <v>42367.346279999998</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39629.739799999996</v>
      </c>
      <c r="C171" s="95">
        <v>0</v>
      </c>
      <c r="D171" s="95">
        <v>0</v>
      </c>
      <c r="E171" s="95">
        <v>0</v>
      </c>
      <c r="F171" s="95">
        <v>0</v>
      </c>
      <c r="G171" s="95">
        <v>0</v>
      </c>
      <c r="H171" s="95">
        <v>0</v>
      </c>
      <c r="I171" s="95">
        <v>0</v>
      </c>
      <c r="J171" s="95">
        <v>0</v>
      </c>
      <c r="K171" s="95">
        <v>39629.739799999996</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411.27428999999995</v>
      </c>
      <c r="C175" s="95">
        <v>0</v>
      </c>
      <c r="D175" s="95">
        <v>0</v>
      </c>
      <c r="E175" s="95">
        <v>0</v>
      </c>
      <c r="F175" s="95">
        <v>0</v>
      </c>
      <c r="G175" s="95">
        <v>0</v>
      </c>
      <c r="H175" s="95">
        <v>0</v>
      </c>
      <c r="I175" s="95">
        <v>0</v>
      </c>
      <c r="J175" s="95">
        <v>0</v>
      </c>
      <c r="K175" s="95">
        <v>411.27428999999995</v>
      </c>
    </row>
    <row r="176" spans="1:11">
      <c r="A176" s="177" t="s">
        <v>297</v>
      </c>
      <c r="B176" s="57">
        <v>90957.383790000007</v>
      </c>
      <c r="C176" s="57">
        <v>425260.40698000003</v>
      </c>
      <c r="D176" s="57">
        <v>482406.73401000001</v>
      </c>
      <c r="E176" s="57">
        <v>13883.164000000001</v>
      </c>
      <c r="F176" s="57">
        <v>68492.554730000003</v>
      </c>
      <c r="G176" s="57">
        <v>56580.977549999996</v>
      </c>
      <c r="H176" s="57">
        <v>3777.11175</v>
      </c>
      <c r="I176" s="57">
        <v>172970.07425000001</v>
      </c>
      <c r="J176" s="57">
        <v>47647.975960000003</v>
      </c>
      <c r="K176" s="57">
        <v>1361976.3830200001</v>
      </c>
    </row>
    <row r="177" spans="1:11">
      <c r="A177" s="63" t="s">
        <v>298</v>
      </c>
      <c r="B177" s="95">
        <v>77066.386849999995</v>
      </c>
      <c r="C177" s="95">
        <v>374722.64966000005</v>
      </c>
      <c r="D177" s="95">
        <v>433730.32922000001</v>
      </c>
      <c r="E177" s="95">
        <v>13778.218490000001</v>
      </c>
      <c r="F177" s="95">
        <v>58240.675940000001</v>
      </c>
      <c r="G177" s="95">
        <v>55205.138119999996</v>
      </c>
      <c r="H177" s="95">
        <v>5322.9311900000002</v>
      </c>
      <c r="I177" s="95">
        <v>159834.17371999999</v>
      </c>
      <c r="J177" s="95">
        <v>54860.276159999994</v>
      </c>
      <c r="K177" s="95">
        <v>1232760.77935</v>
      </c>
    </row>
    <row r="178" spans="1:11">
      <c r="A178" s="64" t="s">
        <v>299</v>
      </c>
      <c r="B178" s="95">
        <v>77066.386849999995</v>
      </c>
      <c r="C178" s="95">
        <v>374722.64966000005</v>
      </c>
      <c r="D178" s="95">
        <v>433730.32922000001</v>
      </c>
      <c r="E178" s="95">
        <v>13778.218490000001</v>
      </c>
      <c r="F178" s="95">
        <v>58240.675940000001</v>
      </c>
      <c r="G178" s="95">
        <v>55205.138119999996</v>
      </c>
      <c r="H178" s="95">
        <v>5322.9311900000002</v>
      </c>
      <c r="I178" s="95">
        <v>159834.17371999999</v>
      </c>
      <c r="J178" s="95">
        <v>54860.276159999994</v>
      </c>
      <c r="K178" s="95">
        <v>1232760.77935</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59.395000000000003</v>
      </c>
      <c r="I181" s="95">
        <v>0</v>
      </c>
      <c r="J181" s="95">
        <v>17110.280719999999</v>
      </c>
      <c r="K181" s="95">
        <v>18761.438120000003</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35</v>
      </c>
      <c r="I183" s="95">
        <v>0</v>
      </c>
      <c r="J183" s="95">
        <v>17110.280719999999</v>
      </c>
      <c r="K183" s="95">
        <v>17145.280719999999</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556.07190000000003</v>
      </c>
      <c r="K187" s="95">
        <v>122246.24525000001</v>
      </c>
    </row>
    <row r="188" spans="1:11">
      <c r="A188" s="64" t="s">
        <v>309</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353.39042999999998</v>
      </c>
      <c r="K188" s="95">
        <v>65002.805209999999</v>
      </c>
    </row>
    <row r="189" spans="1:11">
      <c r="A189" s="64" t="s">
        <v>310</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2851.8673699999999</v>
      </c>
      <c r="C191" s="95">
        <v>7284.0979000000007</v>
      </c>
      <c r="D191" s="95">
        <v>3853.4471600000002</v>
      </c>
      <c r="E191" s="95">
        <v>23.784790000000001</v>
      </c>
      <c r="F191" s="95">
        <v>2494.1836600000001</v>
      </c>
      <c r="G191" s="95">
        <v>938.48941000000002</v>
      </c>
      <c r="H191" s="95">
        <v>-2259.9171499999998</v>
      </c>
      <c r="I191" s="95">
        <v>-2099.3800200000001</v>
      </c>
      <c r="J191" s="95">
        <v>-24878.652819999999</v>
      </c>
      <c r="K191" s="95">
        <v>-11792.079699999998</v>
      </c>
    </row>
    <row r="192" spans="1:11">
      <c r="A192" s="64" t="s">
        <v>313</v>
      </c>
      <c r="B192" s="95">
        <v>1846.9177999999999</v>
      </c>
      <c r="C192" s="95">
        <v>0</v>
      </c>
      <c r="D192" s="95">
        <v>0</v>
      </c>
      <c r="E192" s="95">
        <v>0</v>
      </c>
      <c r="F192" s="95">
        <v>0</v>
      </c>
      <c r="G192" s="95">
        <v>0</v>
      </c>
      <c r="H192" s="95">
        <v>-2037.94028</v>
      </c>
      <c r="I192" s="95">
        <v>-3640.9521099999997</v>
      </c>
      <c r="J192" s="95">
        <v>-23617.37053</v>
      </c>
      <c r="K192" s="95">
        <v>-27449.345120000002</v>
      </c>
    </row>
    <row r="193" spans="1:11">
      <c r="A193" s="100" t="s">
        <v>314</v>
      </c>
      <c r="B193" s="95">
        <v>1004.94957</v>
      </c>
      <c r="C193" s="95">
        <v>7284.0979000000007</v>
      </c>
      <c r="D193" s="95">
        <v>3853.4471600000002</v>
      </c>
      <c r="E193" s="95">
        <v>23.784790000000001</v>
      </c>
      <c r="F193" s="95">
        <v>2494.1836600000001</v>
      </c>
      <c r="G193" s="95">
        <v>938.48941000000002</v>
      </c>
      <c r="H193" s="95">
        <v>-221.97686999999999</v>
      </c>
      <c r="I193" s="95">
        <v>1541.5720900000001</v>
      </c>
      <c r="J193" s="95">
        <v>-1261.2822900000001</v>
      </c>
      <c r="K193" s="95">
        <v>15657.26542</v>
      </c>
    </row>
    <row r="194" spans="1:11">
      <c r="A194" s="155" t="s">
        <v>315</v>
      </c>
      <c r="B194" s="57">
        <v>1241366.6606099999</v>
      </c>
      <c r="C194" s="57">
        <v>3415604.7280100002</v>
      </c>
      <c r="D194" s="57">
        <v>2018531.1534300002</v>
      </c>
      <c r="E194" s="57">
        <v>66421.763380000004</v>
      </c>
      <c r="F194" s="57">
        <v>433091.54606000002</v>
      </c>
      <c r="G194" s="57">
        <v>620364.21721000003</v>
      </c>
      <c r="H194" s="57">
        <v>38510.767070000002</v>
      </c>
      <c r="I194" s="57">
        <v>1402768.8842200001</v>
      </c>
      <c r="J194" s="57">
        <v>587187.12855999998</v>
      </c>
      <c r="K194" s="57">
        <v>9823846.8485499993</v>
      </c>
    </row>
    <row r="195" spans="1:11">
      <c r="A195" s="177" t="s">
        <v>316</v>
      </c>
      <c r="B195" s="57">
        <v>0</v>
      </c>
      <c r="C195" s="57">
        <v>0</v>
      </c>
      <c r="D195" s="57">
        <v>0</v>
      </c>
      <c r="E195" s="57">
        <v>0</v>
      </c>
      <c r="F195" s="57">
        <v>0</v>
      </c>
      <c r="G195" s="57">
        <v>0</v>
      </c>
      <c r="H195" s="57">
        <v>0</v>
      </c>
      <c r="I195" s="57">
        <v>14896.94081</v>
      </c>
      <c r="J195" s="57">
        <v>0</v>
      </c>
      <c r="K195" s="57">
        <v>14896.94081</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1496</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14896.94081</v>
      </c>
      <c r="J214" s="95">
        <v>0</v>
      </c>
      <c r="K214" s="95">
        <v>14896.94081</v>
      </c>
    </row>
    <row r="215" spans="1:11">
      <c r="A215" s="177" t="s">
        <v>336</v>
      </c>
      <c r="B215" s="57">
        <v>1562340.1121400001</v>
      </c>
      <c r="C215" s="57">
        <v>2781468.3118199999</v>
      </c>
      <c r="D215" s="57">
        <v>2500212.4778700001</v>
      </c>
      <c r="E215" s="57">
        <v>267060.07146000001</v>
      </c>
      <c r="F215" s="57">
        <v>212757.66034999999</v>
      </c>
      <c r="G215" s="57">
        <v>916006.16249999998</v>
      </c>
      <c r="H215" s="57">
        <v>5870.5648300000003</v>
      </c>
      <c r="I215" s="57">
        <v>1135432.2697000001</v>
      </c>
      <c r="J215" s="57">
        <v>385841.93524000002</v>
      </c>
      <c r="K215" s="57">
        <v>9766989.5659100004</v>
      </c>
    </row>
    <row r="216" spans="1:11">
      <c r="A216" s="63" t="s">
        <v>337</v>
      </c>
      <c r="B216" s="95">
        <v>2.0991999999999997</v>
      </c>
      <c r="C216" s="95">
        <v>127930.02770000001</v>
      </c>
      <c r="D216" s="95">
        <v>0</v>
      </c>
      <c r="E216" s="95">
        <v>2091.8841699999998</v>
      </c>
      <c r="F216" s="95">
        <v>47257.997320000002</v>
      </c>
      <c r="G216" s="95">
        <v>1.4E-2</v>
      </c>
      <c r="H216" s="95">
        <v>753.82018000000005</v>
      </c>
      <c r="I216" s="95">
        <v>153434.26686999999</v>
      </c>
      <c r="J216" s="95">
        <v>23409.076639999999</v>
      </c>
      <c r="K216" s="95">
        <v>354879.18607999996</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127930.02770000001</v>
      </c>
      <c r="D219" s="95">
        <v>0</v>
      </c>
      <c r="E219" s="95">
        <v>2091.8841699999998</v>
      </c>
      <c r="F219" s="95">
        <v>47257.997320000002</v>
      </c>
      <c r="G219" s="95">
        <v>1.4E-2</v>
      </c>
      <c r="H219" s="95">
        <v>753.82018000000005</v>
      </c>
      <c r="I219" s="95">
        <v>153434.26686999999</v>
      </c>
      <c r="J219" s="95">
        <v>23409.076639999999</v>
      </c>
      <c r="K219" s="95">
        <v>354879.18607999996</v>
      </c>
    </row>
    <row r="220" spans="1:11">
      <c r="A220" s="63" t="s">
        <v>341</v>
      </c>
      <c r="B220" s="95">
        <v>5879.60862</v>
      </c>
      <c r="C220" s="95">
        <v>0</v>
      </c>
      <c r="D220" s="95">
        <v>0</v>
      </c>
      <c r="E220" s="95">
        <v>157.77518000000001</v>
      </c>
      <c r="F220" s="95">
        <v>0</v>
      </c>
      <c r="G220" s="95">
        <v>0</v>
      </c>
      <c r="H220" s="95">
        <v>0</v>
      </c>
      <c r="I220" s="95">
        <v>0</v>
      </c>
      <c r="J220" s="95">
        <v>0</v>
      </c>
      <c r="K220" s="95">
        <v>6037.3837999999996</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5879.60862</v>
      </c>
      <c r="C222" s="95">
        <v>0</v>
      </c>
      <c r="D222" s="95">
        <v>0</v>
      </c>
      <c r="E222" s="95">
        <v>0</v>
      </c>
      <c r="F222" s="95">
        <v>0</v>
      </c>
      <c r="G222" s="95">
        <v>0</v>
      </c>
      <c r="H222" s="95">
        <v>0</v>
      </c>
      <c r="I222" s="95">
        <v>0</v>
      </c>
      <c r="J222" s="95">
        <v>0</v>
      </c>
      <c r="K222" s="95">
        <v>5879.60862</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180.34397000000001</v>
      </c>
      <c r="C226" s="95">
        <v>0</v>
      </c>
      <c r="D226" s="95">
        <v>0</v>
      </c>
      <c r="E226" s="95">
        <v>0</v>
      </c>
      <c r="F226" s="95">
        <v>0</v>
      </c>
      <c r="G226" s="95">
        <v>0</v>
      </c>
      <c r="H226" s="95">
        <v>0</v>
      </c>
      <c r="I226" s="95">
        <v>0</v>
      </c>
      <c r="J226" s="95">
        <v>0</v>
      </c>
      <c r="K226" s="95">
        <v>180.34397000000001</v>
      </c>
    </row>
    <row r="227" spans="1:11">
      <c r="A227" s="64" t="s">
        <v>348</v>
      </c>
      <c r="B227" s="95">
        <v>180.34397000000001</v>
      </c>
      <c r="C227" s="95">
        <v>0</v>
      </c>
      <c r="D227" s="95">
        <v>0</v>
      </c>
      <c r="E227" s="95">
        <v>0</v>
      </c>
      <c r="F227" s="95">
        <v>0</v>
      </c>
      <c r="G227" s="95">
        <v>0</v>
      </c>
      <c r="H227" s="95">
        <v>0</v>
      </c>
      <c r="I227" s="95">
        <v>0</v>
      </c>
      <c r="J227" s="95">
        <v>0</v>
      </c>
      <c r="K227" s="95">
        <v>180.34397000000001</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954019.77646000008</v>
      </c>
      <c r="C232" s="95">
        <v>1678532.9617300001</v>
      </c>
      <c r="D232" s="95">
        <v>2313616.81409</v>
      </c>
      <c r="E232" s="95">
        <v>189098.01124000002</v>
      </c>
      <c r="F232" s="95">
        <v>25327.112920000003</v>
      </c>
      <c r="G232" s="95">
        <v>373769.46406000003</v>
      </c>
      <c r="H232" s="95">
        <v>2689.2504399999998</v>
      </c>
      <c r="I232" s="95">
        <v>177869.25163999997</v>
      </c>
      <c r="J232" s="95">
        <v>273370.98125000001</v>
      </c>
      <c r="K232" s="95">
        <v>5988293.6238299999</v>
      </c>
    </row>
    <row r="233" spans="1:11">
      <c r="A233" s="64" t="s">
        <v>354</v>
      </c>
      <c r="B233" s="95">
        <v>574019.33525999996</v>
      </c>
      <c r="C233" s="95">
        <v>440509.24864999996</v>
      </c>
      <c r="D233" s="95">
        <v>857722.22120999999</v>
      </c>
      <c r="E233" s="95">
        <v>83930.135090000011</v>
      </c>
      <c r="F233" s="95">
        <v>2685.1576</v>
      </c>
      <c r="G233" s="95">
        <v>153729.36324000001</v>
      </c>
      <c r="H233" s="95">
        <v>1713.954</v>
      </c>
      <c r="I233" s="95">
        <v>177869.25163999997</v>
      </c>
      <c r="J233" s="95">
        <v>90902.284459999995</v>
      </c>
      <c r="K233" s="95">
        <v>2383080.9511500001</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288176.81654000003</v>
      </c>
      <c r="C235" s="95">
        <v>991707.17021000001</v>
      </c>
      <c r="D235" s="95">
        <v>0</v>
      </c>
      <c r="E235" s="95">
        <v>40291.985289999997</v>
      </c>
      <c r="F235" s="95">
        <v>22592.924320000002</v>
      </c>
      <c r="G235" s="95">
        <v>189832.90661000001</v>
      </c>
      <c r="H235" s="95">
        <v>6.7000000000000004E-2</v>
      </c>
      <c r="I235" s="95">
        <v>0</v>
      </c>
      <c r="J235" s="95">
        <v>137394.90586000003</v>
      </c>
      <c r="K235" s="95">
        <v>1669996.7758299999</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123224.32944</v>
      </c>
      <c r="D237" s="95">
        <v>0</v>
      </c>
      <c r="E237" s="95">
        <v>0</v>
      </c>
      <c r="F237" s="95">
        <v>0</v>
      </c>
      <c r="G237" s="95">
        <v>0</v>
      </c>
      <c r="H237" s="95">
        <v>0</v>
      </c>
      <c r="I237" s="95">
        <v>0</v>
      </c>
      <c r="J237" s="95">
        <v>0</v>
      </c>
      <c r="K237" s="95">
        <v>123224.32944</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91823.624660000001</v>
      </c>
      <c r="C240" s="95">
        <v>123092.21343</v>
      </c>
      <c r="D240" s="95">
        <v>1455894.5928800001</v>
      </c>
      <c r="E240" s="95">
        <v>64875.89086</v>
      </c>
      <c r="F240" s="95">
        <v>49.030999999999999</v>
      </c>
      <c r="G240" s="95">
        <v>30207.194210000001</v>
      </c>
      <c r="H240" s="95">
        <v>975.22943999999995</v>
      </c>
      <c r="I240" s="95">
        <v>0</v>
      </c>
      <c r="J240" s="95">
        <v>45073.790930000003</v>
      </c>
      <c r="K240" s="95">
        <v>1811991.5674100001</v>
      </c>
    </row>
    <row r="241" spans="1:11">
      <c r="A241" s="63" t="s">
        <v>362</v>
      </c>
      <c r="B241" s="95">
        <v>291789.93710000004</v>
      </c>
      <c r="C241" s="95">
        <v>975005.32238999999</v>
      </c>
      <c r="D241" s="95">
        <v>186595.66378</v>
      </c>
      <c r="E241" s="95">
        <v>75712.400869999998</v>
      </c>
      <c r="F241" s="95">
        <v>140172.55011000001</v>
      </c>
      <c r="G241" s="95">
        <v>151581.90788999997</v>
      </c>
      <c r="H241" s="95">
        <v>2427.4942099999998</v>
      </c>
      <c r="I241" s="95">
        <v>804128.7511900001</v>
      </c>
      <c r="J241" s="95">
        <v>89061.877349999995</v>
      </c>
      <c r="K241" s="95">
        <v>2716475.9048899999</v>
      </c>
    </row>
    <row r="242" spans="1:11">
      <c r="A242" s="64" t="s">
        <v>363</v>
      </c>
      <c r="B242" s="95">
        <v>27805.059499999999</v>
      </c>
      <c r="C242" s="95">
        <v>3261.5394000000001</v>
      </c>
      <c r="D242" s="95">
        <v>19588.810559999998</v>
      </c>
      <c r="E242" s="95">
        <v>36946.200090000006</v>
      </c>
      <c r="F242" s="95">
        <v>0</v>
      </c>
      <c r="G242" s="95">
        <v>39597.329890000001</v>
      </c>
      <c r="H242" s="95">
        <v>0</v>
      </c>
      <c r="I242" s="95">
        <v>0</v>
      </c>
      <c r="J242" s="95">
        <v>0</v>
      </c>
      <c r="K242" s="95">
        <v>127198.93944</v>
      </c>
    </row>
    <row r="243" spans="1:11">
      <c r="A243" s="64" t="s">
        <v>364</v>
      </c>
      <c r="B243" s="95">
        <v>95290.17267</v>
      </c>
      <c r="C243" s="95">
        <v>132341.64006999999</v>
      </c>
      <c r="D243" s="95">
        <v>118140.269</v>
      </c>
      <c r="E243" s="95">
        <v>0</v>
      </c>
      <c r="F243" s="95">
        <v>0</v>
      </c>
      <c r="G243" s="95">
        <v>19125.91948</v>
      </c>
      <c r="H243" s="95">
        <v>0</v>
      </c>
      <c r="I243" s="95">
        <v>600087.30799999996</v>
      </c>
      <c r="J243" s="95">
        <v>0</v>
      </c>
      <c r="K243" s="95">
        <v>964985.30922000005</v>
      </c>
    </row>
    <row r="244" spans="1:11">
      <c r="A244" s="64" t="s">
        <v>365</v>
      </c>
      <c r="B244" s="95">
        <v>72613.230340000009</v>
      </c>
      <c r="C244" s="95">
        <v>143207.25201</v>
      </c>
      <c r="D244" s="95">
        <v>29672.933670000002</v>
      </c>
      <c r="E244" s="95">
        <v>15806.313269999999</v>
      </c>
      <c r="F244" s="95">
        <v>18028.9434</v>
      </c>
      <c r="G244" s="95">
        <v>52839.392490000006</v>
      </c>
      <c r="H244" s="95">
        <v>2419.1973900000003</v>
      </c>
      <c r="I244" s="95">
        <v>63771.602939999997</v>
      </c>
      <c r="J244" s="95">
        <v>44335.590109999997</v>
      </c>
      <c r="K244" s="95">
        <v>442694.45562000002</v>
      </c>
    </row>
    <row r="245" spans="1:11">
      <c r="A245" s="64" t="s">
        <v>366</v>
      </c>
      <c r="B245" s="95">
        <v>12390.932119999999</v>
      </c>
      <c r="C245" s="95">
        <v>5409.27286</v>
      </c>
      <c r="D245" s="95">
        <v>10398.067730000001</v>
      </c>
      <c r="E245" s="95">
        <v>666.60570999999993</v>
      </c>
      <c r="F245" s="95">
        <v>2347.6567700000001</v>
      </c>
      <c r="G245" s="95">
        <v>1381.02999</v>
      </c>
      <c r="H245" s="95">
        <v>8.2968200000000003</v>
      </c>
      <c r="I245" s="95">
        <v>3816.17175</v>
      </c>
      <c r="J245" s="95">
        <v>8.2901100000000003</v>
      </c>
      <c r="K245" s="95">
        <v>36426.323859999997</v>
      </c>
    </row>
    <row r="246" spans="1:11">
      <c r="A246" s="64" t="s">
        <v>1497</v>
      </c>
      <c r="B246" s="95">
        <v>0</v>
      </c>
      <c r="C246" s="95">
        <v>0</v>
      </c>
      <c r="D246" s="95">
        <v>0</v>
      </c>
      <c r="E246" s="95">
        <v>0</v>
      </c>
      <c r="F246" s="95">
        <v>0</v>
      </c>
      <c r="G246" s="95">
        <v>0</v>
      </c>
      <c r="H246" s="95">
        <v>0</v>
      </c>
      <c r="I246" s="95">
        <v>0</v>
      </c>
      <c r="J246" s="95">
        <v>0</v>
      </c>
      <c r="K246" s="95">
        <v>0</v>
      </c>
    </row>
    <row r="247" spans="1:11">
      <c r="A247" s="64" t="s">
        <v>367</v>
      </c>
      <c r="B247" s="95">
        <v>83690.54247</v>
      </c>
      <c r="C247" s="95">
        <v>690785.61804999993</v>
      </c>
      <c r="D247" s="95">
        <v>8795.5828199999996</v>
      </c>
      <c r="E247" s="95">
        <v>22293.281800000001</v>
      </c>
      <c r="F247" s="95">
        <v>119795.94993999999</v>
      </c>
      <c r="G247" s="95">
        <v>38638.236039999996</v>
      </c>
      <c r="H247" s="95">
        <v>0</v>
      </c>
      <c r="I247" s="95">
        <v>136453.6685</v>
      </c>
      <c r="J247" s="95">
        <v>44717.997130000003</v>
      </c>
      <c r="K247" s="95">
        <v>1145170.8767500001</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310468.34679000004</v>
      </c>
      <c r="C251" s="95">
        <v>0</v>
      </c>
      <c r="D251" s="95">
        <v>0</v>
      </c>
      <c r="E251" s="95">
        <v>0</v>
      </c>
      <c r="F251" s="95">
        <v>0</v>
      </c>
      <c r="G251" s="95">
        <v>390654.77655000001</v>
      </c>
      <c r="H251" s="95">
        <v>0</v>
      </c>
      <c r="I251" s="95">
        <v>0</v>
      </c>
      <c r="J251" s="95">
        <v>0</v>
      </c>
      <c r="K251" s="95">
        <v>701123.12334000005</v>
      </c>
    </row>
    <row r="252" spans="1:11">
      <c r="A252" s="64" t="s">
        <v>369</v>
      </c>
      <c r="B252" s="95">
        <v>307272.36531999998</v>
      </c>
      <c r="C252" s="95">
        <v>0</v>
      </c>
      <c r="D252" s="95">
        <v>0</v>
      </c>
      <c r="E252" s="95">
        <v>0</v>
      </c>
      <c r="F252" s="95">
        <v>0</v>
      </c>
      <c r="G252" s="95">
        <v>388746.90220000001</v>
      </c>
      <c r="H252" s="95">
        <v>0</v>
      </c>
      <c r="I252" s="95">
        <v>0</v>
      </c>
      <c r="J252" s="95">
        <v>0</v>
      </c>
      <c r="K252" s="95">
        <v>696019.26751999999</v>
      </c>
    </row>
    <row r="253" spans="1:11">
      <c r="A253" s="64" t="s">
        <v>370</v>
      </c>
      <c r="B253" s="95">
        <v>3195.9814700000002</v>
      </c>
      <c r="C253" s="95">
        <v>0</v>
      </c>
      <c r="D253" s="95">
        <v>0</v>
      </c>
      <c r="E253" s="95">
        <v>0</v>
      </c>
      <c r="F253" s="95">
        <v>0</v>
      </c>
      <c r="G253" s="95">
        <v>1907.87435</v>
      </c>
      <c r="H253" s="95">
        <v>0</v>
      </c>
      <c r="I253" s="95">
        <v>0</v>
      </c>
      <c r="J253" s="95">
        <v>0</v>
      </c>
      <c r="K253" s="95">
        <v>5103.8558200000007</v>
      </c>
    </row>
    <row r="254" spans="1:11">
      <c r="A254" s="177" t="s">
        <v>372</v>
      </c>
      <c r="B254" s="57">
        <v>53675.223270000002</v>
      </c>
      <c r="C254" s="57">
        <v>215944.59396</v>
      </c>
      <c r="D254" s="57">
        <v>111805.56842</v>
      </c>
      <c r="E254" s="57">
        <v>3769.9580899999996</v>
      </c>
      <c r="F254" s="57">
        <v>35457.236320000004</v>
      </c>
      <c r="G254" s="57">
        <v>32135.239089999999</v>
      </c>
      <c r="H254" s="57">
        <v>2328.1563200000001</v>
      </c>
      <c r="I254" s="57">
        <v>116050.42618000001</v>
      </c>
      <c r="J254" s="57">
        <v>34590.884720000002</v>
      </c>
      <c r="K254" s="57">
        <v>605757.28636999999</v>
      </c>
    </row>
    <row r="255" spans="1:11">
      <c r="A255" s="64" t="s">
        <v>373</v>
      </c>
      <c r="B255" s="95">
        <v>352.30914000000001</v>
      </c>
      <c r="C255" s="95">
        <v>170.87268</v>
      </c>
      <c r="D255" s="95">
        <v>710.60936000000004</v>
      </c>
      <c r="E255" s="95">
        <v>23.22307</v>
      </c>
      <c r="F255" s="95">
        <v>284.43162000000001</v>
      </c>
      <c r="G255" s="95">
        <v>0</v>
      </c>
      <c r="H255" s="95">
        <v>0.38874000000000003</v>
      </c>
      <c r="I255" s="95">
        <v>1264.10986</v>
      </c>
      <c r="J255" s="95">
        <v>0.23003000000000001</v>
      </c>
      <c r="K255" s="95">
        <v>2806.1745000000001</v>
      </c>
    </row>
    <row r="256" spans="1:11">
      <c r="A256" s="64" t="s">
        <v>374</v>
      </c>
      <c r="B256" s="95">
        <v>494.7056</v>
      </c>
      <c r="C256" s="95">
        <v>639.70358999999996</v>
      </c>
      <c r="D256" s="95">
        <v>225.41555</v>
      </c>
      <c r="E256" s="95">
        <v>0.66316999999999993</v>
      </c>
      <c r="F256" s="95">
        <v>39.024970000000003</v>
      </c>
      <c r="G256" s="95">
        <v>549.40455000000009</v>
      </c>
      <c r="H256" s="95">
        <v>7.2650399999999999</v>
      </c>
      <c r="I256" s="95">
        <v>901.27006000000006</v>
      </c>
      <c r="J256" s="95">
        <v>0</v>
      </c>
      <c r="K256" s="95">
        <v>2857.4525299999996</v>
      </c>
    </row>
    <row r="257" spans="1:11">
      <c r="A257" s="64" t="s">
        <v>375</v>
      </c>
      <c r="B257" s="95">
        <v>48437.891759999999</v>
      </c>
      <c r="C257" s="95">
        <v>194648.49307</v>
      </c>
      <c r="D257" s="95">
        <v>93350.711739999999</v>
      </c>
      <c r="E257" s="95">
        <v>2587.2387999999996</v>
      </c>
      <c r="F257" s="95">
        <v>33755.91246</v>
      </c>
      <c r="G257" s="95">
        <v>26766.370760000002</v>
      </c>
      <c r="H257" s="95">
        <v>1994.6204499999999</v>
      </c>
      <c r="I257" s="95">
        <v>107532.81939</v>
      </c>
      <c r="J257" s="95">
        <v>32987.065889999998</v>
      </c>
      <c r="K257" s="95">
        <v>542061.12432000006</v>
      </c>
    </row>
    <row r="258" spans="1:11">
      <c r="A258" s="64" t="s">
        <v>376</v>
      </c>
      <c r="B258" s="95">
        <v>3314.0413900000003</v>
      </c>
      <c r="C258" s="95">
        <v>17922.475460000001</v>
      </c>
      <c r="D258" s="95">
        <v>16391.00605</v>
      </c>
      <c r="E258" s="95">
        <v>1045.6666299999999</v>
      </c>
      <c r="F258" s="95">
        <v>1198.76747</v>
      </c>
      <c r="G258" s="95">
        <v>4306.2891799999998</v>
      </c>
      <c r="H258" s="95">
        <v>325.84141</v>
      </c>
      <c r="I258" s="95">
        <v>4616.2647999999999</v>
      </c>
      <c r="J258" s="95">
        <v>1414.5555099999999</v>
      </c>
      <c r="K258" s="95">
        <v>50534.907899999998</v>
      </c>
    </row>
    <row r="259" spans="1:11">
      <c r="A259" s="64" t="s">
        <v>377</v>
      </c>
      <c r="B259" s="95">
        <v>352.31117</v>
      </c>
      <c r="C259" s="95">
        <v>813.93760999999995</v>
      </c>
      <c r="D259" s="95">
        <v>477.95521000000002</v>
      </c>
      <c r="E259" s="95">
        <v>10.6332</v>
      </c>
      <c r="F259" s="95">
        <v>49.570800000000006</v>
      </c>
      <c r="G259" s="95">
        <v>346.22232000000002</v>
      </c>
      <c r="H259" s="95">
        <v>4.0680000000000001E-2</v>
      </c>
      <c r="I259" s="95">
        <v>1432.34565</v>
      </c>
      <c r="J259" s="95">
        <v>162.72576000000001</v>
      </c>
      <c r="K259" s="95">
        <v>3645.7424000000001</v>
      </c>
    </row>
    <row r="260" spans="1:11">
      <c r="A260" s="64" t="s">
        <v>378</v>
      </c>
      <c r="B260" s="95">
        <v>36.796639999999996</v>
      </c>
      <c r="C260" s="95">
        <v>84.731399999999994</v>
      </c>
      <c r="D260" s="95">
        <v>191.66528</v>
      </c>
      <c r="E260" s="95">
        <v>7.8887099999999997</v>
      </c>
      <c r="F260" s="95">
        <v>38.355539999999998</v>
      </c>
      <c r="G260" s="95">
        <v>68.505139999999997</v>
      </c>
      <c r="H260" s="95">
        <v>0</v>
      </c>
      <c r="I260" s="95">
        <v>47.702500000000001</v>
      </c>
      <c r="J260" s="95">
        <v>6.6106400000000001</v>
      </c>
      <c r="K260" s="95">
        <v>482.25584999999995</v>
      </c>
    </row>
    <row r="261" spans="1:11">
      <c r="A261" s="64" t="s">
        <v>379</v>
      </c>
      <c r="B261" s="95">
        <v>102.31567999999999</v>
      </c>
      <c r="C261" s="95">
        <v>474.44822999999997</v>
      </c>
      <c r="D261" s="95">
        <v>387.77953000000002</v>
      </c>
      <c r="E261" s="95">
        <v>16.219549999999998</v>
      </c>
      <c r="F261" s="95">
        <v>78.168480000000002</v>
      </c>
      <c r="G261" s="95">
        <v>97.763279999999995</v>
      </c>
      <c r="H261" s="95">
        <v>0</v>
      </c>
      <c r="I261" s="95">
        <v>73.663169999999994</v>
      </c>
      <c r="J261" s="95">
        <v>18.054410000000001</v>
      </c>
      <c r="K261" s="95">
        <v>1248.4123300000001</v>
      </c>
    </row>
    <row r="262" spans="1:11">
      <c r="A262" s="64" t="s">
        <v>380</v>
      </c>
      <c r="B262" s="95">
        <v>1.8154999999999999</v>
      </c>
      <c r="C262" s="95">
        <v>71.714219999999997</v>
      </c>
      <c r="D262" s="95">
        <v>16.616259999999997</v>
      </c>
      <c r="E262" s="95">
        <v>78.424960000000013</v>
      </c>
      <c r="F262" s="95">
        <v>13.00498</v>
      </c>
      <c r="G262" s="95">
        <v>0.68386000000000002</v>
      </c>
      <c r="H262" s="95">
        <v>0</v>
      </c>
      <c r="I262" s="95">
        <v>15.449459999999998</v>
      </c>
      <c r="J262" s="95">
        <v>1.6424799999999999</v>
      </c>
      <c r="K262" s="95">
        <v>199.35172</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583.03638999999998</v>
      </c>
      <c r="C264" s="95">
        <v>1118.2176999999999</v>
      </c>
      <c r="D264" s="95">
        <v>53.809440000000002</v>
      </c>
      <c r="E264" s="95">
        <v>0</v>
      </c>
      <c r="F264" s="95">
        <v>0</v>
      </c>
      <c r="G264" s="95">
        <v>0</v>
      </c>
      <c r="H264" s="95">
        <v>0</v>
      </c>
      <c r="I264" s="95">
        <v>166.80128999999999</v>
      </c>
      <c r="J264" s="95">
        <v>0</v>
      </c>
      <c r="K264" s="95">
        <v>1921.86482</v>
      </c>
    </row>
    <row r="265" spans="1:11">
      <c r="A265" s="64" t="s">
        <v>383</v>
      </c>
      <c r="B265" s="95">
        <v>0</v>
      </c>
      <c r="C265" s="95">
        <v>0</v>
      </c>
      <c r="D265" s="95">
        <v>0</v>
      </c>
      <c r="E265" s="95">
        <v>0</v>
      </c>
      <c r="F265" s="95">
        <v>0</v>
      </c>
      <c r="G265" s="95">
        <v>0</v>
      </c>
      <c r="H265" s="95">
        <v>0</v>
      </c>
      <c r="I265" s="95">
        <v>0</v>
      </c>
      <c r="J265" s="95">
        <v>0</v>
      </c>
      <c r="K265" s="95">
        <v>0</v>
      </c>
    </row>
    <row r="266" spans="1:11">
      <c r="A266" s="177" t="s">
        <v>384</v>
      </c>
      <c r="B266" s="57">
        <v>-25161.862010000001</v>
      </c>
      <c r="C266" s="57">
        <v>-55170.761210000004</v>
      </c>
      <c r="D266" s="57">
        <v>-29874.908879999999</v>
      </c>
      <c r="E266" s="57">
        <v>-1018.58737</v>
      </c>
      <c r="F266" s="57">
        <v>-9559.54234</v>
      </c>
      <c r="G266" s="57">
        <v>-11983.46566</v>
      </c>
      <c r="H266" s="57">
        <v>-756.51760000000002</v>
      </c>
      <c r="I266" s="57">
        <v>-27321.03859</v>
      </c>
      <c r="J266" s="57">
        <v>-10541.46607</v>
      </c>
      <c r="K266" s="57">
        <v>-171388.14972999998</v>
      </c>
    </row>
    <row r="267" spans="1:11">
      <c r="A267" s="64" t="s">
        <v>385</v>
      </c>
      <c r="B267" s="95">
        <v>-903.08746999999994</v>
      </c>
      <c r="C267" s="95">
        <v>-4714.1195700000007</v>
      </c>
      <c r="D267" s="95">
        <v>-2102.8008399999999</v>
      </c>
      <c r="E267" s="95">
        <v>0</v>
      </c>
      <c r="F267" s="95">
        <v>0</v>
      </c>
      <c r="G267" s="95">
        <v>0</v>
      </c>
      <c r="H267" s="95">
        <v>0</v>
      </c>
      <c r="I267" s="95">
        <v>-2.3418299999999999</v>
      </c>
      <c r="J267" s="95">
        <v>0</v>
      </c>
      <c r="K267" s="95">
        <v>-7722.3497100000004</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-17048.270670000002</v>
      </c>
      <c r="C269" s="95">
        <v>-33204.408739999999</v>
      </c>
      <c r="D269" s="95">
        <v>-21355.86465</v>
      </c>
      <c r="E269" s="95">
        <v>-1018.58737</v>
      </c>
      <c r="F269" s="95">
        <v>-4558.95748</v>
      </c>
      <c r="G269" s="95">
        <v>-9744.289060000001</v>
      </c>
      <c r="H269" s="95">
        <v>-756.51760000000002</v>
      </c>
      <c r="I269" s="95">
        <v>-9511.9458500000001</v>
      </c>
      <c r="J269" s="95">
        <v>-9636.33007</v>
      </c>
      <c r="K269" s="95">
        <v>-106835.17148999999</v>
      </c>
    </row>
    <row r="270" spans="1:11">
      <c r="A270" s="64" t="s">
        <v>388</v>
      </c>
      <c r="B270" s="95">
        <v>-856.03003999999999</v>
      </c>
      <c r="C270" s="95">
        <v>-378.81003999999996</v>
      </c>
      <c r="D270" s="95">
        <v>-2.60331</v>
      </c>
      <c r="E270" s="95">
        <v>0</v>
      </c>
      <c r="F270" s="95">
        <v>-13.196159999999999</v>
      </c>
      <c r="G270" s="95">
        <v>-384.85163</v>
      </c>
      <c r="H270" s="95">
        <v>0</v>
      </c>
      <c r="I270" s="95">
        <v>-8.5582399999999996</v>
      </c>
      <c r="J270" s="95">
        <v>-262.70907</v>
      </c>
      <c r="K270" s="95">
        <v>-1906.7584899999999</v>
      </c>
    </row>
    <row r="271" spans="1:11">
      <c r="A271" s="64" t="s">
        <v>389</v>
      </c>
      <c r="B271" s="95">
        <v>-4772.1072599999998</v>
      </c>
      <c r="C271" s="95">
        <v>-16868.58438</v>
      </c>
      <c r="D271" s="95">
        <v>-6413.6400800000001</v>
      </c>
      <c r="E271" s="95">
        <v>0</v>
      </c>
      <c r="F271" s="95">
        <v>-4987.3887000000004</v>
      </c>
      <c r="G271" s="95">
        <v>-1734.3289600000001</v>
      </c>
      <c r="H271" s="95">
        <v>0</v>
      </c>
      <c r="I271" s="95">
        <v>-17798.19267</v>
      </c>
      <c r="J271" s="95">
        <v>-642.42693000000008</v>
      </c>
      <c r="K271" s="95">
        <v>-53216.668979999995</v>
      </c>
    </row>
    <row r="272" spans="1:11">
      <c r="A272" s="65" t="s">
        <v>390</v>
      </c>
      <c r="B272" s="95">
        <v>-1582.3665700000001</v>
      </c>
      <c r="C272" s="95">
        <v>0</v>
      </c>
      <c r="D272" s="95">
        <v>0</v>
      </c>
      <c r="E272" s="95">
        <v>0</v>
      </c>
      <c r="F272" s="95">
        <v>0</v>
      </c>
      <c r="G272" s="95">
        <v>-119.99601</v>
      </c>
      <c r="H272" s="95">
        <v>0</v>
      </c>
      <c r="I272" s="95">
        <v>0</v>
      </c>
      <c r="J272" s="95">
        <v>0</v>
      </c>
      <c r="K272" s="95">
        <v>-1702.36258</v>
      </c>
    </row>
    <row r="273" spans="1:11">
      <c r="A273" s="65" t="s">
        <v>461</v>
      </c>
      <c r="B273" s="95">
        <v>0</v>
      </c>
      <c r="C273" s="95">
        <v>-4.8384799999999997</v>
      </c>
      <c r="D273" s="95">
        <v>0</v>
      </c>
      <c r="E273" s="95">
        <v>0</v>
      </c>
      <c r="F273" s="95">
        <v>0</v>
      </c>
      <c r="G273" s="95">
        <v>0</v>
      </c>
      <c r="H273" s="95">
        <v>0</v>
      </c>
      <c r="I273" s="95">
        <v>0</v>
      </c>
      <c r="J273" s="95">
        <v>0</v>
      </c>
      <c r="K273" s="95">
        <v>-4.8384799999999997</v>
      </c>
    </row>
    <row r="274" spans="1:11">
      <c r="A274" s="177" t="s">
        <v>976</v>
      </c>
      <c r="B274" s="57">
        <v>28513.361260000001</v>
      </c>
      <c r="C274" s="57">
        <v>160773.83275</v>
      </c>
      <c r="D274" s="57">
        <v>81930.659540000008</v>
      </c>
      <c r="E274" s="57">
        <v>2751.3707200000003</v>
      </c>
      <c r="F274" s="57">
        <v>25897.69398</v>
      </c>
      <c r="G274" s="57">
        <v>20151.773430000001</v>
      </c>
      <c r="H274" s="57">
        <v>1571.6387199999999</v>
      </c>
      <c r="I274" s="57">
        <v>88729.387589999998</v>
      </c>
      <c r="J274" s="57">
        <v>24049.41865</v>
      </c>
      <c r="K274" s="57">
        <v>434369.13663999998</v>
      </c>
    </row>
    <row r="275" spans="1:11">
      <c r="A275" s="155" t="s">
        <v>391</v>
      </c>
      <c r="B275" s="57">
        <v>3982.21594</v>
      </c>
      <c r="C275" s="57">
        <v>1637.47903</v>
      </c>
      <c r="D275" s="57">
        <v>2835.0184800000002</v>
      </c>
      <c r="E275" s="57">
        <v>266.64684999999997</v>
      </c>
      <c r="F275" s="57">
        <v>751.21047999999996</v>
      </c>
      <c r="G275" s="57">
        <v>1540.64779</v>
      </c>
      <c r="H275" s="57">
        <v>247.93729999999999</v>
      </c>
      <c r="I275" s="57">
        <v>272.20260999999999</v>
      </c>
      <c r="J275" s="57">
        <v>1983.4327700000001</v>
      </c>
      <c r="K275" s="57">
        <v>13516.79125</v>
      </c>
    </row>
    <row r="276" spans="1:11">
      <c r="A276" s="64" t="s">
        <v>392</v>
      </c>
      <c r="B276" s="95">
        <v>2024.2694799999999</v>
      </c>
      <c r="C276" s="95">
        <v>884.16390000000001</v>
      </c>
      <c r="D276" s="95">
        <v>23.580560000000002</v>
      </c>
      <c r="E276" s="95">
        <v>147.76310999999998</v>
      </c>
      <c r="F276" s="95">
        <v>688.76668999999993</v>
      </c>
      <c r="G276" s="95">
        <v>1265.9541399999998</v>
      </c>
      <c r="H276" s="95">
        <v>32.128509999999999</v>
      </c>
      <c r="I276" s="95">
        <v>99.123689999999996</v>
      </c>
      <c r="J276" s="95">
        <v>1774.3256399999998</v>
      </c>
      <c r="K276" s="95">
        <v>6940.0757199999998</v>
      </c>
    </row>
    <row r="277" spans="1:11">
      <c r="A277" s="64" t="s">
        <v>393</v>
      </c>
      <c r="B277" s="95">
        <v>113.84569</v>
      </c>
      <c r="C277" s="95">
        <v>226.22264999999999</v>
      </c>
      <c r="D277" s="95">
        <v>27.547840000000001</v>
      </c>
      <c r="E277" s="95">
        <v>34.092889999999997</v>
      </c>
      <c r="F277" s="95">
        <v>5.5685000000000002</v>
      </c>
      <c r="G277" s="95">
        <v>72.484460000000013</v>
      </c>
      <c r="H277" s="95">
        <v>30.20316</v>
      </c>
      <c r="I277" s="95">
        <v>5.4130500000000001</v>
      </c>
      <c r="J277" s="95">
        <v>131.8169</v>
      </c>
      <c r="K277" s="95">
        <v>647.19514000000004</v>
      </c>
    </row>
    <row r="278" spans="1:11">
      <c r="A278" s="64" t="s">
        <v>394</v>
      </c>
      <c r="B278" s="95">
        <v>689.62701000000004</v>
      </c>
      <c r="C278" s="95">
        <v>6.8729999999999999E-2</v>
      </c>
      <c r="D278" s="95">
        <v>225.69800000000001</v>
      </c>
      <c r="E278" s="95">
        <v>9.0237000000000016</v>
      </c>
      <c r="F278" s="95">
        <v>0</v>
      </c>
      <c r="G278" s="95">
        <v>101.16578</v>
      </c>
      <c r="H278" s="95">
        <v>0</v>
      </c>
      <c r="I278" s="95">
        <v>0</v>
      </c>
      <c r="J278" s="95">
        <v>5.6955299999999998</v>
      </c>
      <c r="K278" s="95">
        <v>1031.2787499999999</v>
      </c>
    </row>
    <row r="279" spans="1:11">
      <c r="A279" s="64" t="s">
        <v>395</v>
      </c>
      <c r="B279" s="95">
        <v>0</v>
      </c>
      <c r="C279" s="95">
        <v>87.347039999999993</v>
      </c>
      <c r="D279" s="95">
        <v>137.25173000000001</v>
      </c>
      <c r="E279" s="95">
        <v>0</v>
      </c>
      <c r="F279" s="95">
        <v>0</v>
      </c>
      <c r="G279" s="95">
        <v>80.89434</v>
      </c>
      <c r="H279" s="95">
        <v>0</v>
      </c>
      <c r="I279" s="95">
        <v>0</v>
      </c>
      <c r="J279" s="95">
        <v>0</v>
      </c>
      <c r="K279" s="95">
        <v>305.49311</v>
      </c>
    </row>
    <row r="280" spans="1:11">
      <c r="A280" s="62" t="s">
        <v>396</v>
      </c>
      <c r="B280" s="95">
        <v>1154.4737600000001</v>
      </c>
      <c r="C280" s="95">
        <v>439.67671000000001</v>
      </c>
      <c r="D280" s="95">
        <v>2420.9403500000003</v>
      </c>
      <c r="E280" s="95">
        <v>75.767150000000001</v>
      </c>
      <c r="F280" s="95">
        <v>56.87529</v>
      </c>
      <c r="G280" s="95">
        <v>20.149069999999998</v>
      </c>
      <c r="H280" s="95">
        <v>185.60562999999999</v>
      </c>
      <c r="I280" s="95">
        <v>167.66586999999998</v>
      </c>
      <c r="J280" s="95">
        <v>71.594700000000003</v>
      </c>
      <c r="K280" s="95">
        <v>4592.7485299999998</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-297.45532000000003</v>
      </c>
      <c r="C282" s="57">
        <v>-10235.62126</v>
      </c>
      <c r="D282" s="57">
        <v>-754.76308999999992</v>
      </c>
      <c r="E282" s="57">
        <v>-54.188890000000001</v>
      </c>
      <c r="F282" s="57">
        <v>-183.32470000000001</v>
      </c>
      <c r="G282" s="57">
        <v>-335.83078999999998</v>
      </c>
      <c r="H282" s="57">
        <v>-29.431840000000001</v>
      </c>
      <c r="I282" s="57">
        <v>-3444.8155499999998</v>
      </c>
      <c r="J282" s="57">
        <v>-651.43358000000001</v>
      </c>
      <c r="K282" s="57">
        <v>-15986.865019999999</v>
      </c>
    </row>
    <row r="283" spans="1:11">
      <c r="A283" s="64" t="s">
        <v>392</v>
      </c>
      <c r="B283" s="95">
        <v>-157.75761</v>
      </c>
      <c r="C283" s="95">
        <v>-692.94242000000008</v>
      </c>
      <c r="D283" s="95">
        <v>-334.53985999999998</v>
      </c>
      <c r="E283" s="95">
        <v>-38.527830000000002</v>
      </c>
      <c r="F283" s="95">
        <v>-92.771280000000004</v>
      </c>
      <c r="G283" s="95">
        <v>-88.733029999999999</v>
      </c>
      <c r="H283" s="95">
        <v>-12.49391</v>
      </c>
      <c r="I283" s="95">
        <v>-438.56455999999997</v>
      </c>
      <c r="J283" s="95">
        <v>-185.47324</v>
      </c>
      <c r="K283" s="95">
        <v>-2041.8037400000001</v>
      </c>
    </row>
    <row r="284" spans="1:11">
      <c r="A284" s="64" t="s">
        <v>399</v>
      </c>
      <c r="B284" s="95">
        <v>-23.006589999999999</v>
      </c>
      <c r="C284" s="95">
        <v>-21.30274</v>
      </c>
      <c r="D284" s="95">
        <v>-68.844220000000007</v>
      </c>
      <c r="E284" s="95">
        <v>-5.8708900000000002</v>
      </c>
      <c r="F284" s="95">
        <v>0</v>
      </c>
      <c r="G284" s="95">
        <v>-143.91359</v>
      </c>
      <c r="H284" s="95">
        <v>0</v>
      </c>
      <c r="I284" s="95">
        <v>0</v>
      </c>
      <c r="J284" s="95">
        <v>-1.0000000000000001E-5</v>
      </c>
      <c r="K284" s="95">
        <v>-262.93804</v>
      </c>
    </row>
    <row r="285" spans="1:11">
      <c r="A285" s="64" t="s">
        <v>400</v>
      </c>
      <c r="B285" s="95">
        <v>-27.393639999999998</v>
      </c>
      <c r="C285" s="95">
        <v>0</v>
      </c>
      <c r="D285" s="95">
        <v>0</v>
      </c>
      <c r="E285" s="95">
        <v>0</v>
      </c>
      <c r="F285" s="95">
        <v>0</v>
      </c>
      <c r="G285" s="95">
        <v>0</v>
      </c>
      <c r="H285" s="95">
        <v>0</v>
      </c>
      <c r="I285" s="95">
        <v>0</v>
      </c>
      <c r="J285" s="95">
        <v>0</v>
      </c>
      <c r="K285" s="95">
        <v>-27.393639999999998</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-89.297479999999993</v>
      </c>
      <c r="C287" s="95">
        <v>-9521.3760999999995</v>
      </c>
      <c r="D287" s="95">
        <v>-351.37900999999999</v>
      </c>
      <c r="E287" s="95">
        <v>-9.7901699999999998</v>
      </c>
      <c r="F287" s="95">
        <v>-90.553420000000003</v>
      </c>
      <c r="G287" s="95">
        <v>-103.18416999999999</v>
      </c>
      <c r="H287" s="95">
        <v>-16.937930000000001</v>
      </c>
      <c r="I287" s="95">
        <v>-3006.25099</v>
      </c>
      <c r="J287" s="95">
        <v>-465.96033</v>
      </c>
      <c r="K287" s="95">
        <v>-13654.729599999999</v>
      </c>
    </row>
    <row r="288" spans="1:11">
      <c r="A288" s="65" t="s">
        <v>403</v>
      </c>
      <c r="B288" s="95">
        <v>0</v>
      </c>
      <c r="C288" s="95">
        <v>0</v>
      </c>
      <c r="D288" s="95">
        <v>0</v>
      </c>
      <c r="E288" s="95">
        <v>0</v>
      </c>
      <c r="F288" s="95">
        <v>0</v>
      </c>
      <c r="G288" s="95">
        <v>0</v>
      </c>
      <c r="H288" s="95">
        <v>0</v>
      </c>
      <c r="I288" s="95">
        <v>0</v>
      </c>
      <c r="J288" s="95">
        <v>0</v>
      </c>
      <c r="K288" s="95">
        <v>0</v>
      </c>
    </row>
    <row r="289" spans="1:11">
      <c r="A289" s="177" t="s">
        <v>975</v>
      </c>
      <c r="B289" s="57">
        <v>32198.121879999999</v>
      </c>
      <c r="C289" s="57">
        <v>152175.69052</v>
      </c>
      <c r="D289" s="57">
        <v>84010.914930000014</v>
      </c>
      <c r="E289" s="57">
        <v>2963.8286800000001</v>
      </c>
      <c r="F289" s="57">
        <v>26465.579760000001</v>
      </c>
      <c r="G289" s="57">
        <v>21356.59043</v>
      </c>
      <c r="H289" s="57">
        <v>1790.14418</v>
      </c>
      <c r="I289" s="57">
        <v>85556.774650000007</v>
      </c>
      <c r="J289" s="57">
        <v>25381.417839999998</v>
      </c>
      <c r="K289" s="57">
        <v>431899.06287000002</v>
      </c>
    </row>
    <row r="290" spans="1:11">
      <c r="A290" s="64" t="s">
        <v>404</v>
      </c>
      <c r="B290" s="95">
        <v>10163.675140000001</v>
      </c>
      <c r="C290" s="95">
        <v>12175.033869999999</v>
      </c>
      <c r="D290" s="95">
        <v>1308.6636100000001</v>
      </c>
      <c r="E290" s="95">
        <v>673.83470999999997</v>
      </c>
      <c r="F290" s="95">
        <v>1715.8005500000002</v>
      </c>
      <c r="G290" s="95">
        <v>2709.4594900000002</v>
      </c>
      <c r="H290" s="95">
        <v>82.579239999999999</v>
      </c>
      <c r="I290" s="95">
        <v>23590.081420000002</v>
      </c>
      <c r="J290" s="95">
        <v>2063.6500099999998</v>
      </c>
      <c r="K290" s="95">
        <v>54482.778039999997</v>
      </c>
    </row>
    <row r="291" spans="1:11">
      <c r="A291" s="64" t="s">
        <v>405</v>
      </c>
      <c r="B291" s="95">
        <v>1321.21685</v>
      </c>
      <c r="C291" s="95">
        <v>2271.5089700000003</v>
      </c>
      <c r="D291" s="95">
        <v>375.46152000000001</v>
      </c>
      <c r="E291" s="95">
        <v>169.99433999999999</v>
      </c>
      <c r="F291" s="95">
        <v>211.55142000000001</v>
      </c>
      <c r="G291" s="95">
        <v>1191.86628</v>
      </c>
      <c r="H291" s="95">
        <v>40.344650000000001</v>
      </c>
      <c r="I291" s="95">
        <v>1196.2652499999999</v>
      </c>
      <c r="J291" s="95">
        <v>815.62247000000002</v>
      </c>
      <c r="K291" s="95">
        <v>7593.8317500000003</v>
      </c>
    </row>
    <row r="292" spans="1:11">
      <c r="A292" s="64" t="s">
        <v>406</v>
      </c>
      <c r="B292" s="95">
        <v>8842.4582899999987</v>
      </c>
      <c r="C292" s="95">
        <v>9903.5249000000003</v>
      </c>
      <c r="D292" s="95">
        <v>933.20209</v>
      </c>
      <c r="E292" s="95">
        <v>503.84037000000001</v>
      </c>
      <c r="F292" s="95">
        <v>1504.2491299999999</v>
      </c>
      <c r="G292" s="95">
        <v>1517.59321</v>
      </c>
      <c r="H292" s="95">
        <v>42.234589999999997</v>
      </c>
      <c r="I292" s="95">
        <v>22393.816170000002</v>
      </c>
      <c r="J292" s="95">
        <v>1248.02754</v>
      </c>
      <c r="K292" s="95">
        <v>46888.94629</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0</v>
      </c>
      <c r="I294" s="95">
        <v>0</v>
      </c>
      <c r="J294" s="95">
        <v>0</v>
      </c>
      <c r="K294" s="95">
        <v>0</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-13636.36951</v>
      </c>
      <c r="C298" s="95">
        <v>-36864.904520000004</v>
      </c>
      <c r="D298" s="95">
        <v>-12277.07063</v>
      </c>
      <c r="E298" s="95">
        <v>-456.33796999999998</v>
      </c>
      <c r="F298" s="95">
        <v>-3359.0398599999999</v>
      </c>
      <c r="G298" s="95">
        <v>-6603.4208499999995</v>
      </c>
      <c r="H298" s="95">
        <v>-209.90794</v>
      </c>
      <c r="I298" s="95">
        <v>-47876.480859999996</v>
      </c>
      <c r="J298" s="95">
        <v>-4016.7896600000004</v>
      </c>
      <c r="K298" s="95">
        <v>-125300.32179999999</v>
      </c>
    </row>
    <row r="299" spans="1:11">
      <c r="A299" s="64" t="s">
        <v>413</v>
      </c>
      <c r="B299" s="95">
        <v>-12226.8069</v>
      </c>
      <c r="C299" s="95">
        <v>-33988.282570000003</v>
      </c>
      <c r="D299" s="95">
        <v>-8769.9423200000001</v>
      </c>
      <c r="E299" s="95">
        <v>-446.41028</v>
      </c>
      <c r="F299" s="95">
        <v>-3195.0331099999999</v>
      </c>
      <c r="G299" s="95">
        <v>-5169.18109</v>
      </c>
      <c r="H299" s="95">
        <v>-181.16370999999998</v>
      </c>
      <c r="I299" s="95">
        <v>-43882.096509999996</v>
      </c>
      <c r="J299" s="95">
        <v>-2958.4265800000003</v>
      </c>
      <c r="K299" s="95">
        <v>-110817.34306999999</v>
      </c>
    </row>
    <row r="300" spans="1:11">
      <c r="A300" s="64" t="s">
        <v>414</v>
      </c>
      <c r="B300" s="95">
        <v>-1.0297799999999999</v>
      </c>
      <c r="C300" s="95">
        <v>-4.36991</v>
      </c>
      <c r="D300" s="95">
        <v>-42.656849999999999</v>
      </c>
      <c r="E300" s="95">
        <v>0</v>
      </c>
      <c r="F300" s="95">
        <v>-0.68467</v>
      </c>
      <c r="G300" s="95">
        <v>0</v>
      </c>
      <c r="H300" s="95">
        <v>-1.0029999999999999E-2</v>
      </c>
      <c r="I300" s="95">
        <v>0</v>
      </c>
      <c r="J300" s="95">
        <v>0</v>
      </c>
      <c r="K300" s="95">
        <v>-48.751239999999996</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-1408.5328300000001</v>
      </c>
      <c r="C302" s="95">
        <v>-2872.2520399999999</v>
      </c>
      <c r="D302" s="95">
        <v>-3464.4714599999998</v>
      </c>
      <c r="E302" s="95">
        <v>-9.9276900000000001</v>
      </c>
      <c r="F302" s="95">
        <v>-163.32208</v>
      </c>
      <c r="G302" s="95">
        <v>-1434.2397599999999</v>
      </c>
      <c r="H302" s="95">
        <v>-28.734200000000001</v>
      </c>
      <c r="I302" s="95">
        <v>-3994.3843500000003</v>
      </c>
      <c r="J302" s="95">
        <v>-1058.3630800000001</v>
      </c>
      <c r="K302" s="95">
        <v>-14434.227490000001</v>
      </c>
    </row>
    <row r="303" spans="1:11">
      <c r="A303" s="65" t="s">
        <v>1498</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974</v>
      </c>
      <c r="B305" s="57">
        <v>28725.427510000001</v>
      </c>
      <c r="C305" s="57">
        <v>127485.81987000001</v>
      </c>
      <c r="D305" s="57">
        <v>73042.50791</v>
      </c>
      <c r="E305" s="57">
        <v>3181.3254200000001</v>
      </c>
      <c r="F305" s="57">
        <v>24822.34045</v>
      </c>
      <c r="G305" s="57">
        <v>17462.629069999999</v>
      </c>
      <c r="H305" s="57">
        <v>1662.81548</v>
      </c>
      <c r="I305" s="57">
        <v>61270.375209999998</v>
      </c>
      <c r="J305" s="57">
        <v>23428.278190000001</v>
      </c>
      <c r="K305" s="57">
        <v>361081.51910999999</v>
      </c>
    </row>
    <row r="306" spans="1:11">
      <c r="A306" s="177" t="s">
        <v>419</v>
      </c>
      <c r="B306" s="57">
        <v>-27712.65971</v>
      </c>
      <c r="C306" s="57">
        <v>-113032.96884</v>
      </c>
      <c r="D306" s="57">
        <v>-68337.176980000004</v>
      </c>
      <c r="E306" s="57">
        <v>-3144.9356499999999</v>
      </c>
      <c r="F306" s="57">
        <v>-21471.539270000001</v>
      </c>
      <c r="G306" s="57">
        <v>-16689.589909999999</v>
      </c>
      <c r="H306" s="57">
        <v>-2064.2723500000002</v>
      </c>
      <c r="I306" s="57">
        <v>-58555.498030000002</v>
      </c>
      <c r="J306" s="57">
        <v>-24728.226010000002</v>
      </c>
      <c r="K306" s="57">
        <v>-335736.86674999999</v>
      </c>
    </row>
    <row r="307" spans="1:11">
      <c r="A307" s="64" t="s">
        <v>420</v>
      </c>
      <c r="B307" s="95">
        <v>-16276.955880000001</v>
      </c>
      <c r="C307" s="95">
        <v>-84387.148819999988</v>
      </c>
      <c r="D307" s="95">
        <v>-44130.154729999995</v>
      </c>
      <c r="E307" s="95">
        <v>-1917.20534</v>
      </c>
      <c r="F307" s="95">
        <v>-14947.89717</v>
      </c>
      <c r="G307" s="95">
        <v>-11036.612590000001</v>
      </c>
      <c r="H307" s="95">
        <v>-1378.36878</v>
      </c>
      <c r="I307" s="95">
        <v>-35916.96746</v>
      </c>
      <c r="J307" s="95">
        <v>-15461.16035</v>
      </c>
      <c r="K307" s="95">
        <v>-225452.47112</v>
      </c>
    </row>
    <row r="308" spans="1:11">
      <c r="A308" s="64" t="s">
        <v>421</v>
      </c>
      <c r="B308" s="95">
        <v>-2298.53323</v>
      </c>
      <c r="C308" s="95">
        <v>-5380.0061399999995</v>
      </c>
      <c r="D308" s="95">
        <v>-3444.9515099999999</v>
      </c>
      <c r="E308" s="95">
        <v>-387.37071999999995</v>
      </c>
      <c r="F308" s="95">
        <v>-1089.4500500000001</v>
      </c>
      <c r="G308" s="95">
        <v>-1338.0597</v>
      </c>
      <c r="H308" s="95">
        <v>-148.92649</v>
      </c>
      <c r="I308" s="95">
        <v>-8062.8455199999999</v>
      </c>
      <c r="J308" s="95">
        <v>-1595.00938</v>
      </c>
      <c r="K308" s="95">
        <v>-23745.152739999998</v>
      </c>
    </row>
    <row r="309" spans="1:11">
      <c r="A309" s="64" t="s">
        <v>422</v>
      </c>
      <c r="B309" s="95">
        <v>-188.79427999999999</v>
      </c>
      <c r="C309" s="95">
        <v>-1024.6431</v>
      </c>
      <c r="D309" s="95">
        <v>-474.64315999999997</v>
      </c>
      <c r="E309" s="95">
        <v>-70.194759999999988</v>
      </c>
      <c r="F309" s="95">
        <v>-189.91413</v>
      </c>
      <c r="G309" s="95">
        <v>-149.39015000000001</v>
      </c>
      <c r="H309" s="95">
        <v>-24.754259999999999</v>
      </c>
      <c r="I309" s="95">
        <v>-309.66851000000003</v>
      </c>
      <c r="J309" s="95">
        <v>-236.88891000000001</v>
      </c>
      <c r="K309" s="95">
        <v>-2668.8912599999999</v>
      </c>
    </row>
    <row r="310" spans="1:11">
      <c r="A310" s="64" t="s">
        <v>423</v>
      </c>
      <c r="B310" s="95">
        <v>-1184.3835300000001</v>
      </c>
      <c r="C310" s="95">
        <v>-3480.4936200000002</v>
      </c>
      <c r="D310" s="95">
        <v>-2269.6668999999997</v>
      </c>
      <c r="E310" s="95">
        <v>-131.00963000000002</v>
      </c>
      <c r="F310" s="95">
        <v>-894.23586999999998</v>
      </c>
      <c r="G310" s="95">
        <v>-639.89926000000003</v>
      </c>
      <c r="H310" s="95">
        <v>-59.717870000000005</v>
      </c>
      <c r="I310" s="95">
        <v>-1515.2924699999999</v>
      </c>
      <c r="J310" s="95">
        <v>-1182.4881799999998</v>
      </c>
      <c r="K310" s="95">
        <v>-11357.187330000001</v>
      </c>
    </row>
    <row r="311" spans="1:11">
      <c r="A311" s="64" t="s">
        <v>424</v>
      </c>
      <c r="B311" s="95">
        <v>-2397.4852599999999</v>
      </c>
      <c r="C311" s="95">
        <v>-2789.2122200000003</v>
      </c>
      <c r="D311" s="95">
        <v>-71.870919999999998</v>
      </c>
      <c r="E311" s="95">
        <v>-133.73577</v>
      </c>
      <c r="F311" s="95">
        <v>-1177.2899299999999</v>
      </c>
      <c r="G311" s="95">
        <v>-1062.45318</v>
      </c>
      <c r="H311" s="95">
        <v>-79.575999999999993</v>
      </c>
      <c r="I311" s="95">
        <v>-4039.3183199999999</v>
      </c>
      <c r="J311" s="95">
        <v>-1291.7819299999999</v>
      </c>
      <c r="K311" s="95">
        <v>-13042.723529999999</v>
      </c>
    </row>
    <row r="312" spans="1:11">
      <c r="A312" s="64" t="s">
        <v>425</v>
      </c>
      <c r="B312" s="95">
        <v>-492.88635999999997</v>
      </c>
      <c r="C312" s="95">
        <v>-1640.4105300000001</v>
      </c>
      <c r="D312" s="95">
        <v>-2042.05432</v>
      </c>
      <c r="E312" s="95">
        <v>-80.89900999999999</v>
      </c>
      <c r="F312" s="95">
        <v>-175.24691000000001</v>
      </c>
      <c r="G312" s="95">
        <v>-272.98776000000004</v>
      </c>
      <c r="H312" s="95">
        <v>-14.657999999999999</v>
      </c>
      <c r="I312" s="95">
        <v>-959.48201000000006</v>
      </c>
      <c r="J312" s="95">
        <v>-640.92952000000002</v>
      </c>
      <c r="K312" s="95">
        <v>-6319.5544199999995</v>
      </c>
    </row>
    <row r="313" spans="1:11">
      <c r="A313" s="64" t="s">
        <v>426</v>
      </c>
      <c r="B313" s="95">
        <v>-637.94799999999998</v>
      </c>
      <c r="C313" s="95">
        <v>-2700.4467100000002</v>
      </c>
      <c r="D313" s="95">
        <v>-4535.43613</v>
      </c>
      <c r="E313" s="95">
        <v>-109.92557000000001</v>
      </c>
      <c r="F313" s="95">
        <v>-488.09084000000001</v>
      </c>
      <c r="G313" s="95">
        <v>-257.64600999999999</v>
      </c>
      <c r="H313" s="95">
        <v>-84.824619999999996</v>
      </c>
      <c r="I313" s="95">
        <v>-1673.56423</v>
      </c>
      <c r="J313" s="95">
        <v>-911.60423000000003</v>
      </c>
      <c r="K313" s="95">
        <v>-11399.486339999999</v>
      </c>
    </row>
    <row r="314" spans="1:11">
      <c r="A314" s="64" t="s">
        <v>427</v>
      </c>
      <c r="B314" s="95">
        <v>-667.51662999999996</v>
      </c>
      <c r="C314" s="95">
        <v>-246.79372000000001</v>
      </c>
      <c r="D314" s="95">
        <v>-3266.95865</v>
      </c>
      <c r="E314" s="95">
        <v>-14.16522</v>
      </c>
      <c r="F314" s="95">
        <v>-52.102879999999999</v>
      </c>
      <c r="G314" s="95">
        <v>-138.41324</v>
      </c>
      <c r="H314" s="95">
        <v>-100.69671000000001</v>
      </c>
      <c r="I314" s="95">
        <v>-1508.9085299999999</v>
      </c>
      <c r="J314" s="95">
        <v>-346.28969000000001</v>
      </c>
      <c r="K314" s="95">
        <v>-6341.8452699999998</v>
      </c>
    </row>
    <row r="315" spans="1:11">
      <c r="A315" s="64" t="s">
        <v>428</v>
      </c>
      <c r="B315" s="95">
        <v>-3568.1565399999999</v>
      </c>
      <c r="C315" s="95">
        <v>-11383.813980000001</v>
      </c>
      <c r="D315" s="95">
        <v>-8101.4406600000002</v>
      </c>
      <c r="E315" s="95">
        <v>-300.42963000000003</v>
      </c>
      <c r="F315" s="95">
        <v>-2457.31149</v>
      </c>
      <c r="G315" s="95">
        <v>-1794.1280200000001</v>
      </c>
      <c r="H315" s="95">
        <v>-172.74961999999999</v>
      </c>
      <c r="I315" s="95">
        <v>-4569.4509800000005</v>
      </c>
      <c r="J315" s="95">
        <v>-3062.0738199999996</v>
      </c>
      <c r="K315" s="95">
        <v>-35409.55474</v>
      </c>
    </row>
    <row r="316" spans="1:11">
      <c r="A316" s="155" t="s">
        <v>973</v>
      </c>
      <c r="B316" s="57">
        <v>1012.7678000000001</v>
      </c>
      <c r="C316" s="57">
        <v>14452.85103</v>
      </c>
      <c r="D316" s="57">
        <v>4705.3309300000001</v>
      </c>
      <c r="E316" s="57">
        <v>36.389769999999999</v>
      </c>
      <c r="F316" s="57">
        <v>3350.8011800000004</v>
      </c>
      <c r="G316" s="57">
        <v>773.03916000000004</v>
      </c>
      <c r="H316" s="57">
        <v>-401.45686999999998</v>
      </c>
      <c r="I316" s="57">
        <v>2714.87718</v>
      </c>
      <c r="J316" s="57">
        <v>-1299.9478200000001</v>
      </c>
      <c r="K316" s="57">
        <v>25344.65236</v>
      </c>
    </row>
    <row r="317" spans="1:11">
      <c r="A317" s="65" t="s">
        <v>429</v>
      </c>
      <c r="B317" s="95">
        <v>0</v>
      </c>
      <c r="C317" s="95">
        <v>0.81745000000000001</v>
      </c>
      <c r="D317" s="95">
        <v>115.99306</v>
      </c>
      <c r="E317" s="95">
        <v>0</v>
      </c>
      <c r="F317" s="95">
        <v>5.5009999999999996E-2</v>
      </c>
      <c r="G317" s="95">
        <v>0</v>
      </c>
      <c r="H317" s="95">
        <v>0</v>
      </c>
      <c r="I317" s="95">
        <v>0.115</v>
      </c>
      <c r="J317" s="95">
        <v>0</v>
      </c>
      <c r="K317" s="95">
        <v>116.98052</v>
      </c>
    </row>
    <row r="318" spans="1:11">
      <c r="A318" s="65" t="s">
        <v>430</v>
      </c>
      <c r="B318" s="95">
        <v>0</v>
      </c>
      <c r="C318" s="95">
        <v>0.81735999999999998</v>
      </c>
      <c r="D318" s="95">
        <v>115.99306</v>
      </c>
      <c r="E318" s="95">
        <v>0</v>
      </c>
      <c r="F318" s="95">
        <v>5.5009999999999996E-2</v>
      </c>
      <c r="G318" s="95">
        <v>0</v>
      </c>
      <c r="H318" s="95">
        <v>0</v>
      </c>
      <c r="I318" s="95">
        <v>0.115</v>
      </c>
      <c r="J318" s="95">
        <v>0</v>
      </c>
      <c r="K318" s="95">
        <v>116.98043</v>
      </c>
    </row>
    <row r="319" spans="1:11">
      <c r="A319" s="65" t="s">
        <v>431</v>
      </c>
      <c r="B319" s="95">
        <v>0</v>
      </c>
      <c r="C319" s="95">
        <v>8.9999999999999992E-5</v>
      </c>
      <c r="D319" s="95">
        <v>0</v>
      </c>
      <c r="E319" s="95">
        <v>0</v>
      </c>
      <c r="F319" s="95">
        <v>0</v>
      </c>
      <c r="G319" s="95">
        <v>0</v>
      </c>
      <c r="H319" s="95">
        <v>0</v>
      </c>
      <c r="I319" s="95">
        <v>0</v>
      </c>
      <c r="J319" s="95">
        <v>0</v>
      </c>
      <c r="K319" s="95">
        <v>8.9999999999999992E-5</v>
      </c>
    </row>
    <row r="320" spans="1:11">
      <c r="A320" s="65" t="s">
        <v>432</v>
      </c>
      <c r="B320" s="95">
        <v>0</v>
      </c>
      <c r="C320" s="95">
        <v>-1.7309999999999999E-2</v>
      </c>
      <c r="D320" s="95">
        <v>-3.8501099999999999</v>
      </c>
      <c r="E320" s="95">
        <v>0</v>
      </c>
      <c r="F320" s="95">
        <v>0</v>
      </c>
      <c r="G320" s="95">
        <v>85.753</v>
      </c>
      <c r="H320" s="95">
        <v>0</v>
      </c>
      <c r="I320" s="95">
        <v>0</v>
      </c>
      <c r="J320" s="95">
        <v>0</v>
      </c>
      <c r="K320" s="95">
        <v>81.885580000000004</v>
      </c>
    </row>
    <row r="321" spans="1:11">
      <c r="A321" s="65" t="s">
        <v>433</v>
      </c>
      <c r="B321" s="95">
        <v>0</v>
      </c>
      <c r="C321" s="95">
        <v>-1.7299999999999999E-2</v>
      </c>
      <c r="D321" s="95">
        <v>-3.8501099999999999</v>
      </c>
      <c r="E321" s="95">
        <v>0</v>
      </c>
      <c r="F321" s="95">
        <v>0</v>
      </c>
      <c r="G321" s="95">
        <v>85.753</v>
      </c>
      <c r="H321" s="95">
        <v>0</v>
      </c>
      <c r="I321" s="95">
        <v>0</v>
      </c>
      <c r="J321" s="95">
        <v>0</v>
      </c>
      <c r="K321" s="95">
        <v>81.885589999999993</v>
      </c>
    </row>
    <row r="322" spans="1:11">
      <c r="A322" s="65" t="s">
        <v>434</v>
      </c>
      <c r="B322" s="95">
        <v>0</v>
      </c>
      <c r="C322" s="95">
        <v>-1.0000000000000001E-5</v>
      </c>
      <c r="D322" s="95">
        <v>0</v>
      </c>
      <c r="E322" s="95">
        <v>0</v>
      </c>
      <c r="F322" s="95">
        <v>0</v>
      </c>
      <c r="G322" s="95">
        <v>0</v>
      </c>
      <c r="H322" s="95">
        <v>0</v>
      </c>
      <c r="I322" s="95">
        <v>0</v>
      </c>
      <c r="J322" s="95">
        <v>0</v>
      </c>
      <c r="K322" s="95">
        <v>-1.0000000000000001E-5</v>
      </c>
    </row>
    <row r="323" spans="1:11">
      <c r="A323" s="155" t="s">
        <v>1242</v>
      </c>
      <c r="B323" s="57">
        <v>1012.7678000000001</v>
      </c>
      <c r="C323" s="57">
        <v>14453.651169999999</v>
      </c>
      <c r="D323" s="57">
        <v>4817.4738799999996</v>
      </c>
      <c r="E323" s="57">
        <v>36.389769999999999</v>
      </c>
      <c r="F323" s="57">
        <v>3350.85619</v>
      </c>
      <c r="G323" s="57">
        <v>858.79216000000008</v>
      </c>
      <c r="H323" s="57">
        <v>-401.45686999999998</v>
      </c>
      <c r="I323" s="57">
        <v>2714.9921800000002</v>
      </c>
      <c r="J323" s="57">
        <v>-1299.9478200000001</v>
      </c>
      <c r="K323" s="57">
        <v>25543.518459999999</v>
      </c>
    </row>
    <row r="324" spans="1:11">
      <c r="A324" s="65" t="s">
        <v>435</v>
      </c>
      <c r="B324" s="95">
        <v>0.1158</v>
      </c>
      <c r="C324" s="95">
        <v>-2089.0520200000001</v>
      </c>
      <c r="D324" s="95">
        <v>37.454470000000001</v>
      </c>
      <c r="E324" s="95">
        <v>1.6182000000000001</v>
      </c>
      <c r="F324" s="95">
        <v>0</v>
      </c>
      <c r="G324" s="95">
        <v>71.001000000000005</v>
      </c>
      <c r="H324" s="95">
        <v>179.732</v>
      </c>
      <c r="I324" s="95">
        <v>0</v>
      </c>
      <c r="J324" s="95">
        <v>0</v>
      </c>
      <c r="K324" s="95">
        <v>-1799.1305500000001</v>
      </c>
    </row>
    <row r="325" spans="1:11">
      <c r="A325" s="155" t="s">
        <v>972</v>
      </c>
      <c r="B325" s="57">
        <v>1012.8836</v>
      </c>
      <c r="C325" s="57">
        <v>12364.59915</v>
      </c>
      <c r="D325" s="57">
        <v>4854.9283499999992</v>
      </c>
      <c r="E325" s="57">
        <v>38.00797</v>
      </c>
      <c r="F325" s="57">
        <v>3350.85619</v>
      </c>
      <c r="G325" s="57">
        <v>929.79316000000006</v>
      </c>
      <c r="H325" s="57">
        <v>-221.72486999999998</v>
      </c>
      <c r="I325" s="57">
        <v>2714.9921800000002</v>
      </c>
      <c r="J325" s="57">
        <v>-1299.9478200000001</v>
      </c>
      <c r="K325" s="57">
        <v>23744.387910000001</v>
      </c>
    </row>
    <row r="326" spans="1:11">
      <c r="A326" s="64" t="s">
        <v>436</v>
      </c>
      <c r="B326" s="95">
        <v>-7.9340299999999999</v>
      </c>
      <c r="C326" s="95">
        <v>26.840139999999998</v>
      </c>
      <c r="D326" s="95">
        <v>448.51880999999997</v>
      </c>
      <c r="E326" s="95">
        <v>-14.223180000000001</v>
      </c>
      <c r="F326" s="95">
        <v>-162.07952</v>
      </c>
      <c r="G326" s="95">
        <v>8.6962499999999991</v>
      </c>
      <c r="H326" s="95">
        <v>-0.252</v>
      </c>
      <c r="I326" s="95">
        <v>93.075639999999993</v>
      </c>
      <c r="J326" s="95">
        <v>38.665639999999996</v>
      </c>
      <c r="K326" s="95">
        <v>431.30775</v>
      </c>
    </row>
    <row r="327" spans="1:11">
      <c r="A327" s="155" t="s">
        <v>1243</v>
      </c>
      <c r="B327" s="57">
        <v>1004.94957</v>
      </c>
      <c r="C327" s="57">
        <v>12391.439289999998</v>
      </c>
      <c r="D327" s="57">
        <v>5303.4471599999997</v>
      </c>
      <c r="E327" s="57">
        <v>23.784790000000001</v>
      </c>
      <c r="F327" s="57">
        <v>3188.7766699999997</v>
      </c>
      <c r="G327" s="57">
        <v>938.48941000000002</v>
      </c>
      <c r="H327" s="57">
        <v>-221.97686999999999</v>
      </c>
      <c r="I327" s="57">
        <v>2808.0678199999998</v>
      </c>
      <c r="J327" s="57">
        <v>-1261.2821799999999</v>
      </c>
      <c r="K327" s="57">
        <v>24175.695660000001</v>
      </c>
    </row>
    <row r="328" spans="1:11">
      <c r="A328" s="64" t="s">
        <v>437</v>
      </c>
      <c r="B328" s="95">
        <v>0</v>
      </c>
      <c r="C328" s="95">
        <v>0</v>
      </c>
      <c r="D328" s="95">
        <v>0</v>
      </c>
      <c r="E328" s="95">
        <v>0</v>
      </c>
      <c r="F328" s="95">
        <v>0</v>
      </c>
      <c r="G328" s="95">
        <v>0</v>
      </c>
      <c r="H328" s="95">
        <v>0</v>
      </c>
      <c r="I328" s="95">
        <v>0</v>
      </c>
      <c r="J328" s="95">
        <v>0</v>
      </c>
      <c r="K328" s="95">
        <v>0</v>
      </c>
    </row>
    <row r="329" spans="1:11">
      <c r="A329" s="155" t="s">
        <v>971</v>
      </c>
      <c r="B329" s="57">
        <v>1004.94957</v>
      </c>
      <c r="C329" s="57">
        <v>12391.439289999998</v>
      </c>
      <c r="D329" s="57">
        <v>5303.4471599999997</v>
      </c>
      <c r="E329" s="57">
        <v>23.784790000000001</v>
      </c>
      <c r="F329" s="57">
        <v>3188.7766699999997</v>
      </c>
      <c r="G329" s="57">
        <v>938.48941000000002</v>
      </c>
      <c r="H329" s="57">
        <v>-221.97686999999999</v>
      </c>
      <c r="I329" s="57">
        <v>2808.0678199999998</v>
      </c>
      <c r="J329" s="57">
        <v>-1261.2821799999999</v>
      </c>
      <c r="K329" s="57">
        <v>24175.695660000001</v>
      </c>
    </row>
    <row r="330" spans="1:11">
      <c r="A330" s="65" t="s">
        <v>438</v>
      </c>
      <c r="B330" s="95">
        <v>0</v>
      </c>
      <c r="C330" s="95">
        <v>-5107.3413799999998</v>
      </c>
      <c r="D330" s="95">
        <v>-1450</v>
      </c>
      <c r="E330" s="95">
        <v>0</v>
      </c>
      <c r="F330" s="95">
        <v>-694.59301000000005</v>
      </c>
      <c r="G330" s="95">
        <v>0</v>
      </c>
      <c r="H330" s="95">
        <v>0</v>
      </c>
      <c r="I330" s="95">
        <v>-1266.4957300000001</v>
      </c>
      <c r="J330" s="95">
        <v>0</v>
      </c>
      <c r="K330" s="95">
        <v>-8518.4301199999991</v>
      </c>
    </row>
    <row r="331" spans="1:11">
      <c r="A331" s="155" t="s">
        <v>970</v>
      </c>
      <c r="B331" s="57">
        <v>1004.94957</v>
      </c>
      <c r="C331" s="57">
        <v>7284.0979100000004</v>
      </c>
      <c r="D331" s="57">
        <v>3853.4471600000002</v>
      </c>
      <c r="E331" s="57">
        <v>23.784790000000001</v>
      </c>
      <c r="F331" s="57">
        <v>2494.1836600000001</v>
      </c>
      <c r="G331" s="57">
        <v>938.48941000000002</v>
      </c>
      <c r="H331" s="57">
        <v>-221.97686999999999</v>
      </c>
      <c r="I331" s="57">
        <v>1541.5720900000001</v>
      </c>
      <c r="J331" s="57">
        <v>-1261.2821799999999</v>
      </c>
      <c r="K331" s="57">
        <v>15657.265539999999</v>
      </c>
    </row>
    <row r="332" spans="1:11" ht="3.75" customHeight="1" thickBot="1">
      <c r="A332" s="538"/>
      <c r="B332" s="538"/>
      <c r="C332" s="538"/>
      <c r="D332" s="538"/>
      <c r="E332" s="538"/>
      <c r="F332" s="538"/>
      <c r="G332" s="538"/>
      <c r="H332" s="538"/>
      <c r="I332" s="538"/>
      <c r="J332" s="538"/>
      <c r="K332" s="538"/>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4" width="8.28515625" style="5" bestFit="1" customWidth="1"/>
    <col min="5" max="5" width="10.28515625" style="5" bestFit="1" customWidth="1"/>
    <col min="6"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4" t="s">
        <v>447</v>
      </c>
      <c r="B1" s="734"/>
      <c r="C1" s="734"/>
      <c r="D1" s="734"/>
      <c r="E1" s="734"/>
      <c r="F1" s="734"/>
      <c r="G1" s="734"/>
      <c r="H1" s="734"/>
      <c r="I1" s="734"/>
      <c r="J1" s="734"/>
      <c r="K1" s="734"/>
    </row>
    <row r="2" spans="1:11" ht="18">
      <c r="A2" s="735" t="s">
        <v>964</v>
      </c>
      <c r="B2" s="735"/>
      <c r="C2" s="735"/>
      <c r="D2" s="735"/>
      <c r="E2" s="735"/>
      <c r="F2" s="735"/>
      <c r="G2" s="735"/>
      <c r="H2" s="735"/>
      <c r="I2" s="735"/>
      <c r="J2" s="735"/>
      <c r="K2" s="735"/>
    </row>
    <row r="3" spans="1:11" ht="30" customHeight="1">
      <c r="A3" s="747" t="s">
        <v>1500</v>
      </c>
      <c r="B3" s="747"/>
      <c r="C3" s="747"/>
      <c r="D3" s="747"/>
      <c r="E3" s="747"/>
      <c r="F3" s="747"/>
      <c r="G3" s="747"/>
      <c r="H3" s="747"/>
      <c r="I3" s="747"/>
      <c r="J3" s="747"/>
      <c r="K3" s="747"/>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3.1099999999999999E-2</v>
      </c>
      <c r="C8" s="106">
        <v>2.0899999999999998E-2</v>
      </c>
      <c r="D8" s="106">
        <v>4.4499999999999998E-2</v>
      </c>
      <c r="E8" s="106">
        <v>6.3E-2</v>
      </c>
      <c r="F8" s="106">
        <v>7.0800000000000002E-2</v>
      </c>
      <c r="G8" s="106">
        <v>7.6899999999999996E-2</v>
      </c>
      <c r="H8" s="106">
        <v>3.4799999999999998E-2</v>
      </c>
      <c r="I8" s="106">
        <v>0.1207</v>
      </c>
      <c r="J8" s="106">
        <v>2.0500000000000001E-2</v>
      </c>
      <c r="K8" s="106">
        <v>4.7300000000000002E-2</v>
      </c>
    </row>
    <row r="9" spans="1:11">
      <c r="A9" s="103" t="s">
        <v>523</v>
      </c>
      <c r="B9" s="106">
        <v>0.7671</v>
      </c>
      <c r="C9" s="106">
        <v>0.76439999999999997</v>
      </c>
      <c r="D9" s="106">
        <v>0.80779999999999996</v>
      </c>
      <c r="E9" s="106">
        <v>0.85119999999999996</v>
      </c>
      <c r="F9" s="106">
        <v>0.90400000000000003</v>
      </c>
      <c r="G9" s="106">
        <v>0.65849999999999997</v>
      </c>
      <c r="H9" s="106">
        <v>0.77380000000000004</v>
      </c>
      <c r="I9" s="106">
        <v>0.71340000000000003</v>
      </c>
      <c r="J9" s="106">
        <v>0.72289999999999999</v>
      </c>
      <c r="K9" s="106">
        <v>0.76400000000000001</v>
      </c>
    </row>
    <row r="10" spans="1:11">
      <c r="A10" s="72" t="s">
        <v>524</v>
      </c>
      <c r="B10" s="107"/>
      <c r="C10" s="107"/>
      <c r="D10" s="107"/>
      <c r="E10" s="107"/>
      <c r="F10" s="107"/>
      <c r="G10" s="107"/>
      <c r="H10" s="107"/>
      <c r="I10" s="107"/>
      <c r="J10" s="107"/>
      <c r="K10" s="107"/>
    </row>
    <row r="11" spans="1:11">
      <c r="A11" s="108" t="s">
        <v>1409</v>
      </c>
      <c r="B11" s="106">
        <v>3.44E-2</v>
      </c>
      <c r="C11" s="106">
        <v>0.1258</v>
      </c>
      <c r="D11" s="106">
        <v>6.4199999999999993E-2</v>
      </c>
      <c r="E11" s="106">
        <v>5.9999999999999995E-4</v>
      </c>
      <c r="F11" s="106">
        <v>0</v>
      </c>
      <c r="G11" s="106">
        <v>0</v>
      </c>
      <c r="H11" s="106">
        <v>0</v>
      </c>
      <c r="I11" s="106">
        <v>4.0000000000000002E-4</v>
      </c>
      <c r="J11" s="106">
        <v>0</v>
      </c>
      <c r="K11" s="106">
        <v>6.13E-2</v>
      </c>
    </row>
    <row r="12" spans="1:11">
      <c r="A12" s="108" t="s">
        <v>1410</v>
      </c>
      <c r="B12" s="106">
        <v>3.44E-2</v>
      </c>
      <c r="C12" s="106">
        <v>0.126</v>
      </c>
      <c r="D12" s="106">
        <v>6.4199999999999993E-2</v>
      </c>
      <c r="E12" s="106">
        <v>5.9999999999999995E-4</v>
      </c>
      <c r="F12" s="106">
        <v>0</v>
      </c>
      <c r="G12" s="106">
        <v>0</v>
      </c>
      <c r="H12" s="106">
        <v>0</v>
      </c>
      <c r="I12" s="106">
        <v>4.0000000000000002E-4</v>
      </c>
      <c r="J12" s="106">
        <v>0</v>
      </c>
      <c r="K12" s="106">
        <v>6.1400000000000003E-2</v>
      </c>
    </row>
    <row r="13" spans="1:11">
      <c r="A13" s="103" t="s">
        <v>1411</v>
      </c>
      <c r="B13" s="106">
        <v>0.69310000000000005</v>
      </c>
      <c r="C13" s="106">
        <v>0.53710000000000002</v>
      </c>
      <c r="D13" s="106">
        <v>0.5464</v>
      </c>
      <c r="E13" s="106">
        <v>0.72089999999999999</v>
      </c>
      <c r="F13" s="106">
        <v>0.43619999999999998</v>
      </c>
      <c r="G13" s="106">
        <v>0.79849999999999999</v>
      </c>
      <c r="H13" s="106">
        <v>0.85419999999999996</v>
      </c>
      <c r="I13" s="106">
        <v>0.3901</v>
      </c>
      <c r="J13" s="106">
        <v>0.85980000000000001</v>
      </c>
      <c r="K13" s="106">
        <v>0.57150000000000001</v>
      </c>
    </row>
    <row r="14" spans="1:11">
      <c r="A14" s="108" t="s">
        <v>1412</v>
      </c>
      <c r="B14" s="106">
        <v>3.2300000000000002E-2</v>
      </c>
      <c r="C14" s="106">
        <v>0</v>
      </c>
      <c r="D14" s="106">
        <v>0</v>
      </c>
      <c r="E14" s="106">
        <v>4.1200000000000001E-2</v>
      </c>
      <c r="F14" s="106">
        <v>0</v>
      </c>
      <c r="G14" s="106">
        <v>0</v>
      </c>
      <c r="H14" s="106">
        <v>0</v>
      </c>
      <c r="I14" s="106">
        <v>0</v>
      </c>
      <c r="J14" s="106">
        <v>0</v>
      </c>
      <c r="K14" s="106">
        <v>4.4000000000000003E-3</v>
      </c>
    </row>
    <row r="15" spans="1:11">
      <c r="A15" s="109" t="s">
        <v>525</v>
      </c>
      <c r="B15" s="107"/>
      <c r="C15" s="107"/>
      <c r="D15" s="107"/>
      <c r="E15" s="107"/>
      <c r="F15" s="107"/>
      <c r="G15" s="107"/>
      <c r="H15" s="107"/>
      <c r="I15" s="107"/>
      <c r="J15" s="107"/>
      <c r="K15" s="107"/>
    </row>
    <row r="16" spans="1:11">
      <c r="A16" s="108" t="s">
        <v>1460</v>
      </c>
      <c r="B16" s="106">
        <v>0.22550000000000001</v>
      </c>
      <c r="C16" s="106">
        <v>0.85009999999999997</v>
      </c>
      <c r="D16" s="106">
        <v>0.88490000000000002</v>
      </c>
      <c r="E16" s="106">
        <v>0</v>
      </c>
      <c r="F16" s="106">
        <v>0</v>
      </c>
      <c r="G16" s="106">
        <v>0</v>
      </c>
      <c r="H16" s="106">
        <v>0</v>
      </c>
      <c r="I16" s="106">
        <v>0.1105</v>
      </c>
      <c r="J16" s="106">
        <v>0</v>
      </c>
      <c r="K16" s="106">
        <v>0.81279999999999997</v>
      </c>
    </row>
    <row r="17" spans="1:11">
      <c r="A17" s="108" t="s">
        <v>1414</v>
      </c>
      <c r="B17" s="106">
        <v>0.77449999999999997</v>
      </c>
      <c r="C17" s="106">
        <v>0.14990000000000001</v>
      </c>
      <c r="D17" s="106">
        <v>0.11509999999999999</v>
      </c>
      <c r="E17" s="106">
        <v>0</v>
      </c>
      <c r="F17" s="106">
        <v>0</v>
      </c>
      <c r="G17" s="106">
        <v>0</v>
      </c>
      <c r="H17" s="106">
        <v>0</v>
      </c>
      <c r="I17" s="106">
        <v>0.88949999999999996</v>
      </c>
      <c r="J17" s="106">
        <v>0</v>
      </c>
      <c r="K17" s="106">
        <v>0.18720000000000001</v>
      </c>
    </row>
    <row r="18" spans="1:11">
      <c r="A18" s="108" t="s">
        <v>526</v>
      </c>
      <c r="B18" s="110">
        <v>482.01799999999997</v>
      </c>
      <c r="C18" s="110">
        <v>623.09979999999996</v>
      </c>
      <c r="D18" s="110">
        <v>664.24379999999996</v>
      </c>
      <c r="E18" s="110">
        <v>0</v>
      </c>
      <c r="F18" s="110">
        <v>0</v>
      </c>
      <c r="G18" s="110">
        <v>0</v>
      </c>
      <c r="H18" s="110">
        <v>0</v>
      </c>
      <c r="I18" s="110">
        <v>0</v>
      </c>
      <c r="J18" s="110">
        <v>0</v>
      </c>
      <c r="K18" s="110">
        <v>622.21849999999995</v>
      </c>
    </row>
    <row r="19" spans="1:11">
      <c r="A19" s="109" t="s">
        <v>527</v>
      </c>
      <c r="B19" s="111"/>
      <c r="C19" s="111"/>
      <c r="D19" s="111"/>
      <c r="E19" s="111"/>
      <c r="F19" s="111"/>
      <c r="G19" s="111"/>
      <c r="H19" s="111"/>
      <c r="I19" s="111"/>
      <c r="J19" s="111"/>
      <c r="K19" s="111"/>
    </row>
    <row r="20" spans="1:11">
      <c r="A20" s="103" t="s">
        <v>528</v>
      </c>
      <c r="B20" s="106">
        <v>0.97150000000000003</v>
      </c>
      <c r="C20" s="106">
        <v>0.98839999999999995</v>
      </c>
      <c r="D20" s="106">
        <v>0.98519999999999996</v>
      </c>
      <c r="E20" s="106">
        <v>0.97499999999999998</v>
      </c>
      <c r="F20" s="106">
        <v>0.98540000000000005</v>
      </c>
      <c r="G20" s="106">
        <v>0.98509999999999998</v>
      </c>
      <c r="H20" s="106">
        <v>0.98129999999999995</v>
      </c>
      <c r="I20" s="106">
        <v>0.96960000000000002</v>
      </c>
      <c r="J20" s="106">
        <v>0.98029999999999995</v>
      </c>
      <c r="K20" s="106">
        <v>0.98219999999999996</v>
      </c>
    </row>
    <row r="21" spans="1:11">
      <c r="A21" s="103" t="s">
        <v>529</v>
      </c>
      <c r="B21" s="106">
        <v>8.1100000000000005E-2</v>
      </c>
      <c r="C21" s="106">
        <v>0.1353</v>
      </c>
      <c r="D21" s="106">
        <v>0.15540000000000001</v>
      </c>
      <c r="E21" s="106">
        <v>0.35349999999999998</v>
      </c>
      <c r="F21" s="106">
        <v>5.8400000000000001E-2</v>
      </c>
      <c r="G21" s="106">
        <v>0.19620000000000001</v>
      </c>
      <c r="H21" s="106">
        <v>0.17330000000000001</v>
      </c>
      <c r="I21" s="106">
        <v>8.2400000000000001E-2</v>
      </c>
      <c r="J21" s="106">
        <v>6.3500000000000001E-2</v>
      </c>
      <c r="K21" s="106">
        <v>0.12280000000000001</v>
      </c>
    </row>
    <row r="22" spans="1:11">
      <c r="A22" s="108" t="s">
        <v>530</v>
      </c>
      <c r="B22" s="106">
        <v>2.8500000000000001E-2</v>
      </c>
      <c r="C22" s="106">
        <v>1.1599999999999999E-2</v>
      </c>
      <c r="D22" s="106">
        <v>1.4800000000000001E-2</v>
      </c>
      <c r="E22" s="106">
        <v>2.5000000000000001E-2</v>
      </c>
      <c r="F22" s="106">
        <v>1.46E-2</v>
      </c>
      <c r="G22" s="106">
        <v>1.49E-2</v>
      </c>
      <c r="H22" s="106">
        <v>1.8700000000000001E-2</v>
      </c>
      <c r="I22" s="106">
        <v>3.04E-2</v>
      </c>
      <c r="J22" s="106">
        <v>1.9699999999999999E-2</v>
      </c>
      <c r="K22" s="106">
        <v>1.78E-2</v>
      </c>
    </row>
    <row r="23" spans="1:11">
      <c r="A23" s="108" t="s">
        <v>531</v>
      </c>
      <c r="B23" s="106">
        <v>7.5600000000000001E-2</v>
      </c>
      <c r="C23" s="106">
        <v>0.13300000000000001</v>
      </c>
      <c r="D23" s="106">
        <v>0.153</v>
      </c>
      <c r="E23" s="106">
        <v>0.34620000000000001</v>
      </c>
      <c r="F23" s="106">
        <v>5.6899999999999999E-2</v>
      </c>
      <c r="G23" s="106">
        <v>0.19489999999999999</v>
      </c>
      <c r="H23" s="106">
        <v>0.16880000000000001</v>
      </c>
      <c r="I23" s="106">
        <v>8.2900000000000001E-2</v>
      </c>
      <c r="J23" s="106">
        <v>5.9200000000000003E-2</v>
      </c>
      <c r="K23" s="106">
        <v>0.1206</v>
      </c>
    </row>
    <row r="24" spans="1:11">
      <c r="A24" s="108" t="s">
        <v>532</v>
      </c>
      <c r="B24" s="106">
        <v>9.4E-2</v>
      </c>
      <c r="C24" s="106">
        <v>2.8400000000000002E-2</v>
      </c>
      <c r="D24" s="106">
        <v>3.04E-2</v>
      </c>
      <c r="E24" s="106">
        <v>4.5100000000000001E-2</v>
      </c>
      <c r="F24" s="106">
        <v>3.9E-2</v>
      </c>
      <c r="G24" s="106">
        <v>2.1299999999999999E-2</v>
      </c>
      <c r="H24" s="106">
        <v>4.4200000000000003E-2</v>
      </c>
      <c r="I24" s="106">
        <v>2.4899999999999999E-2</v>
      </c>
      <c r="J24" s="106">
        <v>8.6099999999999996E-2</v>
      </c>
      <c r="K24" s="106">
        <v>3.5400000000000001E-2</v>
      </c>
    </row>
    <row r="25" spans="1:11">
      <c r="A25" s="108" t="s">
        <v>533</v>
      </c>
      <c r="B25" s="106">
        <v>0.1714</v>
      </c>
      <c r="C25" s="106">
        <v>6.1100000000000002E-2</v>
      </c>
      <c r="D25" s="106">
        <v>8.5500000000000007E-2</v>
      </c>
      <c r="E25" s="106">
        <v>0.12620000000000001</v>
      </c>
      <c r="F25" s="106">
        <v>5.6300000000000003E-2</v>
      </c>
      <c r="G25" s="106">
        <v>0.1033</v>
      </c>
      <c r="H25" s="106">
        <v>0.1234</v>
      </c>
      <c r="I25" s="106">
        <v>4.0800000000000003E-2</v>
      </c>
      <c r="J25" s="106">
        <v>8.7499999999999994E-2</v>
      </c>
      <c r="K25" s="106">
        <v>8.0500000000000002E-2</v>
      </c>
    </row>
    <row r="26" spans="1:11">
      <c r="A26" s="108" t="s">
        <v>1415</v>
      </c>
      <c r="B26" s="106">
        <v>6.3399999999999998E-2</v>
      </c>
      <c r="C26" s="106">
        <v>4.9099999999999998E-2</v>
      </c>
      <c r="D26" s="106">
        <v>4.2500000000000003E-2</v>
      </c>
      <c r="E26" s="106">
        <v>3.1699999999999999E-2</v>
      </c>
      <c r="F26" s="106">
        <v>3.7100000000000001E-2</v>
      </c>
      <c r="G26" s="106">
        <v>4.1300000000000003E-2</v>
      </c>
      <c r="H26" s="106">
        <v>7.5399999999999995E-2</v>
      </c>
      <c r="I26" s="106">
        <v>6.6900000000000001E-2</v>
      </c>
      <c r="J26" s="106">
        <v>1.8700000000000001E-2</v>
      </c>
      <c r="K26" s="106">
        <v>4.9099999999999998E-2</v>
      </c>
    </row>
    <row r="27" spans="1:11">
      <c r="A27" s="108" t="s">
        <v>534</v>
      </c>
      <c r="B27" s="106">
        <v>0.95609999999999995</v>
      </c>
      <c r="C27" s="106">
        <v>0.97950000000000004</v>
      </c>
      <c r="D27" s="106">
        <v>0.98199999999999998</v>
      </c>
      <c r="E27" s="106">
        <v>0.96419999999999995</v>
      </c>
      <c r="F27" s="106">
        <v>0.98270000000000002</v>
      </c>
      <c r="G27" s="106">
        <v>0.97270000000000001</v>
      </c>
      <c r="H27" s="106">
        <v>0.95330000000000004</v>
      </c>
      <c r="I27" s="106">
        <v>0.92210000000000003</v>
      </c>
      <c r="J27" s="106">
        <v>0.97309999999999997</v>
      </c>
      <c r="K27" s="106">
        <v>0.96840000000000004</v>
      </c>
    </row>
    <row r="28" spans="1:11">
      <c r="A28" s="108" t="s">
        <v>535</v>
      </c>
      <c r="B28" s="106">
        <v>1.54E-2</v>
      </c>
      <c r="C28" s="106">
        <v>5.4999999999999997E-3</v>
      </c>
      <c r="D28" s="106">
        <v>3.2000000000000002E-3</v>
      </c>
      <c r="E28" s="106">
        <v>1.0999999999999999E-2</v>
      </c>
      <c r="F28" s="106">
        <v>2.5999999999999999E-3</v>
      </c>
      <c r="G28" s="106">
        <v>1.14E-2</v>
      </c>
      <c r="H28" s="106">
        <v>3.1E-2</v>
      </c>
      <c r="I28" s="106">
        <v>3.1E-2</v>
      </c>
      <c r="J28" s="106">
        <v>7.4999999999999997E-3</v>
      </c>
      <c r="K28" s="106">
        <v>1.0200000000000001E-2</v>
      </c>
    </row>
    <row r="29" spans="1:11">
      <c r="A29" s="108" t="s">
        <v>536</v>
      </c>
      <c r="B29" s="106">
        <v>3.0000000000000001E-3</v>
      </c>
      <c r="C29" s="106">
        <v>3.2000000000000002E-3</v>
      </c>
      <c r="D29" s="106">
        <v>2E-3</v>
      </c>
      <c r="E29" s="106">
        <v>6.9999999999999999E-4</v>
      </c>
      <c r="F29" s="106">
        <v>1.1999999999999999E-3</v>
      </c>
      <c r="G29" s="106">
        <v>3.8E-3</v>
      </c>
      <c r="H29" s="106">
        <v>5.8999999999999999E-3</v>
      </c>
      <c r="I29" s="106">
        <v>1.1999999999999999E-3</v>
      </c>
      <c r="J29" s="106">
        <v>1.6000000000000001E-3</v>
      </c>
      <c r="K29" s="106">
        <v>2.5000000000000001E-3</v>
      </c>
    </row>
    <row r="30" spans="1:11">
      <c r="A30" s="108" t="s">
        <v>537</v>
      </c>
      <c r="B30" s="106">
        <v>5.9999999999999995E-4</v>
      </c>
      <c r="C30" s="106">
        <v>1.1999999999999999E-3</v>
      </c>
      <c r="D30" s="106">
        <v>4.0000000000000002E-4</v>
      </c>
      <c r="E30" s="106">
        <v>0</v>
      </c>
      <c r="F30" s="106">
        <v>5.0000000000000001E-4</v>
      </c>
      <c r="G30" s="106">
        <v>8.9999999999999998E-4</v>
      </c>
      <c r="H30" s="106">
        <v>2.3E-3</v>
      </c>
      <c r="I30" s="106">
        <v>0</v>
      </c>
      <c r="J30" s="106">
        <v>5.0000000000000001E-4</v>
      </c>
      <c r="K30" s="106">
        <v>6.9999999999999999E-4</v>
      </c>
    </row>
    <row r="31" spans="1:11">
      <c r="A31" s="108" t="s">
        <v>538</v>
      </c>
      <c r="B31" s="106">
        <v>1E-3</v>
      </c>
      <c r="C31" s="106">
        <v>1.6000000000000001E-3</v>
      </c>
      <c r="D31" s="106">
        <v>6.9999999999999999E-4</v>
      </c>
      <c r="E31" s="106">
        <v>0</v>
      </c>
      <c r="F31" s="106">
        <v>6.9999999999999999E-4</v>
      </c>
      <c r="G31" s="106">
        <v>1.6999999999999999E-3</v>
      </c>
      <c r="H31" s="106">
        <v>2.0000000000000001E-4</v>
      </c>
      <c r="I31" s="106">
        <v>2.2000000000000001E-3</v>
      </c>
      <c r="J31" s="106">
        <v>5.9999999999999995E-4</v>
      </c>
      <c r="K31" s="106">
        <v>1.2999999999999999E-3</v>
      </c>
    </row>
    <row r="32" spans="1:11">
      <c r="A32" s="108" t="s">
        <v>539</v>
      </c>
      <c r="B32" s="106">
        <v>2.4E-2</v>
      </c>
      <c r="C32" s="106">
        <v>8.9999999999999993E-3</v>
      </c>
      <c r="D32" s="106">
        <v>1.17E-2</v>
      </c>
      <c r="E32" s="106">
        <v>2.41E-2</v>
      </c>
      <c r="F32" s="106">
        <v>1.23E-2</v>
      </c>
      <c r="G32" s="106">
        <v>9.4999999999999998E-3</v>
      </c>
      <c r="H32" s="106">
        <v>7.4000000000000003E-3</v>
      </c>
      <c r="I32" s="106">
        <v>2.9100000000000001E-2</v>
      </c>
      <c r="J32" s="106">
        <v>1.67E-2</v>
      </c>
      <c r="K32" s="106">
        <v>1.49E-2</v>
      </c>
    </row>
    <row r="33" spans="1:11">
      <c r="A33" s="109" t="s">
        <v>540</v>
      </c>
      <c r="B33" s="107"/>
      <c r="C33" s="107"/>
      <c r="D33" s="107"/>
      <c r="E33" s="107"/>
      <c r="F33" s="107"/>
      <c r="G33" s="107"/>
      <c r="H33" s="107"/>
      <c r="I33" s="107"/>
      <c r="J33" s="107"/>
      <c r="K33" s="107"/>
    </row>
    <row r="34" spans="1:11">
      <c r="A34" s="108" t="s">
        <v>541</v>
      </c>
      <c r="B34" s="106">
        <v>6.5145999999999997</v>
      </c>
      <c r="C34" s="106">
        <v>0.51039999999999996</v>
      </c>
      <c r="D34" s="106">
        <v>7.2728000000000002</v>
      </c>
      <c r="E34" s="106">
        <v>113.70180000000001</v>
      </c>
      <c r="F34" s="106">
        <v>0</v>
      </c>
      <c r="G34" s="106">
        <v>0</v>
      </c>
      <c r="H34" s="106">
        <v>0</v>
      </c>
      <c r="I34" s="106">
        <v>318.38600000000002</v>
      </c>
      <c r="J34" s="106">
        <v>0</v>
      </c>
      <c r="K34" s="106">
        <v>2.9312</v>
      </c>
    </row>
    <row r="35" spans="1:11">
      <c r="A35" s="108" t="s">
        <v>542</v>
      </c>
      <c r="B35" s="106">
        <v>14.1264</v>
      </c>
      <c r="C35" s="106">
        <v>0.92100000000000004</v>
      </c>
      <c r="D35" s="106">
        <v>9.2012999999999998</v>
      </c>
      <c r="E35" s="106">
        <v>119.3625</v>
      </c>
      <c r="F35" s="106">
        <v>0</v>
      </c>
      <c r="G35" s="106">
        <v>0</v>
      </c>
      <c r="H35" s="106">
        <v>0</v>
      </c>
      <c r="I35" s="106">
        <v>511.76049999999998</v>
      </c>
      <c r="J35" s="106">
        <v>0</v>
      </c>
      <c r="K35" s="106">
        <v>4.5090000000000003</v>
      </c>
    </row>
    <row r="36" spans="1:11">
      <c r="A36" s="108" t="s">
        <v>543</v>
      </c>
      <c r="B36" s="106">
        <v>8.3599999999999994E-2</v>
      </c>
      <c r="C36" s="106">
        <v>5.1200000000000002E-2</v>
      </c>
      <c r="D36" s="106">
        <v>8.6699999999999999E-2</v>
      </c>
      <c r="E36" s="106">
        <v>8.3599999999999994E-2</v>
      </c>
      <c r="F36" s="106">
        <v>0.1641</v>
      </c>
      <c r="G36" s="106">
        <v>0.12540000000000001</v>
      </c>
      <c r="H36" s="106">
        <v>4.82E-2</v>
      </c>
      <c r="I36" s="106">
        <v>0.4093</v>
      </c>
      <c r="J36" s="106">
        <v>2.3E-2</v>
      </c>
      <c r="K36" s="106">
        <v>0.1048</v>
      </c>
    </row>
    <row r="37" spans="1:11">
      <c r="A37" s="108" t="s">
        <v>544</v>
      </c>
      <c r="B37" s="106">
        <v>6.7500000000000004E-2</v>
      </c>
      <c r="C37" s="106">
        <v>3.7699999999999997E-2</v>
      </c>
      <c r="D37" s="106">
        <v>5.6399999999999999E-2</v>
      </c>
      <c r="E37" s="106">
        <v>6.6199999999999995E-2</v>
      </c>
      <c r="F37" s="106">
        <v>8.09E-2</v>
      </c>
      <c r="G37" s="106">
        <v>0.10299999999999999</v>
      </c>
      <c r="H37" s="106">
        <v>4.3499999999999997E-2</v>
      </c>
      <c r="I37" s="106">
        <v>0.19389999999999999</v>
      </c>
      <c r="J37" s="106">
        <v>2.0500000000000001E-2</v>
      </c>
      <c r="K37" s="106">
        <v>7.2800000000000004E-2</v>
      </c>
    </row>
    <row r="38" spans="1:11">
      <c r="A38" s="103" t="s">
        <v>1501</v>
      </c>
      <c r="B38" s="106">
        <v>0.34870000000000001</v>
      </c>
      <c r="C38" s="106">
        <v>0.251</v>
      </c>
      <c r="D38" s="106">
        <v>0.62719999999999998</v>
      </c>
      <c r="E38" s="106">
        <v>0.81689999999999996</v>
      </c>
      <c r="F38" s="106">
        <v>1.1659999999999999</v>
      </c>
      <c r="G38" s="106">
        <v>1.1883999999999999</v>
      </c>
      <c r="H38" s="106">
        <v>0.27629999999999999</v>
      </c>
      <c r="I38" s="106">
        <v>176.9847</v>
      </c>
      <c r="J38" s="106">
        <v>0.12039999999999999</v>
      </c>
      <c r="K38" s="106">
        <v>0.4965</v>
      </c>
    </row>
    <row r="39" spans="1:11">
      <c r="A39" s="72" t="s">
        <v>545</v>
      </c>
      <c r="B39" s="107"/>
      <c r="C39" s="107"/>
      <c r="D39" s="107"/>
      <c r="E39" s="107"/>
      <c r="F39" s="107"/>
      <c r="G39" s="107"/>
      <c r="H39" s="107"/>
      <c r="I39" s="107"/>
      <c r="J39" s="107"/>
      <c r="K39" s="107"/>
    </row>
    <row r="40" spans="1:11">
      <c r="A40" s="108" t="s">
        <v>546</v>
      </c>
      <c r="B40" s="106">
        <v>0.19220000000000001</v>
      </c>
      <c r="C40" s="106">
        <v>0.26390000000000002</v>
      </c>
      <c r="D40" s="106">
        <v>0.3503</v>
      </c>
      <c r="E40" s="106">
        <v>0.20899999999999999</v>
      </c>
      <c r="F40" s="106">
        <v>0.50660000000000005</v>
      </c>
      <c r="G40" s="106">
        <v>0.17860000000000001</v>
      </c>
      <c r="H40" s="106">
        <v>9.8100000000000007E-2</v>
      </c>
      <c r="I40" s="106">
        <v>0.5262</v>
      </c>
      <c r="J40" s="106">
        <v>0.1095</v>
      </c>
      <c r="K40" s="106">
        <v>0.30509999999999998</v>
      </c>
    </row>
    <row r="41" spans="1:11">
      <c r="A41" s="108" t="s">
        <v>547</v>
      </c>
      <c r="B41" s="106">
        <v>0.19220000000000001</v>
      </c>
      <c r="C41" s="106">
        <v>0.26390000000000002</v>
      </c>
      <c r="D41" s="106">
        <v>0.3503</v>
      </c>
      <c r="E41" s="106">
        <v>0.20899999999999999</v>
      </c>
      <c r="F41" s="106">
        <v>0.50660000000000005</v>
      </c>
      <c r="G41" s="106">
        <v>0.17860000000000001</v>
      </c>
      <c r="H41" s="106">
        <v>9.8100000000000007E-2</v>
      </c>
      <c r="I41" s="106">
        <v>0.52070000000000005</v>
      </c>
      <c r="J41" s="106">
        <v>0.1095</v>
      </c>
      <c r="K41" s="106">
        <v>0.30470000000000003</v>
      </c>
    </row>
    <row r="42" spans="1:11">
      <c r="A42" s="108" t="s">
        <v>548</v>
      </c>
      <c r="B42" s="106">
        <v>0.1008</v>
      </c>
      <c r="C42" s="106">
        <v>3.3099999999999997E-2</v>
      </c>
      <c r="D42" s="106">
        <v>3.27E-2</v>
      </c>
      <c r="E42" s="106">
        <v>9.2899999999999996E-2</v>
      </c>
      <c r="F42" s="106">
        <v>2.5499999999999998E-2</v>
      </c>
      <c r="G42" s="106">
        <v>5.1799999999999999E-2</v>
      </c>
      <c r="H42" s="106">
        <v>0.14080000000000001</v>
      </c>
      <c r="I42" s="106">
        <v>4.2099999999999999E-2</v>
      </c>
      <c r="J42" s="106">
        <v>0.12189999999999999</v>
      </c>
      <c r="K42" s="106">
        <v>4.3099999999999999E-2</v>
      </c>
    </row>
    <row r="43" spans="1:11">
      <c r="A43" s="108" t="s">
        <v>549</v>
      </c>
      <c r="B43" s="106">
        <v>2.69E-2</v>
      </c>
      <c r="C43" s="106">
        <v>1.0999999999999999E-2</v>
      </c>
      <c r="D43" s="106">
        <v>1.04E-2</v>
      </c>
      <c r="E43" s="106">
        <v>5.9400000000000001E-2</v>
      </c>
      <c r="F43" s="106">
        <v>4.0000000000000001E-3</v>
      </c>
      <c r="G43" s="106">
        <v>1.4500000000000001E-2</v>
      </c>
      <c r="H43" s="106">
        <v>5.7599999999999998E-2</v>
      </c>
      <c r="I43" s="106">
        <v>2.8E-3</v>
      </c>
      <c r="J43" s="106">
        <v>3.3700000000000001E-2</v>
      </c>
      <c r="K43" s="106">
        <v>1.0500000000000001E-2</v>
      </c>
    </row>
    <row r="44" spans="1:11">
      <c r="A44" s="108" t="s">
        <v>550</v>
      </c>
      <c r="B44" s="106">
        <v>3.8300000000000001E-2</v>
      </c>
      <c r="C44" s="106">
        <v>1.41E-2</v>
      </c>
      <c r="D44" s="106">
        <v>1.0699999999999999E-2</v>
      </c>
      <c r="E44" s="106">
        <v>4.4900000000000002E-2</v>
      </c>
      <c r="F44" s="106">
        <v>2.3E-3</v>
      </c>
      <c r="G44" s="106">
        <v>1.7899999999999999E-2</v>
      </c>
      <c r="H44" s="106">
        <v>7.1800000000000003E-2</v>
      </c>
      <c r="I44" s="106">
        <v>4.7999999999999996E-3</v>
      </c>
      <c r="J44" s="106">
        <v>3.44E-2</v>
      </c>
      <c r="K44" s="106">
        <v>1.29E-2</v>
      </c>
    </row>
    <row r="45" spans="1:11">
      <c r="A45" s="108" t="s">
        <v>551</v>
      </c>
      <c r="B45" s="106">
        <v>0.1522</v>
      </c>
      <c r="C45" s="106">
        <v>0.1565</v>
      </c>
      <c r="D45" s="106">
        <v>0.29420000000000002</v>
      </c>
      <c r="E45" s="106">
        <v>0.2432</v>
      </c>
      <c r="F45" s="106">
        <v>0.16200000000000001</v>
      </c>
      <c r="G45" s="106">
        <v>0.1265</v>
      </c>
      <c r="H45" s="106">
        <v>0.1211</v>
      </c>
      <c r="I45" s="106">
        <v>0.16400000000000001</v>
      </c>
      <c r="J45" s="106">
        <v>0.1065</v>
      </c>
      <c r="K45" s="106">
        <v>0.1825</v>
      </c>
    </row>
    <row r="46" spans="1:11">
      <c r="A46" s="109" t="s">
        <v>552</v>
      </c>
      <c r="B46" s="107"/>
      <c r="C46" s="107"/>
      <c r="D46" s="107"/>
      <c r="E46" s="107"/>
      <c r="F46" s="107"/>
      <c r="G46" s="107"/>
      <c r="H46" s="107"/>
      <c r="I46" s="107"/>
      <c r="J46" s="107"/>
      <c r="K46" s="107"/>
    </row>
    <row r="47" spans="1:11">
      <c r="A47" s="108" t="s">
        <v>553</v>
      </c>
      <c r="B47" s="106">
        <v>0.84250000000000003</v>
      </c>
      <c r="C47" s="106">
        <v>0.93020000000000003</v>
      </c>
      <c r="D47" s="106">
        <v>0.85389999999999999</v>
      </c>
      <c r="E47" s="106">
        <v>0.76070000000000004</v>
      </c>
      <c r="F47" s="106">
        <v>0.88319999999999999</v>
      </c>
      <c r="G47" s="106">
        <v>0.86240000000000006</v>
      </c>
      <c r="H47" s="106">
        <v>0.83809999999999996</v>
      </c>
      <c r="I47" s="106">
        <v>0.84130000000000005</v>
      </c>
      <c r="J47" s="106">
        <v>0.88439999999999996</v>
      </c>
      <c r="K47" s="106">
        <v>0.88009999999999999</v>
      </c>
    </row>
    <row r="48" spans="1:11">
      <c r="A48" s="108" t="s">
        <v>554</v>
      </c>
      <c r="B48" s="106">
        <v>0.94059999999999999</v>
      </c>
      <c r="C48" s="106">
        <v>0.93889999999999996</v>
      </c>
      <c r="D48" s="106">
        <v>0.93879999999999997</v>
      </c>
      <c r="E48" s="106">
        <v>0.94899999999999995</v>
      </c>
      <c r="F48" s="106">
        <v>0.92600000000000005</v>
      </c>
      <c r="G48" s="106">
        <v>0.96619999999999995</v>
      </c>
      <c r="H48" s="106">
        <v>0.93640000000000001</v>
      </c>
      <c r="I48" s="106">
        <v>0.89170000000000005</v>
      </c>
      <c r="J48" s="106">
        <v>0.95860000000000001</v>
      </c>
      <c r="K48" s="106">
        <v>0.93469999999999998</v>
      </c>
    </row>
    <row r="49" spans="1:11">
      <c r="A49" s="108" t="s">
        <v>555</v>
      </c>
      <c r="B49" s="106">
        <v>-3.3500000000000002E-2</v>
      </c>
      <c r="C49" s="106">
        <v>0.13159999999999999</v>
      </c>
      <c r="D49" s="106">
        <v>0.1953</v>
      </c>
      <c r="E49" s="106">
        <v>1.34E-2</v>
      </c>
      <c r="F49" s="106">
        <v>0.13289999999999999</v>
      </c>
      <c r="G49" s="106">
        <v>-1.7899999999999999E-2</v>
      </c>
      <c r="H49" s="106">
        <v>-7.7000000000000002E-3</v>
      </c>
      <c r="I49" s="106">
        <v>7.46E-2</v>
      </c>
      <c r="J49" s="106">
        <v>4.0000000000000001E-3</v>
      </c>
      <c r="K49" s="106">
        <v>9.2799999999999994E-2</v>
      </c>
    </row>
    <row r="50" spans="1:11" ht="15.75" thickBot="1">
      <c r="A50" s="288" t="s">
        <v>556</v>
      </c>
      <c r="B50" s="112">
        <v>0.81930000000000003</v>
      </c>
      <c r="C50" s="112">
        <v>0.2646</v>
      </c>
      <c r="D50" s="112">
        <v>0.41699999999999998</v>
      </c>
      <c r="E50" s="112">
        <v>1.145</v>
      </c>
      <c r="F50" s="112">
        <v>0.2306</v>
      </c>
      <c r="G50" s="112">
        <v>0.77070000000000005</v>
      </c>
      <c r="H50" s="112">
        <v>1.6511</v>
      </c>
      <c r="I50" s="112">
        <v>0.30480000000000002</v>
      </c>
      <c r="J50" s="112">
        <v>1.0558000000000001</v>
      </c>
      <c r="K50" s="112">
        <v>0.39360000000000001</v>
      </c>
    </row>
    <row r="51" spans="1:11" ht="15.75" thickTop="1">
      <c r="A51" s="794" t="s">
        <v>557</v>
      </c>
      <c r="B51" s="794"/>
      <c r="C51" s="794"/>
      <c r="D51" s="794"/>
      <c r="E51" s="794"/>
      <c r="F51" s="794"/>
      <c r="G51" s="794"/>
      <c r="H51" s="794"/>
      <c r="I51" s="794"/>
      <c r="J51" s="794"/>
      <c r="K51" s="794"/>
    </row>
    <row r="52" spans="1:11" ht="60.75" customHeight="1">
      <c r="A52" s="746" t="s">
        <v>558</v>
      </c>
      <c r="B52" s="746"/>
      <c r="C52" s="746"/>
      <c r="D52" s="746"/>
      <c r="E52" s="746"/>
      <c r="F52" s="746"/>
      <c r="G52" s="746"/>
      <c r="H52" s="746"/>
      <c r="I52" s="746"/>
      <c r="J52" s="746"/>
      <c r="K52" s="746"/>
    </row>
    <row r="53" spans="1:11" ht="62.25" customHeight="1">
      <c r="A53" s="746" t="s">
        <v>559</v>
      </c>
      <c r="B53" s="746"/>
      <c r="C53" s="746"/>
      <c r="D53" s="746"/>
      <c r="E53" s="746"/>
      <c r="F53" s="746"/>
      <c r="G53" s="746"/>
      <c r="H53" s="746"/>
      <c r="I53" s="746"/>
      <c r="J53" s="746"/>
      <c r="K53" s="746"/>
    </row>
    <row r="54" spans="1:11">
      <c r="A54" s="744" t="s">
        <v>1461</v>
      </c>
      <c r="B54" s="744"/>
      <c r="C54" s="744"/>
      <c r="D54" s="744"/>
      <c r="E54" s="744"/>
      <c r="F54" s="744"/>
      <c r="G54" s="744"/>
      <c r="H54" s="744"/>
      <c r="I54" s="744"/>
      <c r="J54" s="744"/>
      <c r="K54" s="744"/>
    </row>
    <row r="55" spans="1:11">
      <c r="A55" s="744" t="s">
        <v>561</v>
      </c>
      <c r="B55" s="744"/>
      <c r="C55" s="744"/>
      <c r="D55" s="744"/>
      <c r="E55" s="744"/>
      <c r="F55" s="744"/>
      <c r="G55" s="744"/>
      <c r="H55" s="744"/>
      <c r="I55" s="744"/>
      <c r="J55" s="744"/>
      <c r="K55" s="744"/>
    </row>
    <row r="56" spans="1:11">
      <c r="A56" s="9"/>
      <c r="B56" s="10"/>
      <c r="C56" s="10"/>
      <c r="D56" s="10"/>
      <c r="E56" s="10"/>
      <c r="F56" s="10"/>
      <c r="G56" s="11"/>
      <c r="H56" s="11"/>
      <c r="I56" s="11"/>
      <c r="J56" s="11"/>
      <c r="K56" s="11"/>
    </row>
    <row r="57" spans="1:11" ht="30" customHeight="1">
      <c r="A57" s="541"/>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2"/>
      <c r="C59" s="542"/>
      <c r="D59" s="542"/>
      <c r="E59" s="542"/>
      <c r="F59" s="542"/>
      <c r="G59" s="542"/>
      <c r="H59" s="542"/>
      <c r="I59" s="542"/>
      <c r="J59" s="542"/>
      <c r="K59" s="542"/>
    </row>
    <row r="60" spans="1:11">
      <c r="A60" s="718" t="s">
        <v>892</v>
      </c>
      <c r="B60" s="317">
        <v>5.6099999999999997E-2</v>
      </c>
      <c r="C60" s="317">
        <v>0.1137</v>
      </c>
      <c r="D60" s="317">
        <v>9.7100000000000006E-2</v>
      </c>
      <c r="E60" s="317">
        <v>0.10290000000000001</v>
      </c>
      <c r="F60" s="317">
        <v>0.1467</v>
      </c>
      <c r="G60" s="317">
        <v>8.14E-2</v>
      </c>
      <c r="H60" s="317">
        <v>9.5500000000000002E-2</v>
      </c>
      <c r="I60" s="317">
        <v>0.15279999999999999</v>
      </c>
      <c r="J60" s="317">
        <v>0.1026</v>
      </c>
      <c r="K60" s="317">
        <v>0.10730000000000001</v>
      </c>
    </row>
    <row r="61" spans="1:11">
      <c r="A61" s="718" t="s">
        <v>1416</v>
      </c>
      <c r="B61" s="317">
        <v>6.3299999999999995E-2</v>
      </c>
      <c r="C61" s="317">
        <v>0.1076</v>
      </c>
      <c r="D61" s="317">
        <v>9.9500000000000005E-2</v>
      </c>
      <c r="E61" s="317">
        <v>0.1109</v>
      </c>
      <c r="F61" s="317">
        <v>0.14990000000000001</v>
      </c>
      <c r="G61" s="317">
        <v>8.6199999999999999E-2</v>
      </c>
      <c r="H61" s="317">
        <v>0.10879999999999999</v>
      </c>
      <c r="I61" s="317">
        <v>0.1474</v>
      </c>
      <c r="J61" s="317">
        <v>0.1082</v>
      </c>
      <c r="K61" s="317">
        <v>0.1067</v>
      </c>
    </row>
    <row r="62" spans="1:11">
      <c r="A62" s="718" t="s">
        <v>1417</v>
      </c>
      <c r="B62" s="317">
        <v>5.6500000000000002E-2</v>
      </c>
      <c r="C62" s="317">
        <v>9.0200000000000002E-2</v>
      </c>
      <c r="D62" s="317">
        <v>8.6499999999999994E-2</v>
      </c>
      <c r="E62" s="317">
        <v>0.11899999999999999</v>
      </c>
      <c r="F62" s="317">
        <v>0.1406</v>
      </c>
      <c r="G62" s="317">
        <v>7.0499999999999993E-2</v>
      </c>
      <c r="H62" s="317">
        <v>0.1011</v>
      </c>
      <c r="I62" s="317">
        <v>0.1055</v>
      </c>
      <c r="J62" s="317">
        <v>9.9900000000000003E-2</v>
      </c>
      <c r="K62" s="317">
        <v>8.9200000000000002E-2</v>
      </c>
    </row>
    <row r="63" spans="1:11">
      <c r="A63" s="718" t="s">
        <v>1418</v>
      </c>
      <c r="B63" s="317">
        <v>2E-3</v>
      </c>
      <c r="C63" s="317">
        <v>1.0200000000000001E-2</v>
      </c>
      <c r="D63" s="317">
        <v>5.5999999999999999E-3</v>
      </c>
      <c r="E63" s="317">
        <v>1.4E-3</v>
      </c>
      <c r="F63" s="317">
        <v>1.9E-2</v>
      </c>
      <c r="G63" s="317">
        <v>3.0999999999999999E-3</v>
      </c>
      <c r="H63" s="317">
        <v>-2.4400000000000002E-2</v>
      </c>
      <c r="I63" s="317">
        <v>4.7000000000000002E-3</v>
      </c>
      <c r="J63" s="317">
        <v>-5.4999999999999997E-3</v>
      </c>
      <c r="K63" s="317">
        <v>6.3E-3</v>
      </c>
    </row>
    <row r="64" spans="1:11">
      <c r="A64" s="718" t="s">
        <v>1419</v>
      </c>
      <c r="B64" s="317">
        <v>2E-3</v>
      </c>
      <c r="C64" s="317">
        <v>8.8000000000000005E-3</v>
      </c>
      <c r="D64" s="317">
        <v>6.3E-3</v>
      </c>
      <c r="E64" s="317">
        <v>8.9999999999999998E-4</v>
      </c>
      <c r="F64" s="317">
        <v>1.8100000000000002E-2</v>
      </c>
      <c r="G64" s="317">
        <v>3.8E-3</v>
      </c>
      <c r="H64" s="317">
        <v>-1.35E-2</v>
      </c>
      <c r="I64" s="317">
        <v>4.7999999999999996E-3</v>
      </c>
      <c r="J64" s="317">
        <v>-5.4000000000000003E-3</v>
      </c>
      <c r="K64" s="317">
        <v>6.0000000000000001E-3</v>
      </c>
    </row>
    <row r="65" spans="1:11">
      <c r="A65" s="718" t="s">
        <v>1420</v>
      </c>
      <c r="B65" s="317">
        <v>2E-3</v>
      </c>
      <c r="C65" s="317">
        <v>5.1999999999999998E-3</v>
      </c>
      <c r="D65" s="317">
        <v>4.5999999999999999E-3</v>
      </c>
      <c r="E65" s="317">
        <v>8.9999999999999998E-4</v>
      </c>
      <c r="F65" s="317">
        <v>1.41E-2</v>
      </c>
      <c r="G65" s="317">
        <v>3.8E-3</v>
      </c>
      <c r="H65" s="317">
        <v>-1.35E-2</v>
      </c>
      <c r="I65" s="317">
        <v>2.7000000000000001E-3</v>
      </c>
      <c r="J65" s="317">
        <v>-5.4000000000000003E-3</v>
      </c>
      <c r="K65" s="317">
        <v>3.8999999999999998E-3</v>
      </c>
    </row>
    <row r="66" spans="1:11">
      <c r="A66" s="718" t="s">
        <v>1421</v>
      </c>
      <c r="B66" s="317">
        <v>2.6700000000000002E-2</v>
      </c>
      <c r="C66" s="317">
        <v>4.1500000000000002E-2</v>
      </c>
      <c r="D66" s="317">
        <v>1.9199999999999998E-2</v>
      </c>
      <c r="E66" s="317">
        <v>4.1000000000000003E-3</v>
      </c>
      <c r="F66" s="317">
        <v>8.8999999999999996E-2</v>
      </c>
      <c r="G66" s="317">
        <v>4.0099999999999997E-2</v>
      </c>
      <c r="H66" s="317">
        <v>-0.1376</v>
      </c>
      <c r="I66" s="317">
        <v>2.1499999999999998E-2</v>
      </c>
      <c r="J66" s="317">
        <v>-6.2700000000000006E-2</v>
      </c>
      <c r="K66" s="317">
        <v>2.7799999999999998E-2</v>
      </c>
    </row>
    <row r="67" spans="1:11">
      <c r="A67" s="719" t="s">
        <v>563</v>
      </c>
      <c r="B67" s="542"/>
      <c r="C67" s="542"/>
      <c r="D67" s="542"/>
      <c r="E67" s="542"/>
      <c r="F67" s="542"/>
      <c r="G67" s="542"/>
      <c r="H67" s="542"/>
      <c r="I67" s="542"/>
      <c r="J67" s="542"/>
      <c r="K67" s="542"/>
    </row>
    <row r="68" spans="1:11">
      <c r="A68" s="718" t="s">
        <v>900</v>
      </c>
      <c r="B68" s="317">
        <v>0.1055</v>
      </c>
      <c r="C68" s="317">
        <v>0.1527</v>
      </c>
      <c r="D68" s="317">
        <v>0.13250000000000001</v>
      </c>
      <c r="E68" s="317">
        <v>0.1411</v>
      </c>
      <c r="F68" s="317">
        <v>0.20080000000000001</v>
      </c>
      <c r="G68" s="317">
        <v>0.12970000000000001</v>
      </c>
      <c r="H68" s="317">
        <v>0.14149999999999999</v>
      </c>
      <c r="I68" s="317">
        <v>0.19989999999999999</v>
      </c>
      <c r="J68" s="317">
        <v>0.14749999999999999</v>
      </c>
      <c r="K68" s="317">
        <v>0.14960000000000001</v>
      </c>
    </row>
    <row r="69" spans="1:11">
      <c r="A69" s="718" t="s">
        <v>902</v>
      </c>
      <c r="B69" s="317">
        <v>-4.9500000000000002E-2</v>
      </c>
      <c r="C69" s="317">
        <v>-3.9E-2</v>
      </c>
      <c r="D69" s="317">
        <v>-3.5400000000000001E-2</v>
      </c>
      <c r="E69" s="317">
        <v>-3.8100000000000002E-2</v>
      </c>
      <c r="F69" s="317">
        <v>-5.4100000000000002E-2</v>
      </c>
      <c r="G69" s="317">
        <v>-4.8399999999999999E-2</v>
      </c>
      <c r="H69" s="317">
        <v>-4.5999999999999999E-2</v>
      </c>
      <c r="I69" s="317">
        <v>-4.7100000000000003E-2</v>
      </c>
      <c r="J69" s="317">
        <v>-4.4999999999999998E-2</v>
      </c>
      <c r="K69" s="317">
        <v>-4.2299999999999997E-2</v>
      </c>
    </row>
    <row r="70" spans="1:11">
      <c r="A70" s="718" t="s">
        <v>904</v>
      </c>
      <c r="B70" s="317">
        <v>5.6800000000000003E-2</v>
      </c>
      <c r="C70" s="317">
        <v>4.7399999999999998E-2</v>
      </c>
      <c r="D70" s="317">
        <v>4.9399999999999999E-2</v>
      </c>
      <c r="E70" s="317">
        <v>5.1299999999999998E-2</v>
      </c>
      <c r="F70" s="317">
        <v>6.9199999999999998E-2</v>
      </c>
      <c r="G70" s="317">
        <v>5.5399999999999998E-2</v>
      </c>
      <c r="H70" s="317">
        <v>5.4300000000000001E-2</v>
      </c>
      <c r="I70" s="317">
        <v>6.0100000000000001E-2</v>
      </c>
      <c r="J70" s="317">
        <v>5.16E-2</v>
      </c>
      <c r="K70" s="317">
        <v>5.2600000000000001E-2</v>
      </c>
    </row>
    <row r="71" spans="1:11">
      <c r="A71" s="718" t="s">
        <v>906</v>
      </c>
      <c r="B71" s="317">
        <v>0</v>
      </c>
      <c r="C71" s="317">
        <v>0</v>
      </c>
      <c r="D71" s="317">
        <v>1E-4</v>
      </c>
      <c r="E71" s="317">
        <v>0</v>
      </c>
      <c r="F71" s="317">
        <v>0</v>
      </c>
      <c r="G71" s="317">
        <v>2.9999999999999997E-4</v>
      </c>
      <c r="H71" s="317">
        <v>0</v>
      </c>
      <c r="I71" s="317">
        <v>0</v>
      </c>
      <c r="J71" s="317">
        <v>0</v>
      </c>
      <c r="K71" s="317">
        <v>0</v>
      </c>
    </row>
    <row r="72" spans="1:11">
      <c r="A72" s="718" t="s">
        <v>1422</v>
      </c>
      <c r="B72" s="317">
        <v>-6.7999999999999996E-3</v>
      </c>
      <c r="C72" s="317">
        <v>-1.7500000000000002E-2</v>
      </c>
      <c r="D72" s="317">
        <v>-1.2999999999999999E-2</v>
      </c>
      <c r="E72" s="317">
        <v>8.0999999999999996E-3</v>
      </c>
      <c r="F72" s="317">
        <v>-9.2999999999999992E-3</v>
      </c>
      <c r="G72" s="317">
        <v>-1.5699999999999999E-2</v>
      </c>
      <c r="H72" s="317">
        <v>-7.7000000000000002E-3</v>
      </c>
      <c r="I72" s="317">
        <v>-4.1799999999999997E-2</v>
      </c>
      <c r="J72" s="317">
        <v>-8.3000000000000001E-3</v>
      </c>
      <c r="K72" s="317">
        <v>-1.7500000000000002E-2</v>
      </c>
    </row>
    <row r="73" spans="1:11">
      <c r="A73" s="718" t="s">
        <v>1423</v>
      </c>
      <c r="B73" s="317">
        <v>7.1999999999999998E-3</v>
      </c>
      <c r="C73" s="317">
        <v>-6.1000000000000004E-3</v>
      </c>
      <c r="D73" s="317">
        <v>2.5000000000000001E-3</v>
      </c>
      <c r="E73" s="317">
        <v>7.9000000000000008E-3</v>
      </c>
      <c r="F73" s="317">
        <v>3.2000000000000002E-3</v>
      </c>
      <c r="G73" s="317">
        <v>4.8999999999999998E-3</v>
      </c>
      <c r="H73" s="317">
        <v>1.3299999999999999E-2</v>
      </c>
      <c r="I73" s="317">
        <v>-5.4999999999999997E-3</v>
      </c>
      <c r="J73" s="317">
        <v>5.7000000000000002E-3</v>
      </c>
      <c r="K73" s="317">
        <v>-5.9999999999999995E-4</v>
      </c>
    </row>
    <row r="74" spans="1:11">
      <c r="A74" s="718" t="s">
        <v>1424</v>
      </c>
      <c r="B74" s="317">
        <v>-5.45E-2</v>
      </c>
      <c r="C74" s="317">
        <v>-7.9899999999999999E-2</v>
      </c>
      <c r="D74" s="317">
        <v>-8.1000000000000003E-2</v>
      </c>
      <c r="E74" s="317">
        <v>-0.1177</v>
      </c>
      <c r="F74" s="317">
        <v>-0.1216</v>
      </c>
      <c r="G74" s="317">
        <v>-6.7400000000000002E-2</v>
      </c>
      <c r="H74" s="317">
        <v>-0.1255</v>
      </c>
      <c r="I74" s="317">
        <v>-0.1009</v>
      </c>
      <c r="J74" s="317">
        <v>-0.10539999999999999</v>
      </c>
      <c r="K74" s="317">
        <v>-8.2900000000000001E-2</v>
      </c>
    </row>
    <row r="75" spans="1:11">
      <c r="A75" s="718" t="s">
        <v>1425</v>
      </c>
      <c r="B75" s="317">
        <v>0</v>
      </c>
      <c r="C75" s="317">
        <v>-1.5E-3</v>
      </c>
      <c r="D75" s="317">
        <v>5.9999999999999995E-4</v>
      </c>
      <c r="E75" s="317">
        <v>-5.0000000000000001E-4</v>
      </c>
      <c r="F75" s="317">
        <v>-8.9999999999999998E-4</v>
      </c>
      <c r="G75" s="317">
        <v>2.9999999999999997E-4</v>
      </c>
      <c r="H75" s="317">
        <v>1.09E-2</v>
      </c>
      <c r="I75" s="317">
        <v>2.0000000000000001E-4</v>
      </c>
      <c r="J75" s="317">
        <v>2.0000000000000001E-4</v>
      </c>
      <c r="K75" s="317">
        <v>-2.9999999999999997E-4</v>
      </c>
    </row>
    <row r="76" spans="1:11">
      <c r="A76" s="718" t="s">
        <v>1426</v>
      </c>
      <c r="B76" s="317">
        <v>0.30330000000000001</v>
      </c>
      <c r="C76" s="317">
        <v>0.14779999999999999</v>
      </c>
      <c r="D76" s="317">
        <v>0.20469999999999999</v>
      </c>
      <c r="E76" s="317">
        <v>0.1192</v>
      </c>
      <c r="F76" s="317">
        <v>0.34439999999999998</v>
      </c>
      <c r="G76" s="317">
        <v>0.2883</v>
      </c>
      <c r="H76" s="317">
        <v>0.22670000000000001</v>
      </c>
      <c r="I76" s="317">
        <v>0.31979999999999997</v>
      </c>
      <c r="J76" s="317">
        <v>0.24399999999999999</v>
      </c>
      <c r="K76" s="317">
        <v>0.2069</v>
      </c>
    </row>
    <row r="77" spans="1:11">
      <c r="A77" s="719" t="s">
        <v>564</v>
      </c>
      <c r="B77" s="542"/>
      <c r="C77" s="542"/>
      <c r="D77" s="542"/>
      <c r="E77" s="542"/>
      <c r="F77" s="542"/>
      <c r="G77" s="542"/>
      <c r="H77" s="542"/>
      <c r="I77" s="542"/>
      <c r="J77" s="542"/>
      <c r="K77" s="542"/>
    </row>
    <row r="78" spans="1:11">
      <c r="A78" s="718" t="s">
        <v>1427</v>
      </c>
      <c r="B78" s="317">
        <v>0.155</v>
      </c>
      <c r="C78" s="317">
        <v>0.21510000000000001</v>
      </c>
      <c r="D78" s="317">
        <v>0.1797</v>
      </c>
      <c r="E78" s="317">
        <v>0.19989999999999999</v>
      </c>
      <c r="F78" s="317">
        <v>0.2324</v>
      </c>
      <c r="G78" s="317">
        <v>0.2203</v>
      </c>
      <c r="H78" s="317">
        <v>0.21379999999999999</v>
      </c>
      <c r="I78" s="317">
        <v>0.28689999999999999</v>
      </c>
      <c r="J78" s="317">
        <v>0.21859999999999999</v>
      </c>
      <c r="K78" s="317">
        <v>0.21249999999999999</v>
      </c>
    </row>
    <row r="79" spans="1:11">
      <c r="A79" s="718" t="s">
        <v>1428</v>
      </c>
      <c r="B79" s="317">
        <v>0.1346</v>
      </c>
      <c r="C79" s="317">
        <v>0.122</v>
      </c>
      <c r="D79" s="317">
        <v>0.1575</v>
      </c>
      <c r="E79" s="317">
        <v>0.13639999999999999</v>
      </c>
      <c r="F79" s="317">
        <v>0.13730000000000001</v>
      </c>
      <c r="G79" s="317">
        <v>0.1547</v>
      </c>
      <c r="H79" s="317">
        <v>0.14599999999999999</v>
      </c>
      <c r="I79" s="317">
        <v>0.1105</v>
      </c>
      <c r="J79" s="317">
        <v>0.15679999999999999</v>
      </c>
      <c r="K79" s="317">
        <v>0.1356</v>
      </c>
    </row>
    <row r="80" spans="1:11">
      <c r="A80" s="718" t="s">
        <v>1429</v>
      </c>
      <c r="B80" s="317">
        <v>6.4399999999999999E-2</v>
      </c>
      <c r="C80" s="317">
        <v>0.1585</v>
      </c>
      <c r="D80" s="317">
        <v>0.14510000000000001</v>
      </c>
      <c r="E80" s="317">
        <v>0.13100000000000001</v>
      </c>
      <c r="F80" s="317">
        <v>7.0300000000000001E-2</v>
      </c>
      <c r="G80" s="317">
        <v>0.32769999999999999</v>
      </c>
      <c r="H80" s="317">
        <v>4.0000000000000002E-4</v>
      </c>
      <c r="I80" s="317">
        <v>0.1497</v>
      </c>
      <c r="J80" s="317">
        <v>8.4699999999999998E-2</v>
      </c>
      <c r="K80" s="317">
        <v>0.13289999999999999</v>
      </c>
    </row>
    <row r="81" spans="1:11">
      <c r="A81" s="718" t="s">
        <v>1430</v>
      </c>
      <c r="B81" s="317">
        <v>1.54E-2</v>
      </c>
      <c r="C81" s="317">
        <v>6.2E-2</v>
      </c>
      <c r="D81" s="317">
        <v>9.9099999999999994E-2</v>
      </c>
      <c r="E81" s="317">
        <v>0.24179999999999999</v>
      </c>
      <c r="F81" s="317">
        <v>0.15010000000000001</v>
      </c>
      <c r="G81" s="317">
        <v>0.14779999999999999</v>
      </c>
      <c r="H81" s="317">
        <v>0</v>
      </c>
      <c r="I81" s="317">
        <v>4.1300000000000003E-2</v>
      </c>
      <c r="J81" s="317">
        <v>8.9999999999999993E-3</v>
      </c>
      <c r="K81" s="317">
        <v>6.3E-2</v>
      </c>
    </row>
    <row r="82" spans="1:11">
      <c r="A82" s="718" t="s">
        <v>1431</v>
      </c>
      <c r="B82" s="317">
        <v>1.12E-2</v>
      </c>
      <c r="C82" s="317">
        <v>1.5100000000000001E-2</v>
      </c>
      <c r="D82" s="317">
        <v>3.4000000000000002E-2</v>
      </c>
      <c r="E82" s="317">
        <v>1.7100000000000001E-2</v>
      </c>
      <c r="F82" s="317">
        <v>3.1800000000000002E-2</v>
      </c>
      <c r="G82" s="317">
        <v>0</v>
      </c>
      <c r="H82" s="317">
        <v>0</v>
      </c>
      <c r="I82" s="317">
        <v>5.9999999999999995E-4</v>
      </c>
      <c r="J82" s="317">
        <v>0.10290000000000001</v>
      </c>
      <c r="K82" s="317">
        <v>1.5100000000000001E-2</v>
      </c>
    </row>
    <row r="83" spans="1:11">
      <c r="A83" s="718" t="s">
        <v>1432</v>
      </c>
      <c r="B83" s="317">
        <v>1.8100000000000002E-2</v>
      </c>
      <c r="C83" s="317">
        <v>0.14269999999999999</v>
      </c>
      <c r="D83" s="317">
        <v>1.49E-2</v>
      </c>
      <c r="E83" s="317">
        <v>5.3E-3</v>
      </c>
      <c r="F83" s="317">
        <v>4.3499999999999997E-2</v>
      </c>
      <c r="G83" s="317">
        <v>0</v>
      </c>
      <c r="H83" s="317">
        <v>0</v>
      </c>
      <c r="I83" s="317">
        <v>0</v>
      </c>
      <c r="J83" s="317">
        <v>1.2699999999999999E-2</v>
      </c>
      <c r="K83" s="317">
        <v>6.2600000000000003E-2</v>
      </c>
    </row>
    <row r="84" spans="1:11">
      <c r="A84" s="718" t="s">
        <v>1433</v>
      </c>
      <c r="B84" s="317">
        <v>1.2699999999999999E-2</v>
      </c>
      <c r="C84" s="317">
        <v>6.3399999999999998E-2</v>
      </c>
      <c r="D84" s="317">
        <v>2.6800000000000001E-2</v>
      </c>
      <c r="E84" s="317">
        <v>7.1999999999999998E-3</v>
      </c>
      <c r="F84" s="317">
        <v>3.78E-2</v>
      </c>
      <c r="G84" s="317">
        <v>0</v>
      </c>
      <c r="H84" s="317">
        <v>0</v>
      </c>
      <c r="I84" s="317">
        <v>5.9999999999999995E-4</v>
      </c>
      <c r="J84" s="317">
        <v>9.35E-2</v>
      </c>
      <c r="K84" s="317">
        <v>2.7400000000000001E-2</v>
      </c>
    </row>
    <row r="85" spans="1:11">
      <c r="A85" s="718" t="s">
        <v>1434</v>
      </c>
      <c r="B85" s="317">
        <v>0</v>
      </c>
      <c r="C85" s="317">
        <v>0</v>
      </c>
      <c r="D85" s="317">
        <v>0</v>
      </c>
      <c r="E85" s="317">
        <v>0</v>
      </c>
      <c r="F85" s="317">
        <v>0</v>
      </c>
      <c r="G85" s="317">
        <v>0</v>
      </c>
      <c r="H85" s="317">
        <v>0</v>
      </c>
      <c r="I85" s="317">
        <v>0</v>
      </c>
      <c r="J85" s="317">
        <v>0</v>
      </c>
      <c r="K85" s="317">
        <v>0</v>
      </c>
    </row>
    <row r="86" spans="1:11">
      <c r="A86" s="718" t="s">
        <v>1435</v>
      </c>
      <c r="B86" s="317">
        <v>2.76E-2</v>
      </c>
      <c r="C86" s="317">
        <v>2.2100000000000002E-2</v>
      </c>
      <c r="D86" s="317">
        <v>1.0200000000000001E-2</v>
      </c>
      <c r="E86" s="317">
        <v>0</v>
      </c>
      <c r="F86" s="317">
        <v>0</v>
      </c>
      <c r="G86" s="317">
        <v>0</v>
      </c>
      <c r="H86" s="317">
        <v>0</v>
      </c>
      <c r="I86" s="317">
        <v>1.34E-2</v>
      </c>
      <c r="J86" s="317">
        <v>0</v>
      </c>
      <c r="K86" s="317">
        <v>2.1100000000000001E-2</v>
      </c>
    </row>
    <row r="87" spans="1:11">
      <c r="A87" s="718" t="s">
        <v>1436</v>
      </c>
      <c r="B87" s="317">
        <v>5.8299999999999998E-2</v>
      </c>
      <c r="C87" s="317">
        <v>4.7300000000000002E-2</v>
      </c>
      <c r="D87" s="317">
        <v>7.2099999999999997E-2</v>
      </c>
      <c r="E87" s="317">
        <v>0</v>
      </c>
      <c r="F87" s="317">
        <v>0</v>
      </c>
      <c r="G87" s="317">
        <v>0</v>
      </c>
      <c r="H87" s="317">
        <v>0</v>
      </c>
      <c r="I87" s="317">
        <v>0</v>
      </c>
      <c r="J87" s="317">
        <v>0</v>
      </c>
      <c r="K87" s="317">
        <v>5.4300000000000001E-2</v>
      </c>
    </row>
    <row r="88" spans="1:11">
      <c r="A88" s="718" t="s">
        <v>1437</v>
      </c>
      <c r="B88" s="317">
        <v>0</v>
      </c>
      <c r="C88" s="317">
        <v>6.1199999999999997E-2</v>
      </c>
      <c r="D88" s="317">
        <v>0</v>
      </c>
      <c r="E88" s="317">
        <v>0</v>
      </c>
      <c r="F88" s="317">
        <v>0</v>
      </c>
      <c r="G88" s="317">
        <v>0</v>
      </c>
      <c r="H88" s="317">
        <v>0</v>
      </c>
      <c r="I88" s="317">
        <v>0</v>
      </c>
      <c r="J88" s="317">
        <v>0</v>
      </c>
      <c r="K88" s="317">
        <v>6.1199999999999997E-2</v>
      </c>
    </row>
    <row r="89" spans="1:11">
      <c r="A89" s="718" t="s">
        <v>1438</v>
      </c>
      <c r="B89" s="317">
        <v>0</v>
      </c>
      <c r="C89" s="317">
        <v>0</v>
      </c>
      <c r="D89" s="317">
        <v>0</v>
      </c>
      <c r="E89" s="317">
        <v>0</v>
      </c>
      <c r="F89" s="317">
        <v>0</v>
      </c>
      <c r="G89" s="317">
        <v>0</v>
      </c>
      <c r="H89" s="317">
        <v>0</v>
      </c>
      <c r="I89" s="317">
        <v>0</v>
      </c>
      <c r="J89" s="317">
        <v>0</v>
      </c>
      <c r="K89" s="317">
        <v>0</v>
      </c>
    </row>
    <row r="90" spans="1:11">
      <c r="A90" s="719" t="s">
        <v>565</v>
      </c>
      <c r="B90" s="542"/>
      <c r="C90" s="542"/>
      <c r="D90" s="542"/>
      <c r="E90" s="542"/>
      <c r="F90" s="542"/>
      <c r="G90" s="542"/>
      <c r="H90" s="542"/>
      <c r="I90" s="542"/>
      <c r="J90" s="542"/>
      <c r="K90" s="542"/>
    </row>
    <row r="91" spans="1:11">
      <c r="A91" s="719" t="s">
        <v>566</v>
      </c>
      <c r="B91" s="542"/>
      <c r="C91" s="542"/>
      <c r="D91" s="542"/>
      <c r="E91" s="542"/>
      <c r="F91" s="542"/>
      <c r="G91" s="542"/>
      <c r="H91" s="542"/>
      <c r="I91" s="542"/>
      <c r="J91" s="542"/>
      <c r="K91" s="542"/>
    </row>
    <row r="92" spans="1:11">
      <c r="A92" s="718" t="s">
        <v>924</v>
      </c>
      <c r="B92" s="317">
        <v>5.45E-2</v>
      </c>
      <c r="C92" s="317">
        <v>7.9899999999999999E-2</v>
      </c>
      <c r="D92" s="317">
        <v>8.1000000000000003E-2</v>
      </c>
      <c r="E92" s="317">
        <v>0.1177</v>
      </c>
      <c r="F92" s="317">
        <v>0.1216</v>
      </c>
      <c r="G92" s="317">
        <v>6.7400000000000002E-2</v>
      </c>
      <c r="H92" s="317">
        <v>0.1255</v>
      </c>
      <c r="I92" s="317">
        <v>0.1009</v>
      </c>
      <c r="J92" s="317">
        <v>0.10539999999999999</v>
      </c>
      <c r="K92" s="317">
        <v>8.2900000000000001E-2</v>
      </c>
    </row>
    <row r="93" spans="1:11">
      <c r="A93" s="718" t="s">
        <v>926</v>
      </c>
      <c r="B93" s="317">
        <v>6.6600000000000006E-2</v>
      </c>
      <c r="C93" s="317">
        <v>8.5800000000000001E-2</v>
      </c>
      <c r="D93" s="317">
        <v>9.6500000000000002E-2</v>
      </c>
      <c r="E93" s="317">
        <v>0.15240000000000001</v>
      </c>
      <c r="F93" s="317">
        <v>0.13789999999999999</v>
      </c>
      <c r="G93" s="317">
        <v>8.0299999999999996E-2</v>
      </c>
      <c r="H93" s="317">
        <v>0.15659999999999999</v>
      </c>
      <c r="I93" s="317">
        <v>0.11990000000000001</v>
      </c>
      <c r="J93" s="317">
        <v>0.11890000000000001</v>
      </c>
      <c r="K93" s="317">
        <v>9.5000000000000001E-2</v>
      </c>
    </row>
    <row r="94" spans="1:11">
      <c r="A94" s="718" t="s">
        <v>928</v>
      </c>
      <c r="B94" s="317">
        <v>0.08</v>
      </c>
      <c r="C94" s="317">
        <v>0.10639999999999999</v>
      </c>
      <c r="D94" s="317">
        <v>0.1082</v>
      </c>
      <c r="E94" s="317">
        <v>0.14849999999999999</v>
      </c>
      <c r="F94" s="317">
        <v>0.13750000000000001</v>
      </c>
      <c r="G94" s="317">
        <v>0.1104</v>
      </c>
      <c r="H94" s="317">
        <v>0.17599999999999999</v>
      </c>
      <c r="I94" s="317">
        <v>0.1348</v>
      </c>
      <c r="J94" s="317">
        <v>0.1517</v>
      </c>
      <c r="K94" s="317">
        <v>0.11269999999999999</v>
      </c>
    </row>
    <row r="95" spans="1:11">
      <c r="A95" s="718" t="s">
        <v>1439</v>
      </c>
      <c r="B95" s="317">
        <v>1.6669</v>
      </c>
      <c r="C95" s="317">
        <v>0.94740000000000002</v>
      </c>
      <c r="D95" s="317">
        <v>2.0609999999999999</v>
      </c>
      <c r="E95" s="317">
        <v>0</v>
      </c>
      <c r="F95" s="317">
        <v>0</v>
      </c>
      <c r="G95" s="317">
        <v>0</v>
      </c>
      <c r="H95" s="317">
        <v>0</v>
      </c>
      <c r="I95" s="317">
        <v>334.4787</v>
      </c>
      <c r="J95" s="317">
        <v>0</v>
      </c>
      <c r="K95" s="317">
        <v>1.9834000000000001</v>
      </c>
    </row>
    <row r="96" spans="1:11">
      <c r="A96" s="719" t="s">
        <v>567</v>
      </c>
      <c r="B96" s="542"/>
      <c r="C96" s="542"/>
      <c r="D96" s="542"/>
      <c r="E96" s="542"/>
      <c r="F96" s="542"/>
      <c r="G96" s="542"/>
      <c r="H96" s="542"/>
      <c r="I96" s="542"/>
      <c r="J96" s="542"/>
      <c r="K96" s="542"/>
    </row>
    <row r="97" spans="1:11">
      <c r="A97" s="718" t="s">
        <v>931</v>
      </c>
      <c r="B97" s="317">
        <v>0.58730000000000004</v>
      </c>
      <c r="C97" s="317">
        <v>0.74660000000000004</v>
      </c>
      <c r="D97" s="317">
        <v>0.64580000000000004</v>
      </c>
      <c r="E97" s="317">
        <v>0.60960000000000003</v>
      </c>
      <c r="F97" s="317">
        <v>0.69620000000000004</v>
      </c>
      <c r="G97" s="317">
        <v>0.6613</v>
      </c>
      <c r="H97" s="317">
        <v>0.66769999999999996</v>
      </c>
      <c r="I97" s="317">
        <v>0.61339999999999995</v>
      </c>
      <c r="J97" s="317">
        <v>0.62519999999999998</v>
      </c>
      <c r="K97" s="317">
        <v>0.67149999999999999</v>
      </c>
    </row>
    <row r="98" spans="1:11">
      <c r="A98" s="718" t="s">
        <v>933</v>
      </c>
      <c r="B98" s="317">
        <v>4.7100000000000003E-2</v>
      </c>
      <c r="C98" s="317">
        <v>2.6100000000000002E-2</v>
      </c>
      <c r="D98" s="317">
        <v>0.1142</v>
      </c>
      <c r="E98" s="317">
        <v>3.95E-2</v>
      </c>
      <c r="F98" s="317">
        <v>2.52E-2</v>
      </c>
      <c r="G98" s="317">
        <v>2.3699999999999999E-2</v>
      </c>
      <c r="H98" s="317">
        <v>8.9899999999999994E-2</v>
      </c>
      <c r="I98" s="317">
        <v>5.4300000000000001E-2</v>
      </c>
      <c r="J98" s="317">
        <v>5.0900000000000001E-2</v>
      </c>
      <c r="K98" s="317">
        <v>5.28E-2</v>
      </c>
    </row>
    <row r="99" spans="1:11">
      <c r="A99" s="718" t="s">
        <v>935</v>
      </c>
      <c r="B99" s="317">
        <v>0.36549999999999999</v>
      </c>
      <c r="C99" s="317">
        <v>0.22739999999999999</v>
      </c>
      <c r="D99" s="317">
        <v>0.24010000000000001</v>
      </c>
      <c r="E99" s="317">
        <v>0.35089999999999999</v>
      </c>
      <c r="F99" s="317">
        <v>0.2787</v>
      </c>
      <c r="G99" s="317">
        <v>0.315</v>
      </c>
      <c r="H99" s="317">
        <v>0.2424</v>
      </c>
      <c r="I99" s="317">
        <v>0.33229999999999998</v>
      </c>
      <c r="J99" s="317">
        <v>0.32390000000000002</v>
      </c>
      <c r="K99" s="317">
        <v>0.27560000000000001</v>
      </c>
    </row>
    <row r="100" spans="1:11">
      <c r="A100" s="718" t="s">
        <v>937</v>
      </c>
      <c r="B100" s="317">
        <v>0.41470000000000001</v>
      </c>
      <c r="C100" s="317">
        <v>0.5071</v>
      </c>
      <c r="D100" s="317">
        <v>0.60640000000000005</v>
      </c>
      <c r="E100" s="317">
        <v>0.66739999999999999</v>
      </c>
      <c r="F100" s="317">
        <v>0.6038</v>
      </c>
      <c r="G100" s="317">
        <v>0.46860000000000002</v>
      </c>
      <c r="H100" s="317">
        <v>0.67449999999999999</v>
      </c>
      <c r="I100" s="317">
        <v>0.4229</v>
      </c>
      <c r="J100" s="317">
        <v>0.61719999999999997</v>
      </c>
      <c r="K100" s="317">
        <v>0.50880000000000003</v>
      </c>
    </row>
    <row r="101" spans="1:11">
      <c r="A101" s="719" t="s">
        <v>568</v>
      </c>
      <c r="B101" s="542"/>
      <c r="C101" s="542"/>
      <c r="D101" s="542"/>
      <c r="E101" s="542"/>
      <c r="F101" s="542"/>
      <c r="G101" s="542"/>
      <c r="H101" s="542"/>
      <c r="I101" s="542"/>
      <c r="J101" s="542"/>
      <c r="K101" s="542"/>
    </row>
    <row r="102" spans="1:11">
      <c r="A102" s="718" t="s">
        <v>939</v>
      </c>
      <c r="B102" s="317">
        <v>6.0499999999999998E-2</v>
      </c>
      <c r="C102" s="317">
        <v>0.1056</v>
      </c>
      <c r="D102" s="317">
        <v>9.5399999999999999E-2</v>
      </c>
      <c r="E102" s="317">
        <v>0.1105</v>
      </c>
      <c r="F102" s="317">
        <v>0.14899999999999999</v>
      </c>
      <c r="G102" s="317">
        <v>8.0399999999999999E-2</v>
      </c>
      <c r="H102" s="317">
        <v>0.1071</v>
      </c>
      <c r="I102" s="317">
        <v>0.14199999999999999</v>
      </c>
      <c r="J102" s="317">
        <v>0.1037</v>
      </c>
      <c r="K102" s="317">
        <v>0.1033</v>
      </c>
    </row>
    <row r="103" spans="1:11">
      <c r="A103" s="718" t="s">
        <v>941</v>
      </c>
      <c r="B103" s="317">
        <v>5.33E-2</v>
      </c>
      <c r="C103" s="317">
        <v>0.1118</v>
      </c>
      <c r="D103" s="317">
        <v>9.2999999999999999E-2</v>
      </c>
      <c r="E103" s="317">
        <v>0.1026</v>
      </c>
      <c r="F103" s="317">
        <v>0.14580000000000001</v>
      </c>
      <c r="G103" s="317">
        <v>7.5800000000000006E-2</v>
      </c>
      <c r="H103" s="317">
        <v>9.3799999999999994E-2</v>
      </c>
      <c r="I103" s="317">
        <v>0.14760000000000001</v>
      </c>
      <c r="J103" s="317">
        <v>9.8000000000000004E-2</v>
      </c>
      <c r="K103" s="317">
        <v>0.10390000000000001</v>
      </c>
    </row>
    <row r="104" spans="1:11">
      <c r="A104" s="720" t="s">
        <v>1440</v>
      </c>
      <c r="B104" s="317">
        <v>7.4099999999999999E-2</v>
      </c>
      <c r="C104" s="317">
        <v>0.1217</v>
      </c>
      <c r="D104" s="317">
        <v>0.11509999999999999</v>
      </c>
      <c r="E104" s="317">
        <v>0.13750000000000001</v>
      </c>
      <c r="F104" s="317">
        <v>0.1696</v>
      </c>
      <c r="G104" s="317">
        <v>9.7100000000000006E-2</v>
      </c>
      <c r="H104" s="317">
        <v>0.1285</v>
      </c>
      <c r="I104" s="317">
        <v>0.17599999999999999</v>
      </c>
      <c r="J104" s="317">
        <v>0.1154</v>
      </c>
      <c r="K104" s="317">
        <v>0.1226</v>
      </c>
    </row>
    <row r="105" spans="1:11">
      <c r="A105" s="720" t="s">
        <v>944</v>
      </c>
      <c r="B105" s="317">
        <v>0.1235</v>
      </c>
      <c r="C105" s="317">
        <v>0.16059999999999999</v>
      </c>
      <c r="D105" s="317">
        <v>0.15040000000000001</v>
      </c>
      <c r="E105" s="317">
        <v>0.17560000000000001</v>
      </c>
      <c r="F105" s="317">
        <v>0.22370000000000001</v>
      </c>
      <c r="G105" s="317">
        <v>0.1452</v>
      </c>
      <c r="H105" s="317">
        <v>0.17449999999999999</v>
      </c>
      <c r="I105" s="317">
        <v>0.22359999999999999</v>
      </c>
      <c r="J105" s="317">
        <v>0.1603</v>
      </c>
      <c r="K105" s="317">
        <v>0.16489999999999999</v>
      </c>
    </row>
    <row r="106" spans="1:11">
      <c r="A106" s="720" t="s">
        <v>946</v>
      </c>
      <c r="B106" s="317">
        <v>-4.9500000000000002E-2</v>
      </c>
      <c r="C106" s="317">
        <v>-3.8899999999999997E-2</v>
      </c>
      <c r="D106" s="317">
        <v>-3.5400000000000001E-2</v>
      </c>
      <c r="E106" s="317">
        <v>-3.8100000000000002E-2</v>
      </c>
      <c r="F106" s="317">
        <v>-5.4100000000000002E-2</v>
      </c>
      <c r="G106" s="317">
        <v>-4.8099999999999997E-2</v>
      </c>
      <c r="H106" s="317">
        <v>-4.5999999999999999E-2</v>
      </c>
      <c r="I106" s="317">
        <v>-4.7600000000000003E-2</v>
      </c>
      <c r="J106" s="317">
        <v>-4.4999999999999998E-2</v>
      </c>
      <c r="K106" s="317">
        <v>-4.2299999999999997E-2</v>
      </c>
    </row>
    <row r="107" spans="1:11">
      <c r="A107" s="720" t="s">
        <v>948</v>
      </c>
      <c r="B107" s="317">
        <v>-2.0799999999999999E-2</v>
      </c>
      <c r="C107" s="317">
        <v>-9.9000000000000008E-3</v>
      </c>
      <c r="D107" s="317">
        <v>-2.2100000000000002E-2</v>
      </c>
      <c r="E107" s="317">
        <v>-3.5000000000000003E-2</v>
      </c>
      <c r="F107" s="317">
        <v>-2.3800000000000002E-2</v>
      </c>
      <c r="G107" s="317">
        <v>-2.12E-2</v>
      </c>
      <c r="H107" s="317">
        <v>-3.4700000000000002E-2</v>
      </c>
      <c r="I107" s="317">
        <v>-2.8500000000000001E-2</v>
      </c>
      <c r="J107" s="317">
        <v>-1.7399999999999999E-2</v>
      </c>
      <c r="K107" s="317">
        <v>-1.8599999999999998E-2</v>
      </c>
    </row>
    <row r="108" spans="1:11">
      <c r="A108" s="720" t="s">
        <v>950</v>
      </c>
      <c r="B108" s="317">
        <v>7.1999999999999998E-3</v>
      </c>
      <c r="C108" s="317">
        <v>-6.1999999999999998E-3</v>
      </c>
      <c r="D108" s="317">
        <v>2.5000000000000001E-3</v>
      </c>
      <c r="E108" s="317">
        <v>7.9000000000000008E-3</v>
      </c>
      <c r="F108" s="317">
        <v>3.2000000000000002E-3</v>
      </c>
      <c r="G108" s="317">
        <v>4.5999999999999999E-3</v>
      </c>
      <c r="H108" s="317">
        <v>1.3299999999999999E-2</v>
      </c>
      <c r="I108" s="317">
        <v>-5.4999999999999997E-3</v>
      </c>
      <c r="J108" s="317">
        <v>5.7000000000000002E-3</v>
      </c>
      <c r="K108" s="317">
        <v>-6.9999999999999999E-4</v>
      </c>
    </row>
    <row r="109" spans="1:11">
      <c r="A109" s="719" t="s">
        <v>951</v>
      </c>
      <c r="B109" s="542"/>
      <c r="C109" s="542"/>
      <c r="D109" s="542"/>
      <c r="E109" s="542"/>
      <c r="F109" s="542"/>
      <c r="G109" s="542"/>
      <c r="H109" s="542"/>
      <c r="I109" s="542"/>
      <c r="J109" s="542"/>
      <c r="K109" s="542"/>
    </row>
    <row r="110" spans="1:11">
      <c r="A110" s="720" t="s">
        <v>939</v>
      </c>
      <c r="B110" s="313">
        <v>6.0499999999999998E-2</v>
      </c>
      <c r="C110" s="313">
        <v>0.1056</v>
      </c>
      <c r="D110" s="313">
        <v>9.5399999999999999E-2</v>
      </c>
      <c r="E110" s="313">
        <v>0.1105</v>
      </c>
      <c r="F110" s="313">
        <v>0.14899999999999999</v>
      </c>
      <c r="G110" s="313">
        <v>8.0399999999999999E-2</v>
      </c>
      <c r="H110" s="313">
        <v>0.1071</v>
      </c>
      <c r="I110" s="313">
        <v>0.14199999999999999</v>
      </c>
      <c r="J110" s="313">
        <v>0.1037</v>
      </c>
      <c r="K110" s="313">
        <v>0.1033</v>
      </c>
    </row>
    <row r="111" spans="1:11">
      <c r="A111" s="720" t="s">
        <v>953</v>
      </c>
      <c r="B111" s="317">
        <v>-4.1000000000000003E-3</v>
      </c>
      <c r="C111" s="317">
        <v>-1.54E-2</v>
      </c>
      <c r="D111" s="317">
        <v>-8.8999999999999999E-3</v>
      </c>
      <c r="E111" s="317">
        <v>8.5000000000000006E-3</v>
      </c>
      <c r="F111" s="317">
        <v>-8.3999999999999995E-3</v>
      </c>
      <c r="G111" s="317">
        <v>-9.9000000000000008E-3</v>
      </c>
      <c r="H111" s="317">
        <v>-6.0000000000000001E-3</v>
      </c>
      <c r="I111" s="317">
        <v>-3.5299999999999998E-2</v>
      </c>
      <c r="J111" s="317">
        <v>-3.8E-3</v>
      </c>
      <c r="K111" s="317">
        <v>-1.3899999999999999E-2</v>
      </c>
    </row>
    <row r="112" spans="1:11">
      <c r="A112" s="720" t="s">
        <v>955</v>
      </c>
      <c r="B112" s="317">
        <v>-5.45E-2</v>
      </c>
      <c r="C112" s="317">
        <v>-7.9899999999999999E-2</v>
      </c>
      <c r="D112" s="317">
        <v>-8.1000000000000003E-2</v>
      </c>
      <c r="E112" s="317">
        <v>-0.1177</v>
      </c>
      <c r="F112" s="317">
        <v>-0.1216</v>
      </c>
      <c r="G112" s="317">
        <v>-6.7400000000000002E-2</v>
      </c>
      <c r="H112" s="317">
        <v>-0.1255</v>
      </c>
      <c r="I112" s="317">
        <v>-0.10199999999999999</v>
      </c>
      <c r="J112" s="317">
        <v>-0.10539999999999999</v>
      </c>
      <c r="K112" s="317">
        <v>-8.3000000000000004E-2</v>
      </c>
    </row>
    <row r="113" spans="1:11">
      <c r="A113" s="720" t="s">
        <v>957</v>
      </c>
      <c r="B113" s="317">
        <v>0</v>
      </c>
      <c r="C113" s="317">
        <v>-1.5E-3</v>
      </c>
      <c r="D113" s="317">
        <v>0</v>
      </c>
      <c r="E113" s="317">
        <v>1E-4</v>
      </c>
      <c r="F113" s="317">
        <v>0</v>
      </c>
      <c r="G113" s="317">
        <v>2.9999999999999997E-4</v>
      </c>
      <c r="H113" s="317">
        <v>1.09E-2</v>
      </c>
      <c r="I113" s="317">
        <v>0</v>
      </c>
      <c r="J113" s="317">
        <v>0</v>
      </c>
      <c r="K113" s="317">
        <v>-4.0000000000000002E-4</v>
      </c>
    </row>
    <row r="114" spans="1:11">
      <c r="A114" s="720" t="s">
        <v>959</v>
      </c>
      <c r="B114" s="317">
        <v>0</v>
      </c>
      <c r="C114" s="317">
        <v>0</v>
      </c>
      <c r="D114" s="317">
        <v>5.0000000000000001E-4</v>
      </c>
      <c r="E114" s="317">
        <v>-5.0000000000000001E-4</v>
      </c>
      <c r="F114" s="317">
        <v>-8.9999999999999998E-4</v>
      </c>
      <c r="G114" s="317">
        <v>0</v>
      </c>
      <c r="H114" s="317">
        <v>0</v>
      </c>
      <c r="I114" s="317">
        <v>2.0000000000000001E-4</v>
      </c>
      <c r="J114" s="317">
        <v>2.0000000000000001E-4</v>
      </c>
      <c r="K114" s="317">
        <v>1E-4</v>
      </c>
    </row>
    <row r="115" spans="1:11">
      <c r="A115" s="720" t="s">
        <v>960</v>
      </c>
      <c r="B115" s="317">
        <v>0</v>
      </c>
      <c r="C115" s="317">
        <v>0</v>
      </c>
      <c r="D115" s="317">
        <v>1E-4</v>
      </c>
      <c r="E115" s="317">
        <v>0</v>
      </c>
      <c r="F115" s="317">
        <v>0</v>
      </c>
      <c r="G115" s="317">
        <v>2.9999999999999997E-4</v>
      </c>
      <c r="H115" s="317">
        <v>0</v>
      </c>
      <c r="I115" s="317">
        <v>0</v>
      </c>
      <c r="J115" s="317">
        <v>0</v>
      </c>
      <c r="K115" s="317">
        <v>0</v>
      </c>
    </row>
    <row r="116" spans="1:11">
      <c r="A116" s="314" t="s">
        <v>569</v>
      </c>
      <c r="B116" s="316">
        <v>2E-3</v>
      </c>
      <c r="C116" s="316">
        <v>8.8000000000000005E-3</v>
      </c>
      <c r="D116" s="316">
        <v>6.3E-3</v>
      </c>
      <c r="E116" s="316">
        <v>8.9999999999999998E-4</v>
      </c>
      <c r="F116" s="316">
        <v>1.8100000000000002E-2</v>
      </c>
      <c r="G116" s="316">
        <v>3.8E-3</v>
      </c>
      <c r="H116" s="316">
        <v>-1.35E-2</v>
      </c>
      <c r="I116" s="316">
        <v>4.8999999999999998E-3</v>
      </c>
      <c r="J116" s="316">
        <v>-5.4000000000000003E-3</v>
      </c>
      <c r="K116" s="316">
        <v>6.0000000000000001E-3</v>
      </c>
    </row>
    <row r="117" spans="1:11" ht="3.75" customHeight="1" thickBot="1">
      <c r="A117" s="543"/>
      <c r="B117" s="544"/>
      <c r="C117" s="544"/>
      <c r="D117" s="544"/>
      <c r="E117" s="544"/>
      <c r="F117" s="544"/>
      <c r="G117" s="530"/>
      <c r="H117" s="530"/>
      <c r="I117" s="530"/>
      <c r="J117" s="530"/>
      <c r="K117" s="530"/>
    </row>
    <row r="118" spans="1:11" ht="15.75" thickTop="1">
      <c r="A118" s="793" t="s">
        <v>1404</v>
      </c>
      <c r="B118" s="793"/>
      <c r="C118" s="793"/>
      <c r="D118" s="793"/>
      <c r="E118" s="793"/>
      <c r="F118" s="793"/>
      <c r="G118" s="793"/>
      <c r="H118" s="793"/>
      <c r="I118" s="793"/>
      <c r="J118" s="793"/>
      <c r="K118" s="793"/>
    </row>
    <row r="119" spans="1:11">
      <c r="A119" s="740" t="s">
        <v>1405</v>
      </c>
      <c r="B119" s="740"/>
      <c r="C119" s="740"/>
      <c r="D119" s="740"/>
      <c r="E119" s="740"/>
      <c r="F119" s="740"/>
      <c r="G119" s="740"/>
      <c r="H119" s="740"/>
      <c r="I119" s="740"/>
      <c r="J119" s="740"/>
      <c r="K119" s="740"/>
    </row>
    <row r="120" spans="1:11">
      <c r="A120" s="740" t="s">
        <v>1406</v>
      </c>
      <c r="B120" s="740"/>
      <c r="C120" s="740"/>
      <c r="D120" s="740"/>
      <c r="E120" s="740"/>
      <c r="F120" s="740"/>
      <c r="G120" s="740"/>
      <c r="H120" s="740"/>
      <c r="I120" s="740"/>
      <c r="J120" s="740"/>
      <c r="K120" s="740"/>
    </row>
    <row r="121" spans="1:11">
      <c r="A121" s="740" t="s">
        <v>1407</v>
      </c>
      <c r="B121" s="740"/>
      <c r="C121" s="740"/>
      <c r="D121" s="740"/>
      <c r="E121" s="740"/>
      <c r="F121" s="740"/>
      <c r="G121" s="740"/>
      <c r="H121" s="740"/>
      <c r="I121" s="740"/>
      <c r="J121" s="740"/>
      <c r="K121" s="740"/>
    </row>
    <row r="122" spans="1:11">
      <c r="A122" s="740" t="s">
        <v>1408</v>
      </c>
      <c r="B122" s="740"/>
      <c r="C122" s="740"/>
      <c r="D122" s="740"/>
      <c r="E122" s="740"/>
      <c r="F122" s="740"/>
      <c r="G122" s="740"/>
      <c r="H122" s="740"/>
      <c r="I122" s="740"/>
      <c r="J122" s="740"/>
      <c r="K122" s="740"/>
    </row>
    <row r="123" spans="1:11" ht="24.95" customHeight="1">
      <c r="A123" s="742" t="s">
        <v>965</v>
      </c>
      <c r="B123" s="742"/>
      <c r="C123" s="742"/>
      <c r="D123" s="742"/>
      <c r="E123" s="742"/>
      <c r="F123" s="742"/>
      <c r="G123" s="742"/>
      <c r="H123" s="742"/>
      <c r="I123" s="742"/>
      <c r="J123" s="742"/>
      <c r="K123" s="742"/>
    </row>
    <row r="124" spans="1:11">
      <c r="A124" s="740" t="s">
        <v>572</v>
      </c>
      <c r="B124" s="740"/>
      <c r="C124" s="740"/>
      <c r="D124" s="740"/>
      <c r="E124" s="740"/>
      <c r="F124" s="740"/>
      <c r="G124" s="740"/>
      <c r="H124" s="740"/>
      <c r="I124" s="740"/>
      <c r="J124" s="740"/>
      <c r="K124" s="740"/>
    </row>
    <row r="125" spans="1:11" ht="24.95" customHeight="1">
      <c r="A125" s="742" t="s">
        <v>966</v>
      </c>
      <c r="B125" s="742"/>
      <c r="C125" s="742"/>
      <c r="D125" s="742"/>
      <c r="E125" s="742"/>
      <c r="F125" s="742"/>
      <c r="G125" s="742"/>
      <c r="H125" s="742"/>
      <c r="I125" s="742"/>
      <c r="J125" s="742"/>
      <c r="K125" s="742"/>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I3"/>
    </sheetView>
  </sheetViews>
  <sheetFormatPr defaultRowHeight="18"/>
  <cols>
    <col min="1" max="1" width="89.85546875" style="14" bestFit="1" customWidth="1"/>
    <col min="2" max="8" width="9.7109375" style="14" bestFit="1" customWidth="1"/>
    <col min="9" max="9" width="9.7109375" style="18" bestFit="1" customWidth="1"/>
    <col min="10" max="16384" width="9.140625" style="14"/>
  </cols>
  <sheetData>
    <row r="1" spans="1:10" ht="30" customHeight="1">
      <c r="A1" s="749" t="s">
        <v>447</v>
      </c>
      <c r="B1" s="749"/>
      <c r="C1" s="749"/>
      <c r="D1" s="749"/>
      <c r="E1" s="749"/>
      <c r="F1" s="749"/>
      <c r="G1" s="749"/>
      <c r="H1" s="749"/>
      <c r="I1" s="749"/>
      <c r="J1" s="47"/>
    </row>
    <row r="2" spans="1:10" ht="15" customHeight="1">
      <c r="A2" s="750" t="s">
        <v>573</v>
      </c>
      <c r="B2" s="750"/>
      <c r="C2" s="750"/>
      <c r="D2" s="750"/>
      <c r="E2" s="750"/>
      <c r="F2" s="750"/>
      <c r="G2" s="750"/>
      <c r="H2" s="750"/>
      <c r="I2" s="750"/>
      <c r="J2" s="47"/>
    </row>
    <row r="3" spans="1:10" ht="30" customHeight="1">
      <c r="A3" s="751" t="s">
        <v>512</v>
      </c>
      <c r="B3" s="751"/>
      <c r="C3" s="751"/>
      <c r="D3" s="751"/>
      <c r="E3" s="751"/>
      <c r="F3" s="751"/>
      <c r="G3" s="751"/>
      <c r="H3" s="751"/>
      <c r="I3" s="751"/>
      <c r="J3" s="47"/>
    </row>
    <row r="4" spans="1:10" ht="3.75" customHeight="1" thickBot="1">
      <c r="A4" s="47"/>
      <c r="B4" s="47"/>
      <c r="C4" s="47"/>
      <c r="D4" s="47"/>
      <c r="E4" s="47"/>
      <c r="F4" s="47"/>
      <c r="G4" s="47"/>
      <c r="H4" s="47"/>
      <c r="I4" s="47"/>
      <c r="J4" s="47"/>
    </row>
    <row r="5" spans="1:10" s="15" customFormat="1" ht="30" customHeight="1" thickTop="1" thickBot="1">
      <c r="A5" s="553"/>
      <c r="B5" s="392" t="s">
        <v>577</v>
      </c>
      <c r="C5" s="392" t="s">
        <v>578</v>
      </c>
      <c r="D5" s="392" t="s">
        <v>579</v>
      </c>
      <c r="E5" s="392" t="s">
        <v>580</v>
      </c>
      <c r="F5" s="392" t="s">
        <v>1270</v>
      </c>
      <c r="G5" s="392" t="s">
        <v>1502</v>
      </c>
      <c r="H5" s="392" t="s">
        <v>1362</v>
      </c>
      <c r="I5" s="392" t="s">
        <v>1503</v>
      </c>
      <c r="J5" s="393"/>
    </row>
    <row r="6" spans="1:10" ht="15" customHeight="1" thickTop="1" thickBot="1">
      <c r="A6" s="394" t="s">
        <v>581</v>
      </c>
      <c r="B6" s="395">
        <v>4033457.8172399998</v>
      </c>
      <c r="C6" s="395">
        <v>4474596.6765600005</v>
      </c>
      <c r="D6" s="395">
        <v>5432872.0645200005</v>
      </c>
      <c r="E6" s="395">
        <v>6231244.4709200002</v>
      </c>
      <c r="F6" s="395">
        <v>7901964.2556099994</v>
      </c>
      <c r="G6" s="395">
        <v>8183470.9366300004</v>
      </c>
      <c r="H6" s="395">
        <v>9581779.4965799991</v>
      </c>
      <c r="I6" s="395">
        <v>9823846.8485499993</v>
      </c>
      <c r="J6" s="47"/>
    </row>
    <row r="7" spans="1:10" s="16" customFormat="1" ht="15" customHeight="1" thickTop="1">
      <c r="A7" s="147" t="s">
        <v>162</v>
      </c>
      <c r="B7" s="114">
        <v>167653.16861000002</v>
      </c>
      <c r="C7" s="114">
        <v>198970.63688999999</v>
      </c>
      <c r="D7" s="114">
        <v>229045.20624</v>
      </c>
      <c r="E7" s="114">
        <v>229137.53441999998</v>
      </c>
      <c r="F7" s="114">
        <v>434587.40337000001</v>
      </c>
      <c r="G7" s="114">
        <v>371667.31644999998</v>
      </c>
      <c r="H7" s="114">
        <v>545176.59058000008</v>
      </c>
      <c r="I7" s="114">
        <v>465048.24358999997</v>
      </c>
      <c r="J7" s="47"/>
    </row>
    <row r="8" spans="1:10" s="16" customFormat="1" ht="15" customHeight="1">
      <c r="A8" s="147" t="s">
        <v>171</v>
      </c>
      <c r="B8" s="114">
        <v>52894.738880000004</v>
      </c>
      <c r="C8" s="114">
        <v>60604.879860000001</v>
      </c>
      <c r="D8" s="114">
        <v>136397.93575999999</v>
      </c>
      <c r="E8" s="114">
        <v>79538.324200000003</v>
      </c>
      <c r="F8" s="114">
        <v>184966.36011000001</v>
      </c>
      <c r="G8" s="114">
        <v>192444.02299999999</v>
      </c>
      <c r="H8" s="114">
        <v>228183.17246999999</v>
      </c>
      <c r="I8" s="114">
        <v>250334.08174000002</v>
      </c>
      <c r="J8" s="47"/>
    </row>
    <row r="9" spans="1:10" s="16" customFormat="1" ht="15" customHeight="1">
      <c r="A9" s="147" t="s">
        <v>180</v>
      </c>
      <c r="B9" s="114">
        <v>3650795.88864</v>
      </c>
      <c r="C9" s="114">
        <v>4017883.3179899999</v>
      </c>
      <c r="D9" s="114">
        <v>4823990.2233999996</v>
      </c>
      <c r="E9" s="114">
        <v>5603732.0973699996</v>
      </c>
      <c r="F9" s="114">
        <v>6803438.93621</v>
      </c>
      <c r="G9" s="114">
        <v>6775064.7782500004</v>
      </c>
      <c r="H9" s="114">
        <v>7343778.2615600005</v>
      </c>
      <c r="I9" s="114">
        <v>7505259.8317999998</v>
      </c>
      <c r="J9" s="47"/>
    </row>
    <row r="10" spans="1:10" s="16" customFormat="1" ht="15" customHeight="1">
      <c r="A10" s="148" t="s">
        <v>582</v>
      </c>
      <c r="B10" s="114">
        <v>3699217.34485</v>
      </c>
      <c r="C10" s="114">
        <v>4071615.3467399999</v>
      </c>
      <c r="D10" s="114">
        <v>4910921.35513</v>
      </c>
      <c r="E10" s="114">
        <v>5683864.59241</v>
      </c>
      <c r="F10" s="114">
        <v>6334049.8495100001</v>
      </c>
      <c r="G10" s="114">
        <v>6326022.0778700002</v>
      </c>
      <c r="H10" s="114">
        <v>6920057.4871899998</v>
      </c>
      <c r="I10" s="114">
        <v>7116201.6049100002</v>
      </c>
      <c r="J10" s="47"/>
    </row>
    <row r="11" spans="1:10" s="16" customFormat="1" ht="15" customHeight="1">
      <c r="A11" s="148" t="s">
        <v>583</v>
      </c>
      <c r="B11" s="114">
        <v>3637800.8045199998</v>
      </c>
      <c r="C11" s="114">
        <v>4001629.3086100002</v>
      </c>
      <c r="D11" s="114">
        <v>4834281.6162900003</v>
      </c>
      <c r="E11" s="114">
        <v>5565460.0044</v>
      </c>
      <c r="F11" s="114">
        <v>6209520.4820699999</v>
      </c>
      <c r="G11" s="114">
        <v>5742234.6751399999</v>
      </c>
      <c r="H11" s="114">
        <v>5988815.5118699996</v>
      </c>
      <c r="I11" s="114">
        <v>6258041.4904100001</v>
      </c>
      <c r="J11" s="47"/>
    </row>
    <row r="12" spans="1:10" s="16" customFormat="1" ht="15" customHeight="1">
      <c r="A12" s="148" t="s">
        <v>584</v>
      </c>
      <c r="B12" s="114">
        <v>61416.540329999996</v>
      </c>
      <c r="C12" s="114">
        <v>69986.038130000001</v>
      </c>
      <c r="D12" s="114">
        <v>76639.738840000005</v>
      </c>
      <c r="E12" s="114">
        <v>118404.58801000001</v>
      </c>
      <c r="F12" s="114">
        <v>124529.36744</v>
      </c>
      <c r="G12" s="114">
        <v>583787.40272999997</v>
      </c>
      <c r="H12" s="114">
        <v>931241.97532000009</v>
      </c>
      <c r="I12" s="114">
        <v>858160.11450000003</v>
      </c>
      <c r="J12" s="47"/>
    </row>
    <row r="13" spans="1:10" s="16" customFormat="1" ht="15" customHeight="1">
      <c r="A13" s="148" t="s">
        <v>585</v>
      </c>
      <c r="B13" s="114">
        <v>30095.301649999998</v>
      </c>
      <c r="C13" s="114">
        <v>35620.276669999999</v>
      </c>
      <c r="D13" s="114">
        <v>44006.29305</v>
      </c>
      <c r="E13" s="114">
        <v>48912.301439999996</v>
      </c>
      <c r="F13" s="114">
        <v>18276.403050000001</v>
      </c>
      <c r="G13" s="114">
        <v>34351.853270000007</v>
      </c>
      <c r="H13" s="114">
        <v>53528.510040000001</v>
      </c>
      <c r="I13" s="114">
        <v>70444.985659999991</v>
      </c>
      <c r="J13" s="47"/>
    </row>
    <row r="14" spans="1:10" s="16" customFormat="1" ht="15" customHeight="1">
      <c r="A14" s="148" t="s">
        <v>586</v>
      </c>
      <c r="B14" s="114">
        <v>27758.771579999997</v>
      </c>
      <c r="C14" s="114">
        <v>33634.244119999996</v>
      </c>
      <c r="D14" s="114">
        <v>42132.066279999999</v>
      </c>
      <c r="E14" s="114">
        <v>45387.281329999998</v>
      </c>
      <c r="F14" s="114">
        <v>17433.83223</v>
      </c>
      <c r="G14" s="114">
        <v>32925.6126</v>
      </c>
      <c r="H14" s="114">
        <v>42918.20534</v>
      </c>
      <c r="I14" s="114">
        <v>56782.183429999997</v>
      </c>
      <c r="J14" s="47"/>
    </row>
    <row r="15" spans="1:10" s="16" customFormat="1" ht="15" customHeight="1">
      <c r="A15" s="148" t="s">
        <v>587</v>
      </c>
      <c r="B15" s="114">
        <v>2336.5300699999998</v>
      </c>
      <c r="C15" s="114">
        <v>1986.0325500000001</v>
      </c>
      <c r="D15" s="114">
        <v>1874.22677</v>
      </c>
      <c r="E15" s="114">
        <v>3525.0201099999999</v>
      </c>
      <c r="F15" s="114">
        <v>842.57081999999991</v>
      </c>
      <c r="G15" s="114">
        <v>1426.2406699999999</v>
      </c>
      <c r="H15" s="114">
        <v>10610.304699999999</v>
      </c>
      <c r="I15" s="114">
        <v>13662.802230000001</v>
      </c>
      <c r="J15" s="47"/>
    </row>
    <row r="16" spans="1:10" s="16" customFormat="1" ht="15" customHeight="1">
      <c r="A16" s="148" t="s">
        <v>588</v>
      </c>
      <c r="B16" s="114">
        <v>38999.727869999995</v>
      </c>
      <c r="C16" s="114">
        <v>37554.837390000001</v>
      </c>
      <c r="D16" s="114">
        <v>50358.245619999994</v>
      </c>
      <c r="E16" s="114">
        <v>50482.565020000002</v>
      </c>
      <c r="F16" s="114">
        <v>43159.670239999999</v>
      </c>
      <c r="G16" s="114">
        <v>42828.511559999999</v>
      </c>
      <c r="H16" s="114">
        <v>45977.541119999994</v>
      </c>
      <c r="I16" s="114">
        <v>58696.462619999998</v>
      </c>
      <c r="J16" s="47"/>
    </row>
    <row r="17" spans="1:10" s="16" customFormat="1" ht="15" customHeight="1">
      <c r="A17" s="148" t="s">
        <v>589</v>
      </c>
      <c r="B17" s="114">
        <v>32562.236209999999</v>
      </c>
      <c r="C17" s="114">
        <v>32264.638589999999</v>
      </c>
      <c r="D17" s="114">
        <v>41378.485679999998</v>
      </c>
      <c r="E17" s="114">
        <v>42441.834490000001</v>
      </c>
      <c r="F17" s="114">
        <v>35553.579010000001</v>
      </c>
      <c r="G17" s="114">
        <v>33817.190040000001</v>
      </c>
      <c r="H17" s="114">
        <v>36134.13809</v>
      </c>
      <c r="I17" s="114">
        <v>40873.525829999999</v>
      </c>
      <c r="J17" s="47"/>
    </row>
    <row r="18" spans="1:10" s="16" customFormat="1" ht="15" customHeight="1">
      <c r="A18" s="148" t="s">
        <v>590</v>
      </c>
      <c r="B18" s="114">
        <v>6437.4916600000006</v>
      </c>
      <c r="C18" s="114">
        <v>5290.1988000000001</v>
      </c>
      <c r="D18" s="114">
        <v>8979.7599399999999</v>
      </c>
      <c r="E18" s="114">
        <v>8040.7305299999998</v>
      </c>
      <c r="F18" s="114">
        <v>7606.09123</v>
      </c>
      <c r="G18" s="114">
        <v>9011.3215199999995</v>
      </c>
      <c r="H18" s="114">
        <v>9843.4030299999995</v>
      </c>
      <c r="I18" s="114">
        <v>17822.93679</v>
      </c>
      <c r="J18" s="47"/>
    </row>
    <row r="19" spans="1:10" s="16" customFormat="1" ht="15" customHeight="1">
      <c r="A19" s="148" t="s">
        <v>193</v>
      </c>
      <c r="B19" s="114">
        <v>62099.027649999996</v>
      </c>
      <c r="C19" s="114">
        <v>64549.689130000006</v>
      </c>
      <c r="D19" s="114">
        <v>74435.349170000001</v>
      </c>
      <c r="E19" s="114">
        <v>87059.976060000001</v>
      </c>
      <c r="F19" s="114">
        <v>659131.64682000002</v>
      </c>
      <c r="G19" s="114">
        <v>622634.1465700001</v>
      </c>
      <c r="H19" s="114">
        <v>614684.82927999995</v>
      </c>
      <c r="I19" s="114">
        <v>583118.72752999992</v>
      </c>
      <c r="J19" s="47"/>
    </row>
    <row r="20" spans="1:10" s="16" customFormat="1" ht="15" customHeight="1">
      <c r="A20" s="148" t="s">
        <v>591</v>
      </c>
      <c r="B20" s="114">
        <v>-179615.51337999999</v>
      </c>
      <c r="C20" s="114">
        <v>-191456.83194</v>
      </c>
      <c r="D20" s="114">
        <v>-255731.01957</v>
      </c>
      <c r="E20" s="114">
        <v>-266587.33756000001</v>
      </c>
      <c r="F20" s="114">
        <v>-251178.63341000001</v>
      </c>
      <c r="G20" s="114">
        <v>-250771.81102000002</v>
      </c>
      <c r="H20" s="114">
        <v>-290470.10606999998</v>
      </c>
      <c r="I20" s="114">
        <v>-323201.94892</v>
      </c>
      <c r="J20" s="47"/>
    </row>
    <row r="21" spans="1:10" s="16" customFormat="1" ht="15" customHeight="1">
      <c r="A21" s="147" t="s">
        <v>206</v>
      </c>
      <c r="B21" s="114">
        <v>37145.192350000005</v>
      </c>
      <c r="C21" s="114">
        <v>40798.39849</v>
      </c>
      <c r="D21" s="114">
        <v>53844.791979999995</v>
      </c>
      <c r="E21" s="114">
        <v>64462.572959999998</v>
      </c>
      <c r="F21" s="114">
        <v>72009.969870000001</v>
      </c>
      <c r="G21" s="114">
        <v>75843.896410000001</v>
      </c>
      <c r="H21" s="114">
        <v>76659.866190000001</v>
      </c>
      <c r="I21" s="114">
        <v>77910.235950000002</v>
      </c>
      <c r="J21" s="47"/>
    </row>
    <row r="22" spans="1:10" s="16" customFormat="1" ht="15" customHeight="1">
      <c r="A22" s="147" t="s">
        <v>212</v>
      </c>
      <c r="B22" s="114">
        <v>989.4274200000001</v>
      </c>
      <c r="C22" s="114">
        <v>912.89164000000005</v>
      </c>
      <c r="D22" s="114">
        <v>1062.1120600000002</v>
      </c>
      <c r="E22" s="114">
        <v>2877.1207100000001</v>
      </c>
      <c r="F22" s="114">
        <v>637.98235</v>
      </c>
      <c r="G22" s="114">
        <v>492.50720000000001</v>
      </c>
      <c r="H22" s="114">
        <v>664.51229000000001</v>
      </c>
      <c r="I22" s="114">
        <v>596.90611000000001</v>
      </c>
      <c r="J22" s="47"/>
    </row>
    <row r="23" spans="1:10" s="16" customFormat="1" ht="15" customHeight="1">
      <c r="A23" s="147" t="s">
        <v>592</v>
      </c>
      <c r="B23" s="114">
        <v>13457.860859999999</v>
      </c>
      <c r="C23" s="114">
        <v>24624.93823</v>
      </c>
      <c r="D23" s="114">
        <v>33323.506090000003</v>
      </c>
      <c r="E23" s="114">
        <v>52974.815950000004</v>
      </c>
      <c r="F23" s="114">
        <v>213182.56372000001</v>
      </c>
      <c r="G23" s="114">
        <v>561064.81757000007</v>
      </c>
      <c r="H23" s="114">
        <v>1202678.12249</v>
      </c>
      <c r="I23" s="114">
        <v>1336668.2150300001</v>
      </c>
      <c r="J23" s="47"/>
    </row>
    <row r="24" spans="1:10" s="16" customFormat="1" ht="15" customHeight="1">
      <c r="A24" s="147" t="s">
        <v>223</v>
      </c>
      <c r="B24" s="114">
        <v>93378.84852</v>
      </c>
      <c r="C24" s="114">
        <v>110883.16448000001</v>
      </c>
      <c r="D24" s="114">
        <v>127605.06381000001</v>
      </c>
      <c r="E24" s="114">
        <v>170249.22097999998</v>
      </c>
      <c r="F24" s="114">
        <v>160427.28587999998</v>
      </c>
      <c r="G24" s="114">
        <v>159352.16053999998</v>
      </c>
      <c r="H24" s="114">
        <v>157049.12966999999</v>
      </c>
      <c r="I24" s="114">
        <v>160716.30724000002</v>
      </c>
      <c r="J24" s="47"/>
    </row>
    <row r="25" spans="1:10" s="16" customFormat="1" ht="15" customHeight="1">
      <c r="A25" s="147" t="s">
        <v>593</v>
      </c>
      <c r="B25" s="114">
        <v>17142.69196</v>
      </c>
      <c r="C25" s="114">
        <v>19918.448980000001</v>
      </c>
      <c r="D25" s="114">
        <v>27603.225180000001</v>
      </c>
      <c r="E25" s="114">
        <v>28272.784329999999</v>
      </c>
      <c r="F25" s="114">
        <v>32713.754100000002</v>
      </c>
      <c r="G25" s="114">
        <v>47541.437210000004</v>
      </c>
      <c r="H25" s="114">
        <v>27589.841329999999</v>
      </c>
      <c r="I25" s="114">
        <v>27313.02709</v>
      </c>
      <c r="J25" s="47"/>
    </row>
    <row r="26" spans="1:10" s="17" customFormat="1" ht="15" customHeight="1" thickBot="1">
      <c r="A26" s="147" t="s">
        <v>239</v>
      </c>
      <c r="B26" s="114">
        <v>0</v>
      </c>
      <c r="C26" s="114">
        <v>0</v>
      </c>
      <c r="D26" s="114">
        <v>0</v>
      </c>
      <c r="E26" s="114">
        <v>0</v>
      </c>
      <c r="F26" s="114">
        <v>0</v>
      </c>
      <c r="G26" s="114">
        <v>0</v>
      </c>
      <c r="H26" s="114">
        <v>0</v>
      </c>
      <c r="I26" s="114">
        <v>0</v>
      </c>
      <c r="J26" s="47"/>
    </row>
    <row r="27" spans="1:10" ht="15" customHeight="1" thickTop="1" thickBot="1">
      <c r="A27" s="394" t="s">
        <v>594</v>
      </c>
      <c r="B27" s="395">
        <v>3162034.3268400002</v>
      </c>
      <c r="C27" s="395">
        <v>3542495.1760500004</v>
      </c>
      <c r="D27" s="395">
        <v>4303495.4396200003</v>
      </c>
      <c r="E27" s="395">
        <v>4951125.1679499997</v>
      </c>
      <c r="F27" s="395">
        <v>6572587.8021999998</v>
      </c>
      <c r="G27" s="395">
        <v>6854545.5432700003</v>
      </c>
      <c r="H27" s="395">
        <v>8235986.3786499994</v>
      </c>
      <c r="I27" s="395">
        <v>8461870.4655300006</v>
      </c>
      <c r="J27" s="47"/>
    </row>
    <row r="28" spans="1:10" s="16" customFormat="1" ht="15" customHeight="1" thickTop="1">
      <c r="A28" s="147" t="s">
        <v>595</v>
      </c>
      <c r="B28" s="114">
        <v>294.24556999999999</v>
      </c>
      <c r="C28" s="114">
        <v>342.54304999999999</v>
      </c>
      <c r="D28" s="114">
        <v>235.81457999999998</v>
      </c>
      <c r="E28" s="114">
        <v>188.90720999999999</v>
      </c>
      <c r="F28" s="114">
        <v>2697.0132100000001</v>
      </c>
      <c r="G28" s="114">
        <v>19819.052510000001</v>
      </c>
      <c r="H28" s="114">
        <v>218795.19500000001</v>
      </c>
      <c r="I28" s="114">
        <v>602652.32097</v>
      </c>
      <c r="J28" s="47"/>
    </row>
    <row r="29" spans="1:10" s="16" customFormat="1" ht="15" customHeight="1">
      <c r="A29" s="148" t="s">
        <v>596</v>
      </c>
      <c r="B29" s="114">
        <v>294.24556999999999</v>
      </c>
      <c r="C29" s="114">
        <v>342.54304999999999</v>
      </c>
      <c r="D29" s="114">
        <v>235.81457999999998</v>
      </c>
      <c r="E29" s="114">
        <v>188.90720999999999</v>
      </c>
      <c r="F29" s="114">
        <v>113.66438000000001</v>
      </c>
      <c r="G29" s="114">
        <v>365.73452000000003</v>
      </c>
      <c r="H29" s="114">
        <v>93.094880000000003</v>
      </c>
      <c r="I29" s="114">
        <v>387.25450000000001</v>
      </c>
      <c r="J29" s="47"/>
    </row>
    <row r="30" spans="1:10" s="16" customFormat="1" ht="15" customHeight="1">
      <c r="A30" s="148" t="s">
        <v>597</v>
      </c>
      <c r="B30" s="114">
        <v>0</v>
      </c>
      <c r="C30" s="114">
        <v>0</v>
      </c>
      <c r="D30" s="114">
        <v>0</v>
      </c>
      <c r="E30" s="114">
        <v>0</v>
      </c>
      <c r="F30" s="114">
        <v>86.106020000000001</v>
      </c>
      <c r="G30" s="114">
        <v>3532.8415399999999</v>
      </c>
      <c r="H30" s="114">
        <v>55099.786570000004</v>
      </c>
      <c r="I30" s="114">
        <v>156855.53018</v>
      </c>
      <c r="J30" s="47"/>
    </row>
    <row r="31" spans="1:10" s="16" customFormat="1" ht="15" customHeight="1">
      <c r="A31" s="148" t="s">
        <v>598</v>
      </c>
      <c r="B31" s="114">
        <v>0</v>
      </c>
      <c r="C31" s="114">
        <v>0</v>
      </c>
      <c r="D31" s="114">
        <v>0</v>
      </c>
      <c r="E31" s="114">
        <v>0</v>
      </c>
      <c r="F31" s="114">
        <v>2493.38</v>
      </c>
      <c r="G31" s="114">
        <v>14816.67612</v>
      </c>
      <c r="H31" s="114">
        <v>32880.391100000001</v>
      </c>
      <c r="I31" s="114">
        <v>36450.514869999999</v>
      </c>
      <c r="J31" s="47"/>
    </row>
    <row r="32" spans="1:10" s="16" customFormat="1" ht="15" customHeight="1">
      <c r="A32" s="148" t="s">
        <v>599</v>
      </c>
      <c r="B32" s="114">
        <v>0</v>
      </c>
      <c r="C32" s="114">
        <v>0</v>
      </c>
      <c r="D32" s="114">
        <v>0</v>
      </c>
      <c r="E32" s="114">
        <v>0</v>
      </c>
      <c r="F32" s="114">
        <v>0</v>
      </c>
      <c r="G32" s="114">
        <v>0</v>
      </c>
      <c r="H32" s="114">
        <v>0.76036999999999999</v>
      </c>
      <c r="I32" s="114">
        <v>268.97188</v>
      </c>
      <c r="J32" s="47"/>
    </row>
    <row r="33" spans="1:10" s="16" customFormat="1" ht="15" customHeight="1">
      <c r="A33" s="148" t="s">
        <v>600</v>
      </c>
      <c r="B33" s="114">
        <v>0</v>
      </c>
      <c r="C33" s="114">
        <v>0</v>
      </c>
      <c r="D33" s="114">
        <v>0</v>
      </c>
      <c r="E33" s="114">
        <v>0</v>
      </c>
      <c r="F33" s="114">
        <v>0</v>
      </c>
      <c r="G33" s="114">
        <v>933.79304000000002</v>
      </c>
      <c r="H33" s="114">
        <v>129408.17202</v>
      </c>
      <c r="I33" s="114">
        <v>401799.81566000002</v>
      </c>
      <c r="J33" s="47"/>
    </row>
    <row r="34" spans="1:10" s="16" customFormat="1" ht="15" customHeight="1">
      <c r="A34" s="148" t="s">
        <v>601</v>
      </c>
      <c r="B34" s="114">
        <v>0</v>
      </c>
      <c r="C34" s="114">
        <v>0</v>
      </c>
      <c r="D34" s="114">
        <v>0</v>
      </c>
      <c r="E34" s="114">
        <v>0</v>
      </c>
      <c r="F34" s="114">
        <v>3.8628100000000001</v>
      </c>
      <c r="G34" s="114">
        <v>170.00729000000001</v>
      </c>
      <c r="H34" s="114">
        <v>1312.9900600000001</v>
      </c>
      <c r="I34" s="114">
        <v>6890.2338799999998</v>
      </c>
      <c r="J34" s="47"/>
    </row>
    <row r="35" spans="1:10" s="16" customFormat="1" ht="15" customHeight="1">
      <c r="A35" s="147" t="s">
        <v>602</v>
      </c>
      <c r="B35" s="114">
        <v>0</v>
      </c>
      <c r="C35" s="114">
        <v>0</v>
      </c>
      <c r="D35" s="114">
        <v>0</v>
      </c>
      <c r="E35" s="114">
        <v>0</v>
      </c>
      <c r="F35" s="114">
        <v>373.82026000000002</v>
      </c>
      <c r="G35" s="114">
        <v>379.66333000000003</v>
      </c>
      <c r="H35" s="114">
        <v>0</v>
      </c>
      <c r="I35" s="114">
        <v>0</v>
      </c>
      <c r="J35" s="47"/>
    </row>
    <row r="36" spans="1:10" s="16" customFormat="1" ht="15" customHeight="1">
      <c r="A36" s="147" t="s">
        <v>603</v>
      </c>
      <c r="B36" s="114">
        <v>2953569.32039</v>
      </c>
      <c r="C36" s="114">
        <v>3283430.8400599998</v>
      </c>
      <c r="D36" s="114">
        <v>3948086.0904099997</v>
      </c>
      <c r="E36" s="114">
        <v>4380989.3709399998</v>
      </c>
      <c r="F36" s="114">
        <v>4198076.3662600005</v>
      </c>
      <c r="G36" s="114">
        <v>4669744.79574</v>
      </c>
      <c r="H36" s="114">
        <v>5540758.1034799991</v>
      </c>
      <c r="I36" s="114">
        <v>5614783.4225000003</v>
      </c>
      <c r="J36" s="47"/>
    </row>
    <row r="37" spans="1:10" s="16" customFormat="1" ht="15" customHeight="1">
      <c r="A37" s="147" t="s">
        <v>604</v>
      </c>
      <c r="B37" s="114">
        <v>130956.26829000001</v>
      </c>
      <c r="C37" s="114">
        <v>158501.36709000001</v>
      </c>
      <c r="D37" s="114">
        <v>209383.23475999999</v>
      </c>
      <c r="E37" s="114">
        <v>257386.67238</v>
      </c>
      <c r="F37" s="114">
        <v>269879.69416000001</v>
      </c>
      <c r="G37" s="114">
        <v>212547.88559999998</v>
      </c>
      <c r="H37" s="114">
        <v>193753.85512999998</v>
      </c>
      <c r="I37" s="114">
        <v>194144.68041999999</v>
      </c>
      <c r="J37" s="47"/>
    </row>
    <row r="38" spans="1:10" s="16" customFormat="1" ht="15" customHeight="1">
      <c r="A38" s="147" t="s">
        <v>277</v>
      </c>
      <c r="B38" s="114">
        <v>42236.150090000003</v>
      </c>
      <c r="C38" s="114">
        <v>53454.892319999999</v>
      </c>
      <c r="D38" s="114">
        <v>77776.618989999988</v>
      </c>
      <c r="E38" s="114">
        <v>91027.669420000006</v>
      </c>
      <c r="F38" s="114">
        <v>104886.95666</v>
      </c>
      <c r="G38" s="114">
        <v>99401.377950000009</v>
      </c>
      <c r="H38" s="114">
        <v>112257.44953</v>
      </c>
      <c r="I38" s="114">
        <v>125387.00334000001</v>
      </c>
      <c r="J38" s="47"/>
    </row>
    <row r="39" spans="1:10" s="16" customFormat="1" ht="15" customHeight="1">
      <c r="A39" s="147" t="s">
        <v>283</v>
      </c>
      <c r="B39" s="114">
        <v>3544.6462799999999</v>
      </c>
      <c r="C39" s="114">
        <v>0</v>
      </c>
      <c r="D39" s="114">
        <v>33810.927499999998</v>
      </c>
      <c r="E39" s="114">
        <v>191279.02999000001</v>
      </c>
      <c r="F39" s="114">
        <v>1973898.14934</v>
      </c>
      <c r="G39" s="114">
        <v>1835340.68625</v>
      </c>
      <c r="H39" s="114">
        <v>2121958.5817999998</v>
      </c>
      <c r="I39" s="114">
        <v>1881744.82925</v>
      </c>
      <c r="J39" s="47"/>
    </row>
    <row r="40" spans="1:10" s="16" customFormat="1" ht="15" customHeight="1">
      <c r="A40" s="147" t="s">
        <v>605</v>
      </c>
      <c r="B40" s="114">
        <v>31433.696219999998</v>
      </c>
      <c r="C40" s="114">
        <v>46765.533530000001</v>
      </c>
      <c r="D40" s="114">
        <v>34202.753380000002</v>
      </c>
      <c r="E40" s="114">
        <v>30253.518010000003</v>
      </c>
      <c r="F40" s="114">
        <v>22775.802309999999</v>
      </c>
      <c r="G40" s="114">
        <v>17312.081890000001</v>
      </c>
      <c r="H40" s="114">
        <v>48463.19371</v>
      </c>
      <c r="I40" s="114">
        <v>42778.620569999999</v>
      </c>
      <c r="J40" s="47"/>
    </row>
    <row r="41" spans="1:10" s="17" customFormat="1" ht="15" customHeight="1" thickBot="1">
      <c r="A41" s="147" t="s">
        <v>455</v>
      </c>
      <c r="B41" s="114">
        <v>0</v>
      </c>
      <c r="C41" s="114">
        <v>0</v>
      </c>
      <c r="D41" s="114">
        <v>0</v>
      </c>
      <c r="E41" s="114">
        <v>0</v>
      </c>
      <c r="F41" s="114">
        <v>0</v>
      </c>
      <c r="G41" s="114">
        <v>0</v>
      </c>
      <c r="H41" s="114">
        <v>0</v>
      </c>
      <c r="I41" s="114">
        <v>379.58848</v>
      </c>
      <c r="J41" s="47"/>
    </row>
    <row r="42" spans="1:10" ht="15" customHeight="1" thickTop="1" thickBot="1">
      <c r="A42" s="394" t="s">
        <v>606</v>
      </c>
      <c r="B42" s="395">
        <v>871423.49040000001</v>
      </c>
      <c r="C42" s="395">
        <v>932101.50051000004</v>
      </c>
      <c r="D42" s="395">
        <v>1129376.6249000002</v>
      </c>
      <c r="E42" s="395">
        <v>1280119.3029400001</v>
      </c>
      <c r="F42" s="395">
        <v>1329376.4534200002</v>
      </c>
      <c r="G42" s="395">
        <v>1328925.39338</v>
      </c>
      <c r="H42" s="395">
        <v>1345793.11794</v>
      </c>
      <c r="I42" s="395">
        <v>1361976.3830200001</v>
      </c>
      <c r="J42" s="47"/>
    </row>
    <row r="43" spans="1:10" s="16" customFormat="1" ht="15" customHeight="1" thickTop="1">
      <c r="A43" s="147" t="s">
        <v>298</v>
      </c>
      <c r="B43" s="114">
        <v>754985.15498999995</v>
      </c>
      <c r="C43" s="114">
        <v>817483.82941999997</v>
      </c>
      <c r="D43" s="114">
        <v>989765.58779999998</v>
      </c>
      <c r="E43" s="114">
        <v>1102032.50523</v>
      </c>
      <c r="F43" s="114">
        <v>1174735.3027899999</v>
      </c>
      <c r="G43" s="114">
        <v>1215023.4586500002</v>
      </c>
      <c r="H43" s="114">
        <v>1215512.5841199998</v>
      </c>
      <c r="I43" s="114">
        <v>1232760.77935</v>
      </c>
      <c r="J43" s="47"/>
    </row>
    <row r="44" spans="1:10" s="16" customFormat="1" ht="15" customHeight="1">
      <c r="A44" s="147" t="s">
        <v>302</v>
      </c>
      <c r="B44" s="114">
        <v>2880.52144</v>
      </c>
      <c r="C44" s="114">
        <v>2880.52144</v>
      </c>
      <c r="D44" s="114">
        <v>2880.52144</v>
      </c>
      <c r="E44" s="114">
        <v>24036.31695</v>
      </c>
      <c r="F44" s="114">
        <v>21128.33814</v>
      </c>
      <c r="G44" s="114">
        <v>21463.33812</v>
      </c>
      <c r="H44" s="114">
        <v>18727.438120000003</v>
      </c>
      <c r="I44" s="114">
        <v>18761.438120000003</v>
      </c>
      <c r="J44" s="47"/>
    </row>
    <row r="45" spans="1:10" s="16" customFormat="1" ht="15" customHeight="1">
      <c r="A45" s="147" t="s">
        <v>306</v>
      </c>
      <c r="B45" s="114">
        <v>0</v>
      </c>
      <c r="C45" s="114">
        <v>0</v>
      </c>
      <c r="D45" s="114">
        <v>0</v>
      </c>
      <c r="E45" s="114">
        <v>0</v>
      </c>
      <c r="F45" s="114">
        <v>0</v>
      </c>
      <c r="G45" s="114">
        <v>0</v>
      </c>
      <c r="H45" s="114">
        <v>0</v>
      </c>
      <c r="I45" s="114">
        <v>0</v>
      </c>
      <c r="J45" s="47"/>
    </row>
    <row r="46" spans="1:10" s="16" customFormat="1" ht="15" customHeight="1">
      <c r="A46" s="147" t="s">
        <v>607</v>
      </c>
      <c r="B46" s="114">
        <v>43052.662880000003</v>
      </c>
      <c r="C46" s="114">
        <v>51066.139729999995</v>
      </c>
      <c r="D46" s="114">
        <v>65722.340649999998</v>
      </c>
      <c r="E46" s="114">
        <v>81108.213470000002</v>
      </c>
      <c r="F46" s="114">
        <v>107983.31731</v>
      </c>
      <c r="G46" s="114">
        <v>118458.40897</v>
      </c>
      <c r="H46" s="114">
        <v>116959.98092</v>
      </c>
      <c r="I46" s="114">
        <v>122246.24525000001</v>
      </c>
      <c r="J46" s="47"/>
    </row>
    <row r="47" spans="1:10" s="16" customFormat="1" ht="15" customHeight="1">
      <c r="A47" s="147" t="s">
        <v>312</v>
      </c>
      <c r="B47" s="114">
        <v>70505.151089999999</v>
      </c>
      <c r="C47" s="114">
        <v>60671.009920000004</v>
      </c>
      <c r="D47" s="114">
        <v>71008.175010000006</v>
      </c>
      <c r="E47" s="114">
        <v>72942.267290000003</v>
      </c>
      <c r="F47" s="114">
        <v>25529.495179999998</v>
      </c>
      <c r="G47" s="114">
        <v>-26019.81236</v>
      </c>
      <c r="H47" s="114">
        <v>-5406.8852200000001</v>
      </c>
      <c r="I47" s="114">
        <v>-11792.079699999998</v>
      </c>
      <c r="J47" s="47"/>
    </row>
    <row r="48" spans="1:10" s="16" customFormat="1" ht="15" customHeight="1">
      <c r="A48" s="148" t="s">
        <v>608</v>
      </c>
      <c r="B48" s="114">
        <v>2499.93145</v>
      </c>
      <c r="C48" s="114">
        <v>0</v>
      </c>
      <c r="D48" s="114">
        <v>-3872.1011200000003</v>
      </c>
      <c r="E48" s="114">
        <v>-25174.512149999999</v>
      </c>
      <c r="F48" s="114">
        <v>-22635.634100000003</v>
      </c>
      <c r="G48" s="114">
        <v>-25233.753410000001</v>
      </c>
      <c r="H48" s="114">
        <v>-15513.55083</v>
      </c>
      <c r="I48" s="114">
        <v>-27449.345120000002</v>
      </c>
      <c r="J48" s="47"/>
    </row>
    <row r="49" spans="1:10" s="17" customFormat="1" ht="15" customHeight="1" thickBot="1">
      <c r="A49" s="148" t="s">
        <v>609</v>
      </c>
      <c r="B49" s="114">
        <v>68005.219639999996</v>
      </c>
      <c r="C49" s="114">
        <v>60671.009920000004</v>
      </c>
      <c r="D49" s="114">
        <v>74880.276129999998</v>
      </c>
      <c r="E49" s="114">
        <v>98116.779439999998</v>
      </c>
      <c r="F49" s="114">
        <v>48165.129280000001</v>
      </c>
      <c r="G49" s="114">
        <v>-786.05894999999998</v>
      </c>
      <c r="H49" s="114">
        <v>10106.66561</v>
      </c>
      <c r="I49" s="114">
        <v>15657.26542</v>
      </c>
      <c r="J49" s="47"/>
    </row>
    <row r="50" spans="1:10" ht="15" customHeight="1" thickTop="1" thickBot="1">
      <c r="A50" s="394" t="s">
        <v>610</v>
      </c>
      <c r="B50" s="395">
        <v>4033457.8172399998</v>
      </c>
      <c r="C50" s="395">
        <v>4474596.6765600005</v>
      </c>
      <c r="D50" s="395">
        <v>5432872.0645200005</v>
      </c>
      <c r="E50" s="395">
        <v>6231244.4708900005</v>
      </c>
      <c r="F50" s="395">
        <v>7901964.25562</v>
      </c>
      <c r="G50" s="395">
        <v>8183470.9366499996</v>
      </c>
      <c r="H50" s="395">
        <v>9581779.4965899996</v>
      </c>
      <c r="I50" s="395">
        <v>9823846.8485499993</v>
      </c>
      <c r="J50" s="47"/>
    </row>
    <row r="51" spans="1:10" s="16" customFormat="1" ht="15" customHeight="1" thickTop="1">
      <c r="A51" s="113" t="s">
        <v>611</v>
      </c>
      <c r="B51" s="114">
        <v>0</v>
      </c>
      <c r="C51" s="114">
        <v>0</v>
      </c>
      <c r="D51" s="114">
        <v>804.84282999999994</v>
      </c>
      <c r="E51" s="114">
        <v>905.41243999999995</v>
      </c>
      <c r="F51" s="114">
        <v>905.41243999999995</v>
      </c>
      <c r="G51" s="114">
        <v>905.41243999999995</v>
      </c>
      <c r="H51" s="114">
        <v>14896.94081</v>
      </c>
      <c r="I51" s="114">
        <v>14896.94081</v>
      </c>
      <c r="J51" s="47"/>
    </row>
    <row r="52" spans="1:10" s="17" customFormat="1" ht="15" customHeight="1">
      <c r="A52" s="148" t="s">
        <v>612</v>
      </c>
      <c r="B52" s="114">
        <v>0</v>
      </c>
      <c r="C52" s="114">
        <v>0</v>
      </c>
      <c r="D52" s="114">
        <v>0</v>
      </c>
      <c r="E52" s="114">
        <v>0</v>
      </c>
      <c r="F52" s="114">
        <v>0</v>
      </c>
      <c r="G52" s="114">
        <v>0</v>
      </c>
      <c r="H52" s="114">
        <v>0</v>
      </c>
      <c r="I52" s="114">
        <v>0</v>
      </c>
      <c r="J52" s="47"/>
    </row>
    <row r="53" spans="1:10" s="17" customFormat="1" ht="15" customHeight="1">
      <c r="A53" s="148" t="s">
        <v>613</v>
      </c>
      <c r="B53" s="114">
        <v>0</v>
      </c>
      <c r="C53" s="114">
        <v>0</v>
      </c>
      <c r="D53" s="114">
        <v>0</v>
      </c>
      <c r="E53" s="114">
        <v>0</v>
      </c>
      <c r="F53" s="114">
        <v>0</v>
      </c>
      <c r="G53" s="114">
        <v>0</v>
      </c>
      <c r="H53" s="114">
        <v>0</v>
      </c>
      <c r="I53" s="114">
        <v>0</v>
      </c>
      <c r="J53" s="47"/>
    </row>
    <row r="54" spans="1:10" s="17" customFormat="1" ht="15" customHeight="1">
      <c r="A54" s="148" t="s">
        <v>614</v>
      </c>
      <c r="B54" s="114">
        <v>0</v>
      </c>
      <c r="C54" s="114">
        <v>0</v>
      </c>
      <c r="D54" s="114">
        <v>0</v>
      </c>
      <c r="E54" s="114">
        <v>0</v>
      </c>
      <c r="F54" s="114">
        <v>0</v>
      </c>
      <c r="G54" s="114">
        <v>0</v>
      </c>
      <c r="H54" s="114">
        <v>0</v>
      </c>
      <c r="I54" s="114">
        <v>0</v>
      </c>
      <c r="J54" s="47"/>
    </row>
    <row r="55" spans="1:10" s="17" customFormat="1" ht="15" customHeight="1">
      <c r="A55" s="148" t="s">
        <v>615</v>
      </c>
      <c r="B55" s="114">
        <v>0</v>
      </c>
      <c r="C55" s="114">
        <v>0</v>
      </c>
      <c r="D55" s="114">
        <v>0</v>
      </c>
      <c r="E55" s="114">
        <v>0</v>
      </c>
      <c r="F55" s="114">
        <v>0</v>
      </c>
      <c r="G55" s="114">
        <v>0</v>
      </c>
      <c r="H55" s="114">
        <v>0</v>
      </c>
      <c r="I55" s="114">
        <v>0</v>
      </c>
      <c r="J55" s="47"/>
    </row>
    <row r="56" spans="1:10" s="17" customFormat="1" ht="15" customHeight="1">
      <c r="A56" s="148" t="s">
        <v>616</v>
      </c>
      <c r="B56" s="114">
        <v>0</v>
      </c>
      <c r="C56" s="114">
        <v>0</v>
      </c>
      <c r="D56" s="114">
        <v>804.84282999999994</v>
      </c>
      <c r="E56" s="114">
        <v>905.41243999999995</v>
      </c>
      <c r="F56" s="114">
        <v>905.41243999999995</v>
      </c>
      <c r="G56" s="114">
        <v>905.41243999999995</v>
      </c>
      <c r="H56" s="114">
        <v>14896.94081</v>
      </c>
      <c r="I56" s="114">
        <v>14896.94081</v>
      </c>
      <c r="J56" s="47"/>
    </row>
    <row r="57" spans="1:10" s="17" customFormat="1" ht="15" customHeight="1">
      <c r="A57" s="147" t="s">
        <v>617</v>
      </c>
      <c r="B57" s="114">
        <v>4894074.6201599995</v>
      </c>
      <c r="C57" s="114">
        <v>6153867.5195699995</v>
      </c>
      <c r="D57" s="114">
        <v>6287396.8164600004</v>
      </c>
      <c r="E57" s="114">
        <v>8682354.6926000006</v>
      </c>
      <c r="F57" s="114">
        <v>8952864.1272400003</v>
      </c>
      <c r="G57" s="114">
        <v>9388234.2592700012</v>
      </c>
      <c r="H57" s="114">
        <v>9489469.8861699998</v>
      </c>
      <c r="I57" s="114">
        <v>9766989.5659100004</v>
      </c>
      <c r="J57" s="47"/>
    </row>
    <row r="58" spans="1:10" ht="30" customHeight="1">
      <c r="A58" s="396" t="s">
        <v>618</v>
      </c>
      <c r="B58" s="397">
        <v>798147.99959999998</v>
      </c>
      <c r="C58" s="397">
        <v>854236.13709000009</v>
      </c>
      <c r="D58" s="397">
        <v>1101134.18689</v>
      </c>
      <c r="E58" s="397">
        <v>1262600.2797699999</v>
      </c>
      <c r="F58" s="397">
        <v>1159088.2856300001</v>
      </c>
      <c r="G58" s="397">
        <v>458212.73082</v>
      </c>
      <c r="H58" s="397">
        <v>1224081.39808</v>
      </c>
      <c r="I58" s="397">
        <v>605757.28636999999</v>
      </c>
      <c r="J58" s="47"/>
    </row>
    <row r="59" spans="1:10" ht="15" customHeight="1">
      <c r="A59" s="148" t="s">
        <v>619</v>
      </c>
      <c r="B59" s="114">
        <v>-179026.93430000002</v>
      </c>
      <c r="C59" s="114">
        <v>-181000.85099000001</v>
      </c>
      <c r="D59" s="114">
        <v>-225234.72203</v>
      </c>
      <c r="E59" s="114">
        <v>-262751.36200999998</v>
      </c>
      <c r="F59" s="114">
        <v>-306525.27294</v>
      </c>
      <c r="G59" s="114">
        <v>-148784.28271</v>
      </c>
      <c r="H59" s="114">
        <v>-381024.20204</v>
      </c>
      <c r="I59" s="114">
        <v>-171388.14972999998</v>
      </c>
      <c r="J59" s="47"/>
    </row>
    <row r="60" spans="1:10" ht="15" customHeight="1">
      <c r="A60" s="147" t="s">
        <v>620</v>
      </c>
      <c r="B60" s="114">
        <v>619121.0652999999</v>
      </c>
      <c r="C60" s="114">
        <v>673235.28610000003</v>
      </c>
      <c r="D60" s="114">
        <v>875899.46486000007</v>
      </c>
      <c r="E60" s="114">
        <v>999848.91775999998</v>
      </c>
      <c r="F60" s="114">
        <v>852563.01269</v>
      </c>
      <c r="G60" s="114">
        <v>309428.44811</v>
      </c>
      <c r="H60" s="114">
        <v>843057.19603999995</v>
      </c>
      <c r="I60" s="114">
        <v>434369.13663999998</v>
      </c>
      <c r="J60" s="47"/>
    </row>
    <row r="61" spans="1:10" ht="15" customHeight="1">
      <c r="A61" s="116" t="s">
        <v>621</v>
      </c>
      <c r="B61" s="114">
        <v>26658.72078</v>
      </c>
      <c r="C61" s="114">
        <v>30707.047979999999</v>
      </c>
      <c r="D61" s="114">
        <v>36115.45433</v>
      </c>
      <c r="E61" s="114">
        <v>39645.167999999998</v>
      </c>
      <c r="F61" s="114">
        <v>36189.795579999998</v>
      </c>
      <c r="G61" s="114">
        <v>13258.734539999999</v>
      </c>
      <c r="H61" s="114">
        <v>35228.070220000001</v>
      </c>
      <c r="I61" s="114">
        <v>13516.79125</v>
      </c>
      <c r="J61" s="47"/>
    </row>
    <row r="62" spans="1:10" ht="15" customHeight="1">
      <c r="A62" s="148" t="s">
        <v>622</v>
      </c>
      <c r="B62" s="114">
        <v>-19541.875510000002</v>
      </c>
      <c r="C62" s="114">
        <v>-17897.221430000001</v>
      </c>
      <c r="D62" s="114">
        <v>-25668.53944</v>
      </c>
      <c r="E62" s="114">
        <v>-32309.356820000001</v>
      </c>
      <c r="F62" s="114">
        <v>-34876.357219999998</v>
      </c>
      <c r="G62" s="114">
        <v>-10356.392589999999</v>
      </c>
      <c r="H62" s="114">
        <v>-27314.336340000002</v>
      </c>
      <c r="I62" s="114">
        <v>-15986.865019999999</v>
      </c>
      <c r="J62" s="47"/>
    </row>
    <row r="63" spans="1:10" ht="15" customHeight="1">
      <c r="A63" s="117" t="s">
        <v>623</v>
      </c>
      <c r="B63" s="114">
        <v>626237.91057000007</v>
      </c>
      <c r="C63" s="114">
        <v>686045.11265000002</v>
      </c>
      <c r="D63" s="114">
        <v>886346.37974999996</v>
      </c>
      <c r="E63" s="114">
        <v>1007184.7289400001</v>
      </c>
      <c r="F63" s="114">
        <v>853876.45104999992</v>
      </c>
      <c r="G63" s="114">
        <v>312330.79006000003</v>
      </c>
      <c r="H63" s="114">
        <v>850970.92991999991</v>
      </c>
      <c r="I63" s="114">
        <v>431899.06287000002</v>
      </c>
      <c r="J63" s="47"/>
    </row>
    <row r="64" spans="1:10" ht="15" customHeight="1">
      <c r="A64" s="116" t="s">
        <v>624</v>
      </c>
      <c r="B64" s="114">
        <v>279325.6459</v>
      </c>
      <c r="C64" s="114">
        <v>281893.38447000005</v>
      </c>
      <c r="D64" s="114">
        <v>342752.37552999996</v>
      </c>
      <c r="E64" s="114">
        <v>278523.58954000002</v>
      </c>
      <c r="F64" s="114">
        <v>257746.31447000001</v>
      </c>
      <c r="G64" s="114">
        <v>53840.23083</v>
      </c>
      <c r="H64" s="114">
        <v>132040.87423000002</v>
      </c>
      <c r="I64" s="114">
        <v>54482.778039999997</v>
      </c>
      <c r="J64" s="47"/>
    </row>
    <row r="65" spans="1:10" ht="15" customHeight="1">
      <c r="A65" s="116" t="s">
        <v>625</v>
      </c>
      <c r="B65" s="114">
        <v>-341995.56542</v>
      </c>
      <c r="C65" s="114">
        <v>-351883.66342</v>
      </c>
      <c r="D65" s="114">
        <v>-430812.26555000001</v>
      </c>
      <c r="E65" s="114">
        <v>-355472.11443000002</v>
      </c>
      <c r="F65" s="114">
        <v>-323580.17786</v>
      </c>
      <c r="G65" s="114">
        <v>-73345.410540000012</v>
      </c>
      <c r="H65" s="114">
        <v>-215524.60389</v>
      </c>
      <c r="I65" s="114">
        <v>-125300.32179999999</v>
      </c>
      <c r="J65" s="47"/>
    </row>
    <row r="66" spans="1:10" ht="15" customHeight="1">
      <c r="A66" s="147" t="s">
        <v>626</v>
      </c>
      <c r="B66" s="114">
        <v>563567.99104999995</v>
      </c>
      <c r="C66" s="114">
        <v>616054.83370000008</v>
      </c>
      <c r="D66" s="114">
        <v>798286.48973000003</v>
      </c>
      <c r="E66" s="114">
        <v>930236.20404999994</v>
      </c>
      <c r="F66" s="114">
        <v>788042.58765999996</v>
      </c>
      <c r="G66" s="114">
        <v>292825.61035000003</v>
      </c>
      <c r="H66" s="114">
        <v>767487.20025999995</v>
      </c>
      <c r="I66" s="114">
        <v>361081.51910999999</v>
      </c>
      <c r="J66" s="47"/>
    </row>
    <row r="67" spans="1:10" ht="15" customHeight="1">
      <c r="A67" s="148" t="s">
        <v>627</v>
      </c>
      <c r="B67" s="114">
        <v>-454359.52593</v>
      </c>
      <c r="C67" s="114">
        <v>-507631.47766000003</v>
      </c>
      <c r="D67" s="114">
        <v>-651504.03161000006</v>
      </c>
      <c r="E67" s="114">
        <v>-729456.94159000006</v>
      </c>
      <c r="F67" s="114">
        <v>-702440.50465999998</v>
      </c>
      <c r="G67" s="114">
        <v>-300947.79463999998</v>
      </c>
      <c r="H67" s="114">
        <v>-724500.14249</v>
      </c>
      <c r="I67" s="114">
        <v>-335736.86674999999</v>
      </c>
      <c r="J67" s="47"/>
    </row>
    <row r="68" spans="1:10" ht="15" customHeight="1">
      <c r="A68" s="117" t="s">
        <v>628</v>
      </c>
      <c r="B68" s="114">
        <v>109208.46512000001</v>
      </c>
      <c r="C68" s="114">
        <v>108423.35604000001</v>
      </c>
      <c r="D68" s="114">
        <v>146782.45812</v>
      </c>
      <c r="E68" s="114">
        <v>200779.26246</v>
      </c>
      <c r="F68" s="114">
        <v>85602.082999999999</v>
      </c>
      <c r="G68" s="114">
        <v>-8122.1842900000001</v>
      </c>
      <c r="H68" s="114">
        <v>42987.057770000007</v>
      </c>
      <c r="I68" s="114">
        <v>25344.65236</v>
      </c>
      <c r="J68" s="47"/>
    </row>
    <row r="69" spans="1:10" ht="15" customHeight="1">
      <c r="A69" s="117" t="s">
        <v>629</v>
      </c>
      <c r="B69" s="114">
        <v>306.38585</v>
      </c>
      <c r="C69" s="114">
        <v>26.748139999999999</v>
      </c>
      <c r="D69" s="114">
        <v>-4.8061400000000001</v>
      </c>
      <c r="E69" s="114">
        <v>31.566890000000001</v>
      </c>
      <c r="F69" s="114">
        <v>35.59675</v>
      </c>
      <c r="G69" s="114">
        <v>9.2253500000000006</v>
      </c>
      <c r="H69" s="114">
        <v>15.807799999999999</v>
      </c>
      <c r="I69" s="114">
        <v>116.98052</v>
      </c>
      <c r="J69" s="47"/>
    </row>
    <row r="70" spans="1:10" ht="15" customHeight="1">
      <c r="A70" s="115" t="s">
        <v>978</v>
      </c>
      <c r="B70" s="114">
        <v>306.25893000000002</v>
      </c>
      <c r="C70" s="114">
        <v>26.424209999999999</v>
      </c>
      <c r="D70" s="114">
        <v>-5.0344499999999996</v>
      </c>
      <c r="E70" s="114">
        <v>31.518999999999998</v>
      </c>
      <c r="F70" s="114">
        <v>35.560430000000004</v>
      </c>
      <c r="G70" s="114">
        <v>9.2105899999999998</v>
      </c>
      <c r="H70" s="114">
        <v>15.790959999999998</v>
      </c>
      <c r="I70" s="114">
        <v>116.98043</v>
      </c>
      <c r="J70" s="47"/>
    </row>
    <row r="71" spans="1:10" ht="15" customHeight="1">
      <c r="A71" s="115" t="s">
        <v>979</v>
      </c>
      <c r="B71" s="114">
        <v>0.12692000000000001</v>
      </c>
      <c r="C71" s="114">
        <v>0.32393</v>
      </c>
      <c r="D71" s="114">
        <v>0.22831000000000001</v>
      </c>
      <c r="E71" s="114">
        <v>4.7890000000000002E-2</v>
      </c>
      <c r="F71" s="114">
        <v>3.6319999999999998E-2</v>
      </c>
      <c r="G71" s="114">
        <v>1.4760000000000001E-2</v>
      </c>
      <c r="H71" s="114">
        <v>1.6840000000000001E-2</v>
      </c>
      <c r="I71" s="114">
        <v>8.9999999999999992E-5</v>
      </c>
      <c r="J71" s="47"/>
    </row>
    <row r="72" spans="1:10" ht="15" customHeight="1">
      <c r="A72" s="147" t="s">
        <v>630</v>
      </c>
      <c r="B72" s="114">
        <v>-143.40394000000001</v>
      </c>
      <c r="C72" s="114">
        <v>-327.61212</v>
      </c>
      <c r="D72" s="114">
        <v>-1177.0200300000001</v>
      </c>
      <c r="E72" s="114">
        <v>-0.13904</v>
      </c>
      <c r="F72" s="114">
        <v>-4.3377299999999996</v>
      </c>
      <c r="G72" s="114">
        <v>-6.2740000000000004E-2</v>
      </c>
      <c r="H72" s="114">
        <v>212.68557000000001</v>
      </c>
      <c r="I72" s="114">
        <v>81.885580000000004</v>
      </c>
      <c r="J72" s="47"/>
    </row>
    <row r="73" spans="1:10" ht="15" customHeight="1">
      <c r="A73" s="147" t="s">
        <v>1310</v>
      </c>
      <c r="B73" s="114">
        <v>-143.40394000000001</v>
      </c>
      <c r="C73" s="114">
        <v>-327.61212</v>
      </c>
      <c r="D73" s="114">
        <v>-1177.0200300000001</v>
      </c>
      <c r="E73" s="114">
        <v>-0.13904</v>
      </c>
      <c r="F73" s="114">
        <v>-4.3377299999999996</v>
      </c>
      <c r="G73" s="114">
        <v>-6.2740000000000004E-2</v>
      </c>
      <c r="H73" s="114">
        <v>212.68644</v>
      </c>
      <c r="I73" s="114">
        <v>81.885589999999993</v>
      </c>
      <c r="J73" s="47"/>
    </row>
    <row r="74" spans="1:10" ht="15" customHeight="1">
      <c r="A74" s="148" t="s">
        <v>980</v>
      </c>
      <c r="B74" s="114">
        <v>0</v>
      </c>
      <c r="C74" s="114">
        <v>0</v>
      </c>
      <c r="D74" s="114">
        <v>0</v>
      </c>
      <c r="E74" s="114">
        <v>0</v>
      </c>
      <c r="F74" s="114">
        <v>0</v>
      </c>
      <c r="G74" s="114">
        <v>0</v>
      </c>
      <c r="H74" s="114">
        <v>-8.7000000000000001E-4</v>
      </c>
      <c r="I74" s="114">
        <v>-1.0000000000000001E-5</v>
      </c>
      <c r="J74" s="47"/>
    </row>
    <row r="75" spans="1:10" ht="15" customHeight="1">
      <c r="A75" s="147" t="s">
        <v>631</v>
      </c>
      <c r="B75" s="114">
        <v>109371.44703</v>
      </c>
      <c r="C75" s="114">
        <v>108122.49206</v>
      </c>
      <c r="D75" s="114">
        <v>145600.63194999998</v>
      </c>
      <c r="E75" s="114">
        <v>200810.69031000001</v>
      </c>
      <c r="F75" s="114">
        <v>85633.342019999996</v>
      </c>
      <c r="G75" s="114">
        <v>-8113.0216799999998</v>
      </c>
      <c r="H75" s="114">
        <v>43215.551140000003</v>
      </c>
      <c r="I75" s="114">
        <v>25543.518459999999</v>
      </c>
      <c r="J75" s="47"/>
    </row>
    <row r="76" spans="1:10" ht="15" customHeight="1">
      <c r="A76" s="149" t="s">
        <v>969</v>
      </c>
      <c r="B76" s="114">
        <v>3337.3301099999999</v>
      </c>
      <c r="C76" s="114">
        <v>2037.3966699999999</v>
      </c>
      <c r="D76" s="114">
        <v>-1449.3150500000002</v>
      </c>
      <c r="E76" s="114">
        <v>-5291.6878499999993</v>
      </c>
      <c r="F76" s="114">
        <v>5985.9975800000002</v>
      </c>
      <c r="G76" s="114">
        <v>1382.5984799999999</v>
      </c>
      <c r="H76" s="114">
        <v>-1134.88509</v>
      </c>
      <c r="I76" s="114">
        <v>-1799.1305500000001</v>
      </c>
      <c r="J76" s="47"/>
    </row>
    <row r="77" spans="1:10" ht="15" customHeight="1">
      <c r="A77" s="117" t="s">
        <v>632</v>
      </c>
      <c r="B77" s="114">
        <v>112708.77714000001</v>
      </c>
      <c r="C77" s="114">
        <v>110159.88873000001</v>
      </c>
      <c r="D77" s="114">
        <v>144151.31690000001</v>
      </c>
      <c r="E77" s="114">
        <v>195519.00246000002</v>
      </c>
      <c r="F77" s="114">
        <v>91619.339599999992</v>
      </c>
      <c r="G77" s="114">
        <v>-6730.4232000000002</v>
      </c>
      <c r="H77" s="114">
        <v>42080.66605</v>
      </c>
      <c r="I77" s="114">
        <v>23744.387910000001</v>
      </c>
      <c r="J77" s="47"/>
    </row>
    <row r="78" spans="1:10" ht="15" customHeight="1">
      <c r="A78" s="116" t="s">
        <v>633</v>
      </c>
      <c r="B78" s="114">
        <v>-117.80033999999999</v>
      </c>
      <c r="C78" s="114">
        <v>1256.30432</v>
      </c>
      <c r="D78" s="114">
        <v>1252.03746</v>
      </c>
      <c r="E78" s="114">
        <v>1494.43941</v>
      </c>
      <c r="F78" s="114">
        <v>-353.96939000000003</v>
      </c>
      <c r="G78" s="114">
        <v>8148.2797199999995</v>
      </c>
      <c r="H78" s="114">
        <v>-13665.143699999999</v>
      </c>
      <c r="I78" s="114">
        <v>431.30775</v>
      </c>
      <c r="J78" s="47"/>
    </row>
    <row r="79" spans="1:10" ht="15" customHeight="1">
      <c r="A79" s="147" t="s">
        <v>634</v>
      </c>
      <c r="B79" s="114">
        <v>112590.9768</v>
      </c>
      <c r="C79" s="114">
        <v>111416.19305</v>
      </c>
      <c r="D79" s="114">
        <v>145403.35436000003</v>
      </c>
      <c r="E79" s="114">
        <v>197013.44187000001</v>
      </c>
      <c r="F79" s="114">
        <v>91265.370209999994</v>
      </c>
      <c r="G79" s="114">
        <v>1417.85652</v>
      </c>
      <c r="H79" s="114">
        <v>28415.522350000003</v>
      </c>
      <c r="I79" s="114">
        <v>24175.695660000001</v>
      </c>
      <c r="J79" s="47"/>
    </row>
    <row r="80" spans="1:10" ht="15" customHeight="1">
      <c r="A80" s="116" t="s">
        <v>635</v>
      </c>
      <c r="B80" s="114">
        <v>0</v>
      </c>
      <c r="C80" s="114">
        <v>0</v>
      </c>
      <c r="D80" s="114">
        <v>0</v>
      </c>
      <c r="E80" s="114">
        <v>0</v>
      </c>
      <c r="F80" s="114">
        <v>0</v>
      </c>
      <c r="G80" s="114">
        <v>0</v>
      </c>
      <c r="H80" s="114">
        <v>0</v>
      </c>
      <c r="I80" s="114">
        <v>0</v>
      </c>
      <c r="J80" s="47"/>
    </row>
    <row r="81" spans="1:10" ht="15" customHeight="1">
      <c r="A81" s="147" t="s">
        <v>636</v>
      </c>
      <c r="B81" s="114">
        <v>112590.9768</v>
      </c>
      <c r="C81" s="114">
        <v>111416.19305</v>
      </c>
      <c r="D81" s="114">
        <v>145403.35436000003</v>
      </c>
      <c r="E81" s="114">
        <v>197013.44187000001</v>
      </c>
      <c r="F81" s="114">
        <v>91265.370209999994</v>
      </c>
      <c r="G81" s="114">
        <v>1417.85652</v>
      </c>
      <c r="H81" s="114">
        <v>28415.522350000003</v>
      </c>
      <c r="I81" s="114">
        <v>24175.695660000001</v>
      </c>
      <c r="J81" s="47"/>
    </row>
    <row r="82" spans="1:10" ht="15" customHeight="1" thickBot="1">
      <c r="A82" s="116" t="s">
        <v>637</v>
      </c>
      <c r="B82" s="114">
        <v>-44585.757159999994</v>
      </c>
      <c r="C82" s="114">
        <v>-50745.183130000005</v>
      </c>
      <c r="D82" s="114">
        <v>-70523.078239999988</v>
      </c>
      <c r="E82" s="114">
        <v>-98896.662400000001</v>
      </c>
      <c r="F82" s="114">
        <v>-43100.240819999999</v>
      </c>
      <c r="G82" s="114">
        <v>-2203.9154199999998</v>
      </c>
      <c r="H82" s="114">
        <v>-18308.856460000003</v>
      </c>
      <c r="I82" s="114">
        <v>-8518.4301199999991</v>
      </c>
      <c r="J82" s="47"/>
    </row>
    <row r="83" spans="1:10" ht="15" customHeight="1" thickTop="1" thickBot="1">
      <c r="A83" s="394" t="s">
        <v>638</v>
      </c>
      <c r="B83" s="395">
        <v>68005.219639999996</v>
      </c>
      <c r="C83" s="395">
        <v>60671.009920000004</v>
      </c>
      <c r="D83" s="395">
        <v>74880.27612000001</v>
      </c>
      <c r="E83" s="395">
        <v>98116.779469999994</v>
      </c>
      <c r="F83" s="395">
        <v>48165.129390000002</v>
      </c>
      <c r="G83" s="395">
        <v>-786.05889999999999</v>
      </c>
      <c r="H83" s="395">
        <v>10106.66589</v>
      </c>
      <c r="I83" s="395">
        <v>15657.265539999999</v>
      </c>
      <c r="J83" s="47"/>
    </row>
    <row r="84" spans="1:10" ht="3.75" customHeight="1" thickTop="1" thickBot="1">
      <c r="A84" s="118"/>
      <c r="B84" s="119"/>
      <c r="C84" s="119"/>
      <c r="D84" s="119"/>
      <c r="E84" s="119"/>
      <c r="F84" s="119"/>
      <c r="G84" s="119"/>
      <c r="H84" s="119"/>
      <c r="I84" s="119"/>
      <c r="J84" s="47"/>
    </row>
    <row r="85" spans="1:10" ht="15" customHeight="1" thickTop="1">
      <c r="A85" s="70"/>
      <c r="B85" s="25"/>
      <c r="C85" s="25"/>
      <c r="D85" s="25"/>
      <c r="E85" s="25"/>
      <c r="F85" s="25"/>
      <c r="G85" s="25"/>
      <c r="H85" s="25"/>
      <c r="I85" s="25"/>
      <c r="J85" s="47"/>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1" s="43" customFormat="1" ht="15" customHeight="1">
      <c r="A1" s="398"/>
      <c r="B1" s="398"/>
      <c r="C1" s="754"/>
      <c r="D1" s="754"/>
      <c r="E1" s="754"/>
      <c r="F1" s="754"/>
      <c r="G1" s="754"/>
      <c r="H1" s="754"/>
      <c r="I1" s="754"/>
      <c r="J1" s="754"/>
      <c r="K1" s="754"/>
    </row>
    <row r="2" spans="1:11" s="43" customFormat="1" ht="18">
      <c r="A2" s="755" t="s">
        <v>447</v>
      </c>
      <c r="B2" s="755"/>
      <c r="C2" s="755"/>
      <c r="D2" s="755"/>
      <c r="E2" s="755"/>
      <c r="F2" s="755"/>
      <c r="G2" s="755"/>
      <c r="H2" s="755"/>
      <c r="I2" s="755"/>
      <c r="J2" s="755"/>
      <c r="K2" s="755"/>
    </row>
    <row r="3" spans="1:11" s="43" customFormat="1" ht="15" customHeight="1">
      <c r="A3" s="398"/>
      <c r="B3" s="398"/>
      <c r="C3" s="755" t="s">
        <v>819</v>
      </c>
      <c r="D3" s="755"/>
      <c r="E3" s="755"/>
      <c r="F3" s="755"/>
      <c r="G3" s="755"/>
      <c r="H3" s="755"/>
      <c r="I3" s="755"/>
      <c r="J3" s="755"/>
      <c r="K3" s="755"/>
    </row>
    <row r="4" spans="1:11" s="43" customFormat="1" ht="15" customHeight="1">
      <c r="A4" s="756"/>
      <c r="B4" s="755"/>
      <c r="C4" s="755"/>
      <c r="D4" s="755"/>
      <c r="E4" s="755"/>
      <c r="F4" s="755"/>
      <c r="G4" s="755"/>
      <c r="H4" s="755"/>
      <c r="I4" s="755"/>
      <c r="J4" s="755"/>
      <c r="K4" s="755"/>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577</v>
      </c>
      <c r="E6" s="392" t="s">
        <v>578</v>
      </c>
      <c r="F6" s="392" t="s">
        <v>579</v>
      </c>
      <c r="G6" s="400" t="s">
        <v>580</v>
      </c>
      <c r="H6" s="400" t="s">
        <v>1270</v>
      </c>
      <c r="I6" s="400" t="s">
        <v>1502</v>
      </c>
      <c r="J6" s="400" t="s">
        <v>1362</v>
      </c>
      <c r="K6" s="400" t="s">
        <v>1503</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749</v>
      </c>
      <c r="B9" s="46" t="s">
        <v>820</v>
      </c>
      <c r="C9" s="165" t="s">
        <v>821</v>
      </c>
      <c r="D9" s="130">
        <v>4.1599999999999998E-2</v>
      </c>
      <c r="E9" s="130">
        <v>4.4499999999999998E-2</v>
      </c>
      <c r="F9" s="130">
        <v>4.2200000000000001E-2</v>
      </c>
      <c r="G9" s="130">
        <v>3.6799999999999999E-2</v>
      </c>
      <c r="H9" s="130">
        <v>5.5E-2</v>
      </c>
      <c r="I9" s="130">
        <v>4.5400000000000003E-2</v>
      </c>
      <c r="J9" s="130">
        <v>5.6899999999999999E-2</v>
      </c>
      <c r="K9" s="130">
        <v>4.7300000000000002E-2</v>
      </c>
    </row>
    <row r="10" spans="1:11" ht="15" customHeight="1" thickBot="1">
      <c r="A10" s="47" t="s">
        <v>749</v>
      </c>
      <c r="B10" s="46" t="s">
        <v>822</v>
      </c>
      <c r="C10" s="165" t="s">
        <v>823</v>
      </c>
      <c r="D10" s="130">
        <v>0.90510000000000002</v>
      </c>
      <c r="E10" s="130">
        <v>0.89790000000000003</v>
      </c>
      <c r="F10" s="130">
        <v>0.88790000000000002</v>
      </c>
      <c r="G10" s="130">
        <v>0.89929999999999999</v>
      </c>
      <c r="H10" s="130">
        <v>0.86099999999999999</v>
      </c>
      <c r="I10" s="130">
        <v>0.82789999999999997</v>
      </c>
      <c r="J10" s="130">
        <v>0.76639999999999997</v>
      </c>
      <c r="K10" s="130">
        <v>0.76400000000000001</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749</v>
      </c>
      <c r="B12" s="46" t="s">
        <v>824</v>
      </c>
      <c r="C12" s="165" t="s">
        <v>1441</v>
      </c>
      <c r="D12" s="130">
        <v>1E-4</v>
      </c>
      <c r="E12" s="130">
        <v>1E-4</v>
      </c>
      <c r="F12" s="130">
        <v>0</v>
      </c>
      <c r="G12" s="130">
        <v>0</v>
      </c>
      <c r="H12" s="130">
        <v>2.9999999999999997E-4</v>
      </c>
      <c r="I12" s="130">
        <v>2.3999999999999998E-3</v>
      </c>
      <c r="J12" s="130">
        <v>2.2800000000000001E-2</v>
      </c>
      <c r="K12" s="130">
        <v>6.13E-2</v>
      </c>
    </row>
    <row r="13" spans="1:11" s="77" customFormat="1" ht="15" customHeight="1">
      <c r="A13" s="47" t="s">
        <v>749</v>
      </c>
      <c r="B13" s="46" t="s">
        <v>825</v>
      </c>
      <c r="C13" s="165" t="s">
        <v>1442</v>
      </c>
      <c r="D13" s="130">
        <v>1E-4</v>
      </c>
      <c r="E13" s="130">
        <v>1E-4</v>
      </c>
      <c r="F13" s="130">
        <v>0</v>
      </c>
      <c r="G13" s="130">
        <v>0</v>
      </c>
      <c r="H13" s="130">
        <v>2.9999999999999997E-4</v>
      </c>
      <c r="I13" s="130">
        <v>2.3999999999999998E-3</v>
      </c>
      <c r="J13" s="130">
        <v>2.2800000000000001E-2</v>
      </c>
      <c r="K13" s="130">
        <v>6.1400000000000003E-2</v>
      </c>
    </row>
    <row r="14" spans="1:11" s="77" customFormat="1" ht="15" customHeight="1">
      <c r="A14" s="47"/>
      <c r="B14" s="46"/>
      <c r="C14" s="165" t="s">
        <v>1443</v>
      </c>
      <c r="D14" s="130">
        <v>0.73229999999999995</v>
      </c>
      <c r="E14" s="130">
        <v>0.73380000000000001</v>
      </c>
      <c r="F14" s="130">
        <v>0.72670000000000001</v>
      </c>
      <c r="G14" s="130">
        <v>0.70309999999999995</v>
      </c>
      <c r="H14" s="130">
        <v>0.53129999999999999</v>
      </c>
      <c r="I14" s="130">
        <v>0.5706</v>
      </c>
      <c r="J14" s="130">
        <v>0.57830000000000004</v>
      </c>
      <c r="K14" s="130">
        <v>0.57150000000000001</v>
      </c>
    </row>
    <row r="15" spans="1:11" s="77" customFormat="1" ht="15" customHeight="1" thickBot="1">
      <c r="A15" s="47" t="s">
        <v>749</v>
      </c>
      <c r="B15" s="46" t="s">
        <v>826</v>
      </c>
      <c r="C15" s="165" t="s">
        <v>1444</v>
      </c>
      <c r="D15" s="130">
        <v>7.7999999999999996E-3</v>
      </c>
      <c r="E15" s="130">
        <v>1.0500000000000001E-2</v>
      </c>
      <c r="F15" s="130">
        <v>6.3E-3</v>
      </c>
      <c r="G15" s="130">
        <v>4.8999999999999998E-3</v>
      </c>
      <c r="H15" s="130">
        <v>2.8999999999999998E-3</v>
      </c>
      <c r="I15" s="130">
        <v>2.0999999999999999E-3</v>
      </c>
      <c r="J15" s="130">
        <v>5.1000000000000004E-3</v>
      </c>
      <c r="K15" s="130">
        <v>4.4000000000000003E-3</v>
      </c>
    </row>
    <row r="16" spans="1:11" s="19" customFormat="1" ht="15" customHeight="1" thickTop="1" thickBot="1">
      <c r="A16" s="47"/>
      <c r="B16" s="164"/>
      <c r="C16" s="401" t="s">
        <v>827</v>
      </c>
      <c r="D16" s="402"/>
      <c r="E16" s="402"/>
      <c r="F16" s="402"/>
      <c r="G16" s="403"/>
      <c r="H16" s="403"/>
      <c r="I16" s="403"/>
      <c r="J16" s="403"/>
      <c r="K16" s="403"/>
    </row>
    <row r="17" spans="1:11" s="78" customFormat="1" ht="15" customHeight="1" thickTop="1">
      <c r="A17" s="47" t="s">
        <v>749</v>
      </c>
      <c r="B17" s="46" t="s">
        <v>828</v>
      </c>
      <c r="C17" s="165" t="s">
        <v>1445</v>
      </c>
      <c r="D17" s="130">
        <v>0</v>
      </c>
      <c r="E17" s="130">
        <v>0</v>
      </c>
      <c r="F17" s="130">
        <v>0</v>
      </c>
      <c r="G17" s="130">
        <v>0</v>
      </c>
      <c r="H17" s="130">
        <v>0</v>
      </c>
      <c r="I17" s="130">
        <v>0.23930000000000001</v>
      </c>
      <c r="J17" s="130">
        <v>0.60750000000000004</v>
      </c>
      <c r="K17" s="130">
        <v>0.81279999999999997</v>
      </c>
    </row>
    <row r="18" spans="1:11" s="77" customFormat="1" ht="15" customHeight="1">
      <c r="A18" s="47" t="s">
        <v>749</v>
      </c>
      <c r="B18" s="46" t="s">
        <v>829</v>
      </c>
      <c r="C18" s="165" t="s">
        <v>1446</v>
      </c>
      <c r="D18" s="130">
        <v>0</v>
      </c>
      <c r="E18" s="130">
        <v>0</v>
      </c>
      <c r="F18" s="130">
        <v>0</v>
      </c>
      <c r="G18" s="130">
        <v>0</v>
      </c>
      <c r="H18" s="130">
        <v>1</v>
      </c>
      <c r="I18" s="130">
        <v>0.76070000000000004</v>
      </c>
      <c r="J18" s="130">
        <v>0.39250000000000002</v>
      </c>
      <c r="K18" s="130">
        <v>0.18720000000000001</v>
      </c>
    </row>
    <row r="19" spans="1:11" s="77" customFormat="1" ht="15" customHeight="1" thickBot="1">
      <c r="A19" s="47" t="s">
        <v>749</v>
      </c>
      <c r="B19" s="46" t="s">
        <v>830</v>
      </c>
      <c r="C19" s="165" t="s">
        <v>831</v>
      </c>
      <c r="D19" s="168">
        <v>0</v>
      </c>
      <c r="E19" s="168">
        <v>0</v>
      </c>
      <c r="F19" s="168">
        <v>0</v>
      </c>
      <c r="G19" s="168">
        <v>0</v>
      </c>
      <c r="H19" s="168">
        <v>424.75020000000001</v>
      </c>
      <c r="I19" s="168">
        <v>464.786</v>
      </c>
      <c r="J19" s="168">
        <v>499.2833</v>
      </c>
      <c r="K19" s="168">
        <v>622.21849999999995</v>
      </c>
    </row>
    <row r="20" spans="1:11" s="19" customFormat="1" ht="15" customHeight="1" thickTop="1" thickBot="1">
      <c r="A20" s="47"/>
      <c r="B20" s="164"/>
      <c r="C20" s="401" t="s">
        <v>832</v>
      </c>
      <c r="D20" s="402"/>
      <c r="E20" s="402"/>
      <c r="F20" s="402"/>
      <c r="G20" s="403"/>
      <c r="H20" s="403"/>
      <c r="I20" s="403"/>
      <c r="J20" s="403"/>
      <c r="K20" s="403"/>
    </row>
    <row r="21" spans="1:11" s="78" customFormat="1" ht="15" customHeight="1" thickTop="1">
      <c r="A21" s="47" t="s">
        <v>749</v>
      </c>
      <c r="B21" s="46" t="s">
        <v>833</v>
      </c>
      <c r="C21" s="165" t="s">
        <v>834</v>
      </c>
      <c r="D21" s="130">
        <v>0.98170000000000002</v>
      </c>
      <c r="E21" s="130">
        <v>0.98229999999999995</v>
      </c>
      <c r="F21" s="130">
        <v>0.98109999999999997</v>
      </c>
      <c r="G21" s="130">
        <v>0.98280000000000001</v>
      </c>
      <c r="H21" s="130">
        <v>0.99039999999999995</v>
      </c>
      <c r="I21" s="130">
        <v>0.9879</v>
      </c>
      <c r="J21" s="130">
        <v>0.98580000000000001</v>
      </c>
      <c r="K21" s="130">
        <v>0.98219999999999996</v>
      </c>
    </row>
    <row r="22" spans="1:11" s="77" customFormat="1" ht="15" customHeight="1">
      <c r="A22" s="47" t="s">
        <v>749</v>
      </c>
      <c r="B22" s="46" t="s">
        <v>835</v>
      </c>
      <c r="C22" s="165" t="s">
        <v>836</v>
      </c>
      <c r="D22" s="130">
        <v>1.8599999999999998E-2</v>
      </c>
      <c r="E22" s="130">
        <v>1.8599999999999998E-2</v>
      </c>
      <c r="F22" s="130">
        <v>1.7500000000000002E-2</v>
      </c>
      <c r="G22" s="130">
        <v>2.2499999999999999E-2</v>
      </c>
      <c r="H22" s="130">
        <v>2.0799999999999999E-2</v>
      </c>
      <c r="I22" s="130">
        <v>9.2799999999999994E-2</v>
      </c>
      <c r="J22" s="130">
        <v>0.1356</v>
      </c>
      <c r="K22" s="130">
        <v>0.12280000000000001</v>
      </c>
    </row>
    <row r="23" spans="1:11" s="77" customFormat="1" ht="15" customHeight="1">
      <c r="A23" s="47" t="s">
        <v>749</v>
      </c>
      <c r="B23" s="46" t="s">
        <v>837</v>
      </c>
      <c r="C23" s="165" t="s">
        <v>838</v>
      </c>
      <c r="D23" s="130">
        <v>1.83E-2</v>
      </c>
      <c r="E23" s="130">
        <v>1.77E-2</v>
      </c>
      <c r="F23" s="130">
        <v>1.89E-2</v>
      </c>
      <c r="G23" s="130">
        <v>1.72E-2</v>
      </c>
      <c r="H23" s="130">
        <v>9.5999999999999992E-3</v>
      </c>
      <c r="I23" s="130">
        <v>1.21E-2</v>
      </c>
      <c r="J23" s="130">
        <v>1.4200000000000001E-2</v>
      </c>
      <c r="K23" s="130">
        <v>1.78E-2</v>
      </c>
    </row>
    <row r="24" spans="1:11" s="77" customFormat="1" ht="15" customHeight="1">
      <c r="A24" s="47" t="s">
        <v>749</v>
      </c>
      <c r="B24" s="46" t="s">
        <v>839</v>
      </c>
      <c r="C24" s="165" t="s">
        <v>840</v>
      </c>
      <c r="D24" s="130">
        <v>1.66E-2</v>
      </c>
      <c r="E24" s="130">
        <v>1.72E-2</v>
      </c>
      <c r="F24" s="130">
        <v>1.5599999999999999E-2</v>
      </c>
      <c r="G24" s="130">
        <v>2.0799999999999999E-2</v>
      </c>
      <c r="H24" s="130">
        <v>1.9699999999999999E-2</v>
      </c>
      <c r="I24" s="130">
        <v>9.2299999999999993E-2</v>
      </c>
      <c r="J24" s="130">
        <v>0.1346</v>
      </c>
      <c r="K24" s="130">
        <v>0.1206</v>
      </c>
    </row>
    <row r="25" spans="1:11" s="77" customFormat="1" ht="15" customHeight="1">
      <c r="A25" s="47" t="s">
        <v>749</v>
      </c>
      <c r="B25" s="46" t="s">
        <v>841</v>
      </c>
      <c r="C25" s="165" t="s">
        <v>842</v>
      </c>
      <c r="D25" s="130">
        <v>0.125</v>
      </c>
      <c r="E25" s="130">
        <v>9.4200000000000006E-2</v>
      </c>
      <c r="F25" s="130">
        <v>0.1241</v>
      </c>
      <c r="G25" s="130">
        <v>8.8999999999999996E-2</v>
      </c>
      <c r="H25" s="130">
        <v>6.3500000000000001E-2</v>
      </c>
      <c r="I25" s="130">
        <v>1.7600000000000001E-2</v>
      </c>
      <c r="J25" s="130">
        <v>2.1499999999999998E-2</v>
      </c>
      <c r="K25" s="130">
        <v>3.5400000000000001E-2</v>
      </c>
    </row>
    <row r="26" spans="1:11" s="77" customFormat="1" ht="15" customHeight="1">
      <c r="A26" s="47" t="s">
        <v>749</v>
      </c>
      <c r="B26" s="46" t="s">
        <v>843</v>
      </c>
      <c r="C26" s="165" t="s">
        <v>844</v>
      </c>
      <c r="D26" s="130">
        <v>1.6500000000000001E-2</v>
      </c>
      <c r="E26" s="130">
        <v>1.5599999999999999E-2</v>
      </c>
      <c r="F26" s="130">
        <v>1.49E-2</v>
      </c>
      <c r="G26" s="130">
        <v>1.5100000000000001E-2</v>
      </c>
      <c r="H26" s="130">
        <v>0.1031</v>
      </c>
      <c r="I26" s="130">
        <v>9.7199999999999995E-2</v>
      </c>
      <c r="J26" s="130">
        <v>8.7599999999999997E-2</v>
      </c>
      <c r="K26" s="130">
        <v>8.0500000000000002E-2</v>
      </c>
    </row>
    <row r="27" spans="1:11" s="77" customFormat="1" ht="15" customHeight="1">
      <c r="A27" s="47" t="s">
        <v>749</v>
      </c>
      <c r="B27" s="46" t="s">
        <v>845</v>
      </c>
      <c r="C27" s="165" t="s">
        <v>1447</v>
      </c>
      <c r="D27" s="130">
        <v>5.0299999999999997E-2</v>
      </c>
      <c r="E27" s="130">
        <v>4.9200000000000001E-2</v>
      </c>
      <c r="F27" s="130">
        <v>5.5E-2</v>
      </c>
      <c r="G27" s="130">
        <v>4.9700000000000001E-2</v>
      </c>
      <c r="H27" s="130">
        <v>4.3799999999999999E-2</v>
      </c>
      <c r="I27" s="130">
        <v>4.3700000000000003E-2</v>
      </c>
      <c r="J27" s="130">
        <v>4.5999999999999999E-2</v>
      </c>
      <c r="K27" s="130">
        <v>4.9099999999999998E-2</v>
      </c>
    </row>
    <row r="28" spans="1:11" s="77" customFormat="1" ht="15" customHeight="1">
      <c r="A28" s="47" t="s">
        <v>749</v>
      </c>
      <c r="B28" s="46" t="s">
        <v>846</v>
      </c>
      <c r="C28" s="165" t="s">
        <v>847</v>
      </c>
      <c r="D28" s="130">
        <v>0.97360000000000002</v>
      </c>
      <c r="E28" s="130">
        <v>0.97309999999999997</v>
      </c>
      <c r="F28" s="130">
        <v>0.97260000000000002</v>
      </c>
      <c r="G28" s="130">
        <v>0.97509999999999997</v>
      </c>
      <c r="H28" s="130">
        <v>0.98580000000000001</v>
      </c>
      <c r="I28" s="130">
        <v>0.98160000000000003</v>
      </c>
      <c r="J28" s="130">
        <v>0.97760000000000002</v>
      </c>
      <c r="K28" s="130">
        <v>0.96840000000000004</v>
      </c>
    </row>
    <row r="29" spans="1:11" s="77" customFormat="1" ht="15" customHeight="1">
      <c r="A29" s="47" t="s">
        <v>749</v>
      </c>
      <c r="B29" s="46" t="s">
        <v>848</v>
      </c>
      <c r="C29" s="165" t="s">
        <v>849</v>
      </c>
      <c r="D29" s="130">
        <v>7.9000000000000008E-3</v>
      </c>
      <c r="E29" s="130">
        <v>8.5000000000000006E-3</v>
      </c>
      <c r="F29" s="130">
        <v>7.4999999999999997E-3</v>
      </c>
      <c r="G29" s="130">
        <v>6.7000000000000002E-3</v>
      </c>
      <c r="H29" s="130">
        <v>8.0000000000000004E-4</v>
      </c>
      <c r="I29" s="130">
        <v>5.4000000000000003E-3</v>
      </c>
      <c r="J29" s="130">
        <v>4.7000000000000002E-3</v>
      </c>
      <c r="K29" s="130">
        <v>1.0200000000000001E-2</v>
      </c>
    </row>
    <row r="30" spans="1:11" s="77" customFormat="1" ht="15" customHeight="1">
      <c r="A30" s="47" t="s">
        <v>749</v>
      </c>
      <c r="B30" s="46" t="s">
        <v>850</v>
      </c>
      <c r="C30" s="165" t="s">
        <v>851</v>
      </c>
      <c r="D30" s="130">
        <v>2.5999999999999999E-3</v>
      </c>
      <c r="E30" s="130">
        <v>2.8999999999999998E-3</v>
      </c>
      <c r="F30" s="130">
        <v>1.8E-3</v>
      </c>
      <c r="G30" s="130">
        <v>1.8E-3</v>
      </c>
      <c r="H30" s="130">
        <v>3.0000000000000001E-3</v>
      </c>
      <c r="I30" s="130">
        <v>1.8E-3</v>
      </c>
      <c r="J30" s="130">
        <v>1.6999999999999999E-3</v>
      </c>
      <c r="K30" s="130">
        <v>2.5000000000000001E-3</v>
      </c>
    </row>
    <row r="31" spans="1:11" s="77" customFormat="1" ht="15" customHeight="1">
      <c r="A31" s="47" t="s">
        <v>749</v>
      </c>
      <c r="B31" s="46" t="s">
        <v>852</v>
      </c>
      <c r="C31" s="165" t="s">
        <v>853</v>
      </c>
      <c r="D31" s="130">
        <v>8.9999999999999998E-4</v>
      </c>
      <c r="E31" s="130">
        <v>8.9999999999999998E-4</v>
      </c>
      <c r="F31" s="130">
        <v>8.9999999999999998E-4</v>
      </c>
      <c r="G31" s="130">
        <v>8.9999999999999998E-4</v>
      </c>
      <c r="H31" s="130">
        <v>1E-4</v>
      </c>
      <c r="I31" s="130">
        <v>4.0000000000000002E-4</v>
      </c>
      <c r="J31" s="130">
        <v>8.9999999999999998E-4</v>
      </c>
      <c r="K31" s="130">
        <v>6.9999999999999999E-4</v>
      </c>
    </row>
    <row r="32" spans="1:11" s="77" customFormat="1" ht="15" customHeight="1">
      <c r="A32" s="47" t="s">
        <v>749</v>
      </c>
      <c r="B32" s="46" t="s">
        <v>854</v>
      </c>
      <c r="C32" s="165" t="s">
        <v>855</v>
      </c>
      <c r="D32" s="130">
        <v>1.5E-3</v>
      </c>
      <c r="E32" s="130">
        <v>1.4E-3</v>
      </c>
      <c r="F32" s="130">
        <v>1.2999999999999999E-3</v>
      </c>
      <c r="G32" s="130">
        <v>1.5E-3</v>
      </c>
      <c r="H32" s="130">
        <v>2.0000000000000001E-4</v>
      </c>
      <c r="I32" s="130">
        <v>5.0000000000000001E-4</v>
      </c>
      <c r="J32" s="130">
        <v>1.1000000000000001E-3</v>
      </c>
      <c r="K32" s="130">
        <v>1.2999999999999999E-3</v>
      </c>
    </row>
    <row r="33" spans="1:11" s="77" customFormat="1" ht="15" customHeight="1" thickBot="1">
      <c r="A33" s="47" t="s">
        <v>749</v>
      </c>
      <c r="B33" s="165" t="s">
        <v>856</v>
      </c>
      <c r="C33" s="165" t="s">
        <v>857</v>
      </c>
      <c r="D33" s="130">
        <v>1.35E-2</v>
      </c>
      <c r="E33" s="130">
        <v>1.3299999999999999E-2</v>
      </c>
      <c r="F33" s="130">
        <v>1.5699999999999999E-2</v>
      </c>
      <c r="G33" s="130">
        <v>1.37E-2</v>
      </c>
      <c r="H33" s="130">
        <v>9.9000000000000008E-3</v>
      </c>
      <c r="I33" s="130">
        <v>1.01E-2</v>
      </c>
      <c r="J33" s="130">
        <v>1.1900000000000001E-2</v>
      </c>
      <c r="K33" s="130">
        <v>1.49E-2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749</v>
      </c>
      <c r="B35" s="46" t="s">
        <v>858</v>
      </c>
      <c r="C35" s="165" t="s">
        <v>859</v>
      </c>
      <c r="D35" s="130">
        <v>569.77300000000002</v>
      </c>
      <c r="E35" s="130">
        <v>580.86320000000001</v>
      </c>
      <c r="F35" s="130">
        <v>971.29369999999994</v>
      </c>
      <c r="G35" s="130">
        <v>1212.9634000000001</v>
      </c>
      <c r="H35" s="130">
        <v>1281.7026000000001</v>
      </c>
      <c r="I35" s="130">
        <v>87.976399999999998</v>
      </c>
      <c r="J35" s="130">
        <v>9.6891999999999996</v>
      </c>
      <c r="K35" s="130">
        <v>2.9312</v>
      </c>
    </row>
    <row r="36" spans="1:11" s="77" customFormat="1" ht="15" customHeight="1">
      <c r="A36" s="47" t="s">
        <v>749</v>
      </c>
      <c r="B36" s="46" t="s">
        <v>860</v>
      </c>
      <c r="C36" s="165" t="s">
        <v>861</v>
      </c>
      <c r="D36" s="130">
        <v>749.53689999999995</v>
      </c>
      <c r="E36" s="130">
        <v>757.78949999999998</v>
      </c>
      <c r="F36" s="130">
        <v>1549.7055</v>
      </c>
      <c r="G36" s="130">
        <v>1634.0078000000001</v>
      </c>
      <c r="H36" s="130">
        <v>1827.2128</v>
      </c>
      <c r="I36" s="130">
        <v>133.52930000000001</v>
      </c>
      <c r="J36" s="130">
        <v>13.7445</v>
      </c>
      <c r="K36" s="130">
        <v>4.5090000000000003</v>
      </c>
    </row>
    <row r="37" spans="1:11" s="77" customFormat="1" ht="15" customHeight="1">
      <c r="A37" s="47" t="s">
        <v>749</v>
      </c>
      <c r="B37" s="46" t="s">
        <v>862</v>
      </c>
      <c r="C37" s="165" t="s">
        <v>863</v>
      </c>
      <c r="D37" s="130">
        <v>6.9800000000000001E-2</v>
      </c>
      <c r="E37" s="130">
        <v>7.3300000000000004E-2</v>
      </c>
      <c r="F37" s="130">
        <v>8.5599999999999996E-2</v>
      </c>
      <c r="G37" s="130">
        <v>6.4699999999999994E-2</v>
      </c>
      <c r="H37" s="130">
        <v>0.1275</v>
      </c>
      <c r="I37" s="130">
        <v>0.1066</v>
      </c>
      <c r="J37" s="130">
        <v>0.1215</v>
      </c>
      <c r="K37" s="130">
        <v>0.1048</v>
      </c>
    </row>
    <row r="38" spans="1:11" s="77" customFormat="1" ht="15" customHeight="1">
      <c r="A38" s="47" t="s">
        <v>749</v>
      </c>
      <c r="B38" s="46" t="s">
        <v>864</v>
      </c>
      <c r="C38" s="165" t="s">
        <v>865</v>
      </c>
      <c r="D38" s="130">
        <v>5.4699999999999999E-2</v>
      </c>
      <c r="E38" s="130">
        <v>5.8000000000000003E-2</v>
      </c>
      <c r="F38" s="130">
        <v>6.7299999999999999E-2</v>
      </c>
      <c r="G38" s="130">
        <v>4.9500000000000002E-2</v>
      </c>
      <c r="H38" s="130">
        <v>7.8399999999999997E-2</v>
      </c>
      <c r="I38" s="130">
        <v>6.8900000000000003E-2</v>
      </c>
      <c r="J38" s="130">
        <v>8.0699999999999994E-2</v>
      </c>
      <c r="K38" s="130">
        <v>7.2800000000000004E-2</v>
      </c>
    </row>
    <row r="39" spans="1:11" s="77" customFormat="1" ht="15" customHeight="1" thickBot="1">
      <c r="A39" s="47" t="s">
        <v>749</v>
      </c>
      <c r="B39" s="46" t="s">
        <v>866</v>
      </c>
      <c r="C39" s="103" t="s">
        <v>1208</v>
      </c>
      <c r="D39" s="130">
        <v>0.74419999999999997</v>
      </c>
      <c r="E39" s="130">
        <v>0.82989999999999997</v>
      </c>
      <c r="F39" s="130">
        <v>0.90200000000000002</v>
      </c>
      <c r="G39" s="130">
        <v>0.4637</v>
      </c>
      <c r="H39" s="130">
        <v>0.61670000000000003</v>
      </c>
      <c r="I39" s="130">
        <v>0.70899999999999996</v>
      </c>
      <c r="J39" s="130">
        <v>0.69620000000000004</v>
      </c>
      <c r="K39" s="130">
        <v>0.4965</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749</v>
      </c>
      <c r="B41" s="46" t="s">
        <v>867</v>
      </c>
      <c r="C41" s="165" t="s">
        <v>868</v>
      </c>
      <c r="D41" s="130">
        <v>0.2167</v>
      </c>
      <c r="E41" s="130">
        <v>0.20830000000000001</v>
      </c>
      <c r="F41" s="130">
        <v>0.21379999999999999</v>
      </c>
      <c r="G41" s="130">
        <v>0.2346</v>
      </c>
      <c r="H41" s="130">
        <v>0.38519999999999999</v>
      </c>
      <c r="I41" s="130">
        <v>0.35360000000000003</v>
      </c>
      <c r="J41" s="130">
        <v>0.33560000000000001</v>
      </c>
      <c r="K41" s="130">
        <v>0.30509999999999998</v>
      </c>
    </row>
    <row r="42" spans="1:11" s="77" customFormat="1" ht="15" customHeight="1">
      <c r="A42" s="47" t="s">
        <v>749</v>
      </c>
      <c r="B42" s="46" t="s">
        <v>869</v>
      </c>
      <c r="C42" s="165" t="s">
        <v>870</v>
      </c>
      <c r="D42" s="130">
        <v>0.2167</v>
      </c>
      <c r="E42" s="130">
        <v>0.20830000000000001</v>
      </c>
      <c r="F42" s="130">
        <v>0.21379999999999999</v>
      </c>
      <c r="G42" s="130">
        <v>0.2346</v>
      </c>
      <c r="H42" s="130">
        <v>0.38519999999999999</v>
      </c>
      <c r="I42" s="130">
        <v>0.35349999999999998</v>
      </c>
      <c r="J42" s="130">
        <v>0.33500000000000002</v>
      </c>
      <c r="K42" s="130">
        <v>0.30470000000000003</v>
      </c>
    </row>
    <row r="43" spans="1:11" s="77" customFormat="1" ht="15" customHeight="1">
      <c r="A43" s="47" t="s">
        <v>749</v>
      </c>
      <c r="B43" s="46" t="s">
        <v>871</v>
      </c>
      <c r="C43" s="165" t="s">
        <v>872</v>
      </c>
      <c r="D43" s="130">
        <v>7.9100000000000004E-2</v>
      </c>
      <c r="E43" s="130">
        <v>7.85E-2</v>
      </c>
      <c r="F43" s="130">
        <v>8.1199999999999994E-2</v>
      </c>
      <c r="G43" s="130">
        <v>6.8000000000000005E-2</v>
      </c>
      <c r="H43" s="130">
        <v>2.0199999999999999E-2</v>
      </c>
      <c r="I43" s="130">
        <v>2.6700000000000002E-2</v>
      </c>
      <c r="J43" s="130">
        <v>3.09E-2</v>
      </c>
      <c r="K43" s="130">
        <v>4.3099999999999999E-2</v>
      </c>
    </row>
    <row r="44" spans="1:11" s="77" customFormat="1" ht="15" customHeight="1">
      <c r="A44" s="47" t="s">
        <v>749</v>
      </c>
      <c r="B44" s="46" t="s">
        <v>873</v>
      </c>
      <c r="C44" s="165" t="s">
        <v>874</v>
      </c>
      <c r="D44" s="130">
        <v>0.01</v>
      </c>
      <c r="E44" s="130">
        <v>7.7999999999999996E-3</v>
      </c>
      <c r="F44" s="130">
        <v>9.2999999999999992E-3</v>
      </c>
      <c r="G44" s="130">
        <v>7.9000000000000008E-3</v>
      </c>
      <c r="H44" s="130">
        <v>2.8E-3</v>
      </c>
      <c r="I44" s="130">
        <v>3.5999999999999999E-3</v>
      </c>
      <c r="J44" s="130">
        <v>6.4000000000000003E-3</v>
      </c>
      <c r="K44" s="130">
        <v>1.0500000000000001E-2</v>
      </c>
    </row>
    <row r="45" spans="1:11" s="77" customFormat="1" ht="15" customHeight="1">
      <c r="A45" s="47" t="s">
        <v>749</v>
      </c>
      <c r="B45" s="46" t="s">
        <v>875</v>
      </c>
      <c r="C45" s="165" t="s">
        <v>876</v>
      </c>
      <c r="D45" s="130">
        <v>2.1000000000000001E-2</v>
      </c>
      <c r="E45" s="130">
        <v>2.1999999999999999E-2</v>
      </c>
      <c r="F45" s="130">
        <v>1.84E-2</v>
      </c>
      <c r="G45" s="130">
        <v>1.5900000000000001E-2</v>
      </c>
      <c r="H45" s="130">
        <v>3.0000000000000001E-3</v>
      </c>
      <c r="I45" s="130">
        <v>8.0000000000000002E-3</v>
      </c>
      <c r="J45" s="130">
        <v>1.0500000000000001E-2</v>
      </c>
      <c r="K45" s="130">
        <v>1.29E-2</v>
      </c>
    </row>
    <row r="46" spans="1:11" s="77" customFormat="1" ht="15" customHeight="1" thickBot="1">
      <c r="A46" s="47" t="s">
        <v>749</v>
      </c>
      <c r="B46" s="46" t="s">
        <v>877</v>
      </c>
      <c r="C46" s="165" t="s">
        <v>878</v>
      </c>
      <c r="D46" s="130">
        <v>0.21240000000000001</v>
      </c>
      <c r="E46" s="130">
        <v>0.21659999999999999</v>
      </c>
      <c r="F46" s="130">
        <v>0.21440000000000001</v>
      </c>
      <c r="G46" s="130">
        <v>0.20749999999999999</v>
      </c>
      <c r="H46" s="130">
        <v>0.1885</v>
      </c>
      <c r="I46" s="130">
        <v>0.1948</v>
      </c>
      <c r="J46" s="130">
        <v>0.1807</v>
      </c>
      <c r="K46" s="130">
        <v>0.1825</v>
      </c>
    </row>
    <row r="47" spans="1:11" s="45" customFormat="1" ht="15" customHeight="1" thickTop="1" thickBot="1">
      <c r="A47" s="47"/>
      <c r="B47" s="164"/>
      <c r="C47" s="401" t="s">
        <v>879</v>
      </c>
      <c r="D47" s="402"/>
      <c r="E47" s="402"/>
      <c r="F47" s="402"/>
      <c r="G47" s="403"/>
      <c r="H47" s="403"/>
      <c r="I47" s="403"/>
      <c r="J47" s="403"/>
      <c r="K47" s="403"/>
    </row>
    <row r="48" spans="1:11" s="78" customFormat="1" ht="15" customHeight="1" thickTop="1">
      <c r="A48" s="47" t="s">
        <v>749</v>
      </c>
      <c r="B48" s="46" t="s">
        <v>880</v>
      </c>
      <c r="C48" s="165" t="s">
        <v>881</v>
      </c>
      <c r="D48" s="130">
        <v>0.92500000000000004</v>
      </c>
      <c r="E48" s="130">
        <v>0.92069999999999996</v>
      </c>
      <c r="F48" s="130">
        <v>0.92749999999999999</v>
      </c>
      <c r="G48" s="130">
        <v>0.9264</v>
      </c>
      <c r="H48" s="130">
        <v>0.8468</v>
      </c>
      <c r="I48" s="130">
        <v>0.86019999999999996</v>
      </c>
      <c r="J48" s="130">
        <v>0.8659</v>
      </c>
      <c r="K48" s="130">
        <v>0.88009999999999999</v>
      </c>
    </row>
    <row r="49" spans="1:11" s="77" customFormat="1" ht="15" customHeight="1">
      <c r="A49" s="47" t="s">
        <v>749</v>
      </c>
      <c r="B49" s="46" t="s">
        <v>882</v>
      </c>
      <c r="C49" s="165" t="s">
        <v>883</v>
      </c>
      <c r="D49" s="130">
        <v>0.91120000000000001</v>
      </c>
      <c r="E49" s="130">
        <v>0.91120000000000001</v>
      </c>
      <c r="F49" s="130">
        <v>0.90569999999999995</v>
      </c>
      <c r="G49" s="130">
        <v>0.89800000000000002</v>
      </c>
      <c r="H49" s="130">
        <v>0.91190000000000004</v>
      </c>
      <c r="I49" s="130">
        <v>0.92369999999999997</v>
      </c>
      <c r="J49" s="130">
        <v>0.93540000000000001</v>
      </c>
      <c r="K49" s="130">
        <v>0.93469999999999998</v>
      </c>
    </row>
    <row r="50" spans="1:11" s="77" customFormat="1" ht="15" customHeight="1">
      <c r="A50" s="47" t="s">
        <v>749</v>
      </c>
      <c r="B50" s="46" t="s">
        <v>884</v>
      </c>
      <c r="C50" s="165" t="s">
        <v>885</v>
      </c>
      <c r="D50" s="130">
        <v>0.29499999999999998</v>
      </c>
      <c r="E50" s="130">
        <v>0.27629999999999999</v>
      </c>
      <c r="F50" s="130">
        <v>0.29270000000000002</v>
      </c>
      <c r="G50" s="130">
        <v>0.29830000000000001</v>
      </c>
      <c r="H50" s="130">
        <v>0.11650000000000001</v>
      </c>
      <c r="I50" s="130">
        <v>0.1118</v>
      </c>
      <c r="J50" s="130">
        <v>7.6600000000000001E-2</v>
      </c>
      <c r="K50" s="130">
        <v>9.2799999999999994E-2</v>
      </c>
    </row>
    <row r="51" spans="1:11" s="77" customFormat="1" ht="15" customHeight="1">
      <c r="A51" s="47" t="s">
        <v>749</v>
      </c>
      <c r="B51" s="46" t="s">
        <v>886</v>
      </c>
      <c r="C51" s="165" t="s">
        <v>1467</v>
      </c>
      <c r="D51" s="130">
        <v>0.34589999999999999</v>
      </c>
      <c r="E51" s="130">
        <v>0.38069999999999998</v>
      </c>
      <c r="F51" s="130">
        <v>0.33910000000000001</v>
      </c>
      <c r="G51" s="130">
        <v>0.31380000000000002</v>
      </c>
      <c r="H51" s="130">
        <v>0.39760000000000001</v>
      </c>
      <c r="I51" s="130">
        <v>0.39529999999999998</v>
      </c>
      <c r="J51" s="130">
        <v>0.40039999999999998</v>
      </c>
      <c r="K51" s="130">
        <v>0.39360000000000001</v>
      </c>
    </row>
    <row r="52" spans="1:11" ht="3.75" customHeight="1" thickBot="1">
      <c r="A52" s="47"/>
      <c r="B52" s="47"/>
      <c r="C52" s="118"/>
      <c r="D52" s="118"/>
      <c r="E52" s="118"/>
      <c r="F52" s="118"/>
      <c r="G52" s="118"/>
      <c r="H52" s="118"/>
      <c r="I52" s="118"/>
      <c r="J52" s="118"/>
      <c r="K52" s="118"/>
    </row>
    <row r="53" spans="1:11" ht="15" customHeight="1" thickTop="1">
      <c r="A53" s="169" t="s">
        <v>818</v>
      </c>
      <c r="B53" s="165" t="s">
        <v>818</v>
      </c>
      <c r="C53" s="757" t="s">
        <v>557</v>
      </c>
      <c r="D53" s="757"/>
      <c r="E53" s="757"/>
      <c r="F53" s="757"/>
      <c r="G53" s="757"/>
      <c r="H53" s="757"/>
      <c r="I53" s="757"/>
      <c r="J53" s="757"/>
      <c r="K53" s="757"/>
    </row>
    <row r="54" spans="1:11" ht="51.75" customHeight="1">
      <c r="A54" s="47"/>
      <c r="B54" s="47"/>
      <c r="C54" s="752" t="s">
        <v>888</v>
      </c>
      <c r="D54" s="752"/>
      <c r="E54" s="752"/>
      <c r="F54" s="752"/>
      <c r="G54" s="752"/>
      <c r="H54" s="752"/>
      <c r="I54" s="752"/>
      <c r="J54" s="752"/>
      <c r="K54" s="752"/>
    </row>
    <row r="55" spans="1:11" ht="48" customHeight="1">
      <c r="A55" s="47"/>
      <c r="B55" s="47"/>
      <c r="C55" s="752" t="s">
        <v>889</v>
      </c>
      <c r="D55" s="752"/>
      <c r="E55" s="752"/>
      <c r="F55" s="752"/>
      <c r="G55" s="752"/>
      <c r="H55" s="752"/>
      <c r="I55" s="752"/>
      <c r="J55" s="752"/>
      <c r="K55" s="752"/>
    </row>
    <row r="56" spans="1:11" ht="15" customHeight="1">
      <c r="A56" s="47"/>
      <c r="B56" s="47"/>
      <c r="C56" s="753" t="s">
        <v>1450</v>
      </c>
      <c r="D56" s="753"/>
      <c r="E56" s="753"/>
      <c r="F56" s="753"/>
      <c r="G56" s="753"/>
      <c r="H56" s="753"/>
      <c r="I56" s="753"/>
      <c r="J56" s="753"/>
      <c r="K56" s="753"/>
    </row>
    <row r="57" spans="1:11" ht="15" customHeight="1">
      <c r="A57" s="47"/>
      <c r="B57" s="47"/>
      <c r="C57" s="753" t="s">
        <v>561</v>
      </c>
      <c r="D57" s="753"/>
      <c r="E57" s="753"/>
      <c r="F57" s="753"/>
      <c r="G57" s="753"/>
      <c r="H57" s="753"/>
      <c r="I57" s="753"/>
      <c r="J57" s="753"/>
      <c r="K57" s="753"/>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1" ht="15" customHeight="1">
      <c r="A1" s="630"/>
      <c r="B1" s="630"/>
      <c r="C1" s="758"/>
      <c r="D1" s="758"/>
      <c r="E1" s="758"/>
      <c r="F1" s="758"/>
      <c r="G1" s="758"/>
      <c r="H1" s="758"/>
      <c r="I1" s="758"/>
      <c r="J1" s="758"/>
      <c r="K1" s="758"/>
    </row>
    <row r="2" spans="1:11" ht="18">
      <c r="A2" s="755" t="s">
        <v>447</v>
      </c>
      <c r="B2" s="755"/>
      <c r="C2" s="755"/>
      <c r="D2" s="755"/>
      <c r="E2" s="755"/>
      <c r="F2" s="755"/>
      <c r="G2" s="755"/>
      <c r="H2" s="755"/>
      <c r="I2" s="755"/>
      <c r="J2" s="755"/>
      <c r="K2" s="755"/>
    </row>
    <row r="3" spans="1:11" ht="15" customHeight="1">
      <c r="A3" s="630"/>
      <c r="B3" s="630"/>
      <c r="C3" s="755" t="s">
        <v>819</v>
      </c>
      <c r="D3" s="755"/>
      <c r="E3" s="755"/>
      <c r="F3" s="755"/>
      <c r="G3" s="755"/>
      <c r="H3" s="755"/>
      <c r="I3" s="755"/>
      <c r="J3" s="755"/>
      <c r="K3" s="755"/>
    </row>
    <row r="4" spans="1:11" s="48" customFormat="1" ht="15" customHeight="1">
      <c r="A4" s="756"/>
      <c r="B4" s="755"/>
      <c r="C4" s="755"/>
      <c r="D4" s="755"/>
      <c r="E4" s="755"/>
      <c r="F4" s="755"/>
      <c r="G4" s="755"/>
      <c r="H4" s="755"/>
      <c r="I4" s="755"/>
      <c r="J4" s="755"/>
      <c r="K4" s="755"/>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577</v>
      </c>
      <c r="E6" s="392" t="s">
        <v>578</v>
      </c>
      <c r="F6" s="392" t="s">
        <v>579</v>
      </c>
      <c r="G6" s="400" t="s">
        <v>580</v>
      </c>
      <c r="H6" s="400" t="s">
        <v>1270</v>
      </c>
      <c r="I6" s="400" t="s">
        <v>1502</v>
      </c>
      <c r="J6" s="400" t="s">
        <v>1362</v>
      </c>
      <c r="K6" s="400" t="s">
        <v>1503</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749</v>
      </c>
      <c r="B9" s="46" t="s">
        <v>891</v>
      </c>
      <c r="C9" s="165" t="s">
        <v>892</v>
      </c>
      <c r="D9" s="130">
        <v>0.19470000000000001</v>
      </c>
      <c r="E9" s="130">
        <v>0.1583</v>
      </c>
      <c r="F9" s="130">
        <v>0.17680000000000001</v>
      </c>
      <c r="G9" s="130">
        <v>0.1714</v>
      </c>
      <c r="H9" s="130">
        <v>0.1206</v>
      </c>
      <c r="I9" s="130">
        <v>9.2299999999999993E-2</v>
      </c>
      <c r="J9" s="130">
        <v>9.64E-2</v>
      </c>
      <c r="K9" s="130">
        <v>0.10730000000000001</v>
      </c>
    </row>
    <row r="10" spans="1:11" s="48" customFormat="1" ht="15" customHeight="1">
      <c r="A10" s="47" t="s">
        <v>749</v>
      </c>
      <c r="B10" s="46" t="s">
        <v>893</v>
      </c>
      <c r="C10" s="165" t="s">
        <v>1416</v>
      </c>
      <c r="D10" s="130">
        <v>0.19700000000000001</v>
      </c>
      <c r="E10" s="130">
        <v>0.1613</v>
      </c>
      <c r="F10" s="130">
        <v>0.1789</v>
      </c>
      <c r="G10" s="130">
        <v>0.17269999999999999</v>
      </c>
      <c r="H10" s="130">
        <v>0.1208</v>
      </c>
      <c r="I10" s="130">
        <v>9.3200000000000005E-2</v>
      </c>
      <c r="J10" s="130">
        <v>9.7299999999999998E-2</v>
      </c>
      <c r="K10" s="130">
        <v>0.1067</v>
      </c>
    </row>
    <row r="11" spans="1:11" s="48" customFormat="1" ht="15" customHeight="1">
      <c r="A11" s="47" t="s">
        <v>749</v>
      </c>
      <c r="B11" s="46" t="s">
        <v>894</v>
      </c>
      <c r="C11" s="165" t="s">
        <v>1417</v>
      </c>
      <c r="D11" s="130">
        <v>0.1772</v>
      </c>
      <c r="E11" s="130">
        <v>0.14480000000000001</v>
      </c>
      <c r="F11" s="130">
        <v>0.16109999999999999</v>
      </c>
      <c r="G11" s="130">
        <v>0.1595</v>
      </c>
      <c r="H11" s="130">
        <v>0.1115</v>
      </c>
      <c r="I11" s="130">
        <v>8.7400000000000005E-2</v>
      </c>
      <c r="J11" s="130">
        <v>8.77E-2</v>
      </c>
      <c r="K11" s="130">
        <v>8.9200000000000002E-2</v>
      </c>
    </row>
    <row r="12" spans="1:11" s="48" customFormat="1" ht="15" customHeight="1">
      <c r="A12" s="47" t="s">
        <v>749</v>
      </c>
      <c r="B12" s="46" t="s">
        <v>895</v>
      </c>
      <c r="C12" s="165" t="s">
        <v>1418</v>
      </c>
      <c r="D12" s="130">
        <v>3.4299999999999997E-2</v>
      </c>
      <c r="E12" s="130">
        <v>2.5499999999999998E-2</v>
      </c>
      <c r="F12" s="130">
        <v>2.9600000000000001E-2</v>
      </c>
      <c r="G12" s="130">
        <v>3.44E-2</v>
      </c>
      <c r="H12" s="130">
        <v>1.21E-2</v>
      </c>
      <c r="I12" s="130">
        <v>-2.3999999999999998E-3</v>
      </c>
      <c r="J12" s="130">
        <v>4.8999999999999998E-3</v>
      </c>
      <c r="K12" s="130">
        <v>6.3E-3</v>
      </c>
    </row>
    <row r="13" spans="1:11" s="48" customFormat="1" ht="15" customHeight="1">
      <c r="A13" s="47" t="s">
        <v>749</v>
      </c>
      <c r="B13" s="46" t="s">
        <v>896</v>
      </c>
      <c r="C13" s="165" t="s">
        <v>1419</v>
      </c>
      <c r="D13" s="130">
        <v>3.5400000000000001E-2</v>
      </c>
      <c r="E13" s="130">
        <v>2.6200000000000001E-2</v>
      </c>
      <c r="F13" s="130">
        <v>2.93E-2</v>
      </c>
      <c r="G13" s="130">
        <v>3.3799999999999997E-2</v>
      </c>
      <c r="H13" s="130">
        <v>1.29E-2</v>
      </c>
      <c r="I13" s="130">
        <v>4.0000000000000002E-4</v>
      </c>
      <c r="J13" s="130">
        <v>3.2000000000000002E-3</v>
      </c>
      <c r="K13" s="130">
        <v>6.0000000000000001E-3</v>
      </c>
    </row>
    <row r="14" spans="1:11" s="48" customFormat="1" ht="15" customHeight="1">
      <c r="A14" s="47" t="s">
        <v>749</v>
      </c>
      <c r="B14" s="46" t="s">
        <v>897</v>
      </c>
      <c r="C14" s="165" t="s">
        <v>1420</v>
      </c>
      <c r="D14" s="130">
        <v>2.1399999999999999E-2</v>
      </c>
      <c r="E14" s="130">
        <v>1.43E-2</v>
      </c>
      <c r="F14" s="130">
        <v>1.5100000000000001E-2</v>
      </c>
      <c r="G14" s="130">
        <v>1.6799999999999999E-2</v>
      </c>
      <c r="H14" s="130">
        <v>6.7999999999999996E-3</v>
      </c>
      <c r="I14" s="130">
        <v>-2.0000000000000001E-4</v>
      </c>
      <c r="J14" s="130">
        <v>1.1999999999999999E-3</v>
      </c>
      <c r="K14" s="130">
        <v>3.8999999999999998E-3</v>
      </c>
    </row>
    <row r="15" spans="1:11" s="48" customFormat="1" ht="15" customHeight="1" thickBot="1">
      <c r="A15" s="47" t="s">
        <v>749</v>
      </c>
      <c r="B15" s="46" t="s">
        <v>898</v>
      </c>
      <c r="C15" s="165" t="s">
        <v>1421</v>
      </c>
      <c r="D15" s="130">
        <v>9.2200000000000004E-2</v>
      </c>
      <c r="E15" s="130">
        <v>6.7299999999999999E-2</v>
      </c>
      <c r="F15" s="130">
        <v>7.2599999999999998E-2</v>
      </c>
      <c r="G15" s="130">
        <v>8.14E-2</v>
      </c>
      <c r="H15" s="130">
        <v>3.6900000000000002E-2</v>
      </c>
      <c r="I15" s="130">
        <v>-1.4E-3</v>
      </c>
      <c r="J15" s="130">
        <v>7.6E-3</v>
      </c>
      <c r="K15" s="130">
        <v>2.7799999999999998E-2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749</v>
      </c>
      <c r="B17" s="46" t="s">
        <v>899</v>
      </c>
      <c r="C17" s="165" t="s">
        <v>900</v>
      </c>
      <c r="D17" s="130">
        <v>0.251</v>
      </c>
      <c r="E17" s="130">
        <v>0.20080000000000001</v>
      </c>
      <c r="F17" s="130">
        <v>0.2223</v>
      </c>
      <c r="G17" s="130">
        <v>0.2165</v>
      </c>
      <c r="H17" s="130">
        <v>0.16400000000000001</v>
      </c>
      <c r="I17" s="130">
        <v>0.13669999999999999</v>
      </c>
      <c r="J17" s="130">
        <v>0.1399</v>
      </c>
      <c r="K17" s="130">
        <v>0.14960000000000001</v>
      </c>
    </row>
    <row r="18" spans="1:11" s="48" customFormat="1" ht="15" customHeight="1">
      <c r="A18" s="47" t="s">
        <v>749</v>
      </c>
      <c r="B18" s="46" t="s">
        <v>901</v>
      </c>
      <c r="C18" s="165" t="s">
        <v>902</v>
      </c>
      <c r="D18" s="130">
        <v>-5.6300000000000003E-2</v>
      </c>
      <c r="E18" s="130">
        <v>-4.2500000000000003E-2</v>
      </c>
      <c r="F18" s="130">
        <v>-4.5499999999999999E-2</v>
      </c>
      <c r="G18" s="130">
        <v>-4.4999999999999998E-2</v>
      </c>
      <c r="H18" s="130">
        <v>-4.3400000000000001E-2</v>
      </c>
      <c r="I18" s="130">
        <v>-4.4400000000000002E-2</v>
      </c>
      <c r="J18" s="130">
        <v>-4.3499999999999997E-2</v>
      </c>
      <c r="K18" s="130">
        <v>-4.2299999999999997E-2</v>
      </c>
    </row>
    <row r="19" spans="1:11" s="48" customFormat="1" ht="15" customHeight="1">
      <c r="A19" s="47" t="s">
        <v>749</v>
      </c>
      <c r="B19" s="46" t="s">
        <v>903</v>
      </c>
      <c r="C19" s="165" t="s">
        <v>904</v>
      </c>
      <c r="D19" s="130">
        <v>8.1000000000000003E-2</v>
      </c>
      <c r="E19" s="130">
        <v>5.9299999999999999E-2</v>
      </c>
      <c r="F19" s="130">
        <v>6.3200000000000006E-2</v>
      </c>
      <c r="G19" s="130">
        <v>6.3E-2</v>
      </c>
      <c r="H19" s="130">
        <v>5.8700000000000002E-2</v>
      </c>
      <c r="I19" s="130">
        <v>5.79E-2</v>
      </c>
      <c r="J19" s="130">
        <v>5.5599999999999997E-2</v>
      </c>
      <c r="K19" s="130">
        <v>5.2600000000000001E-2</v>
      </c>
    </row>
    <row r="20" spans="1:11" s="48" customFormat="1" ht="15" customHeight="1">
      <c r="A20" s="47" t="s">
        <v>749</v>
      </c>
      <c r="B20" s="46" t="s">
        <v>905</v>
      </c>
      <c r="C20" s="165" t="s">
        <v>906</v>
      </c>
      <c r="D20" s="130">
        <v>1E-4</v>
      </c>
      <c r="E20" s="130">
        <v>-1E-4</v>
      </c>
      <c r="F20" s="130">
        <v>-2.0000000000000001E-4</v>
      </c>
      <c r="G20" s="130">
        <v>0</v>
      </c>
      <c r="H20" s="130">
        <v>0</v>
      </c>
      <c r="I20" s="130">
        <v>0</v>
      </c>
      <c r="J20" s="130">
        <v>0</v>
      </c>
      <c r="K20" s="130">
        <v>0</v>
      </c>
    </row>
    <row r="21" spans="1:11" s="48" customFormat="1" ht="15" customHeight="1">
      <c r="A21" s="47" t="s">
        <v>749</v>
      </c>
      <c r="B21" s="46" t="s">
        <v>907</v>
      </c>
      <c r="C21" s="165" t="s">
        <v>1422</v>
      </c>
      <c r="D21" s="130">
        <v>-1.9699999999999999E-2</v>
      </c>
      <c r="E21" s="130">
        <v>-1.6500000000000001E-2</v>
      </c>
      <c r="F21" s="130">
        <v>-1.78E-2</v>
      </c>
      <c r="G21" s="130">
        <v>-1.32E-2</v>
      </c>
      <c r="H21" s="130">
        <v>-9.2999999999999992E-3</v>
      </c>
      <c r="I21" s="130">
        <v>-5.7999999999999996E-3</v>
      </c>
      <c r="J21" s="130">
        <v>-9.4999999999999998E-3</v>
      </c>
      <c r="K21" s="130">
        <v>-1.7500000000000002E-2</v>
      </c>
    </row>
    <row r="22" spans="1:11" s="48" customFormat="1" ht="15" customHeight="1">
      <c r="A22" s="47" t="s">
        <v>749</v>
      </c>
      <c r="B22" s="46" t="s">
        <v>908</v>
      </c>
      <c r="C22" s="165" t="s">
        <v>1423</v>
      </c>
      <c r="D22" s="130">
        <v>2.2000000000000001E-3</v>
      </c>
      <c r="E22" s="130">
        <v>3.0000000000000001E-3</v>
      </c>
      <c r="F22" s="130">
        <v>2.0999999999999999E-3</v>
      </c>
      <c r="G22" s="130">
        <v>1.2999999999999999E-3</v>
      </c>
      <c r="H22" s="130">
        <v>2.0000000000000001E-4</v>
      </c>
      <c r="I22" s="130">
        <v>8.9999999999999998E-4</v>
      </c>
      <c r="J22" s="130">
        <v>8.9999999999999998E-4</v>
      </c>
      <c r="K22" s="130">
        <v>-5.9999999999999995E-4</v>
      </c>
    </row>
    <row r="23" spans="1:11" s="48" customFormat="1" ht="15" customHeight="1">
      <c r="A23" s="47" t="s">
        <v>749</v>
      </c>
      <c r="B23" s="46" t="s">
        <v>909</v>
      </c>
      <c r="C23" s="165" t="s">
        <v>1424</v>
      </c>
      <c r="D23" s="130">
        <v>-0.1429</v>
      </c>
      <c r="E23" s="130">
        <v>-0.1193</v>
      </c>
      <c r="F23" s="130">
        <v>-0.13150000000000001</v>
      </c>
      <c r="G23" s="130">
        <v>-0.12509999999999999</v>
      </c>
      <c r="H23" s="130">
        <v>-9.9400000000000002E-2</v>
      </c>
      <c r="I23" s="130">
        <v>-8.9800000000000005E-2</v>
      </c>
      <c r="J23" s="130">
        <v>-8.2799999999999999E-2</v>
      </c>
      <c r="K23" s="130">
        <v>-8.2900000000000001E-2</v>
      </c>
    </row>
    <row r="24" spans="1:11" s="48" customFormat="1" ht="15" customHeight="1">
      <c r="A24" s="47" t="s">
        <v>749</v>
      </c>
      <c r="B24" s="46" t="s">
        <v>910</v>
      </c>
      <c r="C24" s="165" t="s">
        <v>1425</v>
      </c>
      <c r="D24" s="130">
        <v>1E-3</v>
      </c>
      <c r="E24" s="130">
        <v>8.0000000000000004E-4</v>
      </c>
      <c r="F24" s="130">
        <v>0</v>
      </c>
      <c r="G24" s="130">
        <v>-6.9999999999999999E-4</v>
      </c>
      <c r="H24" s="130">
        <v>8.0000000000000004E-4</v>
      </c>
      <c r="I24" s="130">
        <v>2.8E-3</v>
      </c>
      <c r="J24" s="130">
        <v>-1.6999999999999999E-3</v>
      </c>
      <c r="K24" s="130">
        <v>-2.9999999999999997E-4</v>
      </c>
    </row>
    <row r="25" spans="1:11" s="48" customFormat="1" ht="15" customHeight="1" thickBot="1">
      <c r="A25" s="47" t="s">
        <v>749</v>
      </c>
      <c r="B25" s="46" t="s">
        <v>911</v>
      </c>
      <c r="C25" s="165" t="s">
        <v>1426</v>
      </c>
      <c r="D25" s="130">
        <v>0.23830000000000001</v>
      </c>
      <c r="E25" s="130">
        <v>0.1908</v>
      </c>
      <c r="F25" s="130">
        <v>0.19739999999999999</v>
      </c>
      <c r="G25" s="130">
        <v>0.20019999999999999</v>
      </c>
      <c r="H25" s="130">
        <v>0.19919999999999999</v>
      </c>
      <c r="I25" s="130">
        <v>0.20269999999999999</v>
      </c>
      <c r="J25" s="130">
        <v>0.2059</v>
      </c>
      <c r="K25" s="130">
        <v>0.2069</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749</v>
      </c>
      <c r="B27" s="46" t="s">
        <v>912</v>
      </c>
      <c r="C27" s="165" t="s">
        <v>1427</v>
      </c>
      <c r="D27" s="130">
        <v>0.27050000000000002</v>
      </c>
      <c r="E27" s="130">
        <v>0.21709999999999999</v>
      </c>
      <c r="F27" s="130">
        <v>0.24260000000000001</v>
      </c>
      <c r="G27" s="130">
        <v>0.23530000000000001</v>
      </c>
      <c r="H27" s="130">
        <v>0.1905</v>
      </c>
      <c r="I27" s="130">
        <v>0.16569999999999999</v>
      </c>
      <c r="J27" s="130">
        <v>0.17519999999999999</v>
      </c>
      <c r="K27" s="130">
        <v>0.21249999999999999</v>
      </c>
    </row>
    <row r="28" spans="1:11" s="48" customFormat="1" ht="15" customHeight="1">
      <c r="A28" s="47" t="s">
        <v>749</v>
      </c>
      <c r="B28" s="46" t="s">
        <v>913</v>
      </c>
      <c r="C28" s="165" t="s">
        <v>1428</v>
      </c>
      <c r="D28" s="130">
        <v>0.14449999999999999</v>
      </c>
      <c r="E28" s="130">
        <v>0.16</v>
      </c>
      <c r="F28" s="130">
        <v>0.15429999999999999</v>
      </c>
      <c r="G28" s="130">
        <v>0.1719</v>
      </c>
      <c r="H28" s="130">
        <v>0.16200000000000001</v>
      </c>
      <c r="I28" s="130">
        <v>0.21490000000000001</v>
      </c>
      <c r="J28" s="130">
        <v>0.23519999999999999</v>
      </c>
      <c r="K28" s="130">
        <v>0.1356</v>
      </c>
    </row>
    <row r="29" spans="1:11" s="48" customFormat="1" ht="15" customHeight="1">
      <c r="A29" s="47" t="s">
        <v>749</v>
      </c>
      <c r="B29" s="46" t="s">
        <v>914</v>
      </c>
      <c r="C29" s="165" t="s">
        <v>1429</v>
      </c>
      <c r="D29" s="130">
        <v>0.2782</v>
      </c>
      <c r="E29" s="130">
        <v>0.17299999999999999</v>
      </c>
      <c r="F29" s="130">
        <v>0.16420000000000001</v>
      </c>
      <c r="G29" s="130">
        <v>0.16950000000000001</v>
      </c>
      <c r="H29" s="130">
        <v>0.1031</v>
      </c>
      <c r="I29" s="130">
        <v>0.2117</v>
      </c>
      <c r="J29" s="130">
        <v>0.1749</v>
      </c>
      <c r="K29" s="130">
        <v>0.13289999999999999</v>
      </c>
    </row>
    <row r="30" spans="1:11" s="48" customFormat="1" ht="15" customHeight="1">
      <c r="A30" s="47" t="s">
        <v>749</v>
      </c>
      <c r="B30" s="46" t="s">
        <v>915</v>
      </c>
      <c r="C30" s="165" t="s">
        <v>1430</v>
      </c>
      <c r="D30" s="130">
        <v>0.16009999999999999</v>
      </c>
      <c r="E30" s="130">
        <v>0.1507</v>
      </c>
      <c r="F30" s="130">
        <v>0.12239999999999999</v>
      </c>
      <c r="G30" s="130">
        <v>0.13400000000000001</v>
      </c>
      <c r="H30" s="130">
        <v>3.7900000000000003E-2</v>
      </c>
      <c r="I30" s="130">
        <v>0.31890000000000002</v>
      </c>
      <c r="J30" s="130">
        <v>0.15190000000000001</v>
      </c>
      <c r="K30" s="130">
        <v>6.3E-2</v>
      </c>
    </row>
    <row r="31" spans="1:11" s="48" customFormat="1" ht="15" customHeight="1">
      <c r="A31" s="47" t="s">
        <v>749</v>
      </c>
      <c r="B31" s="46" t="s">
        <v>916</v>
      </c>
      <c r="C31" s="165" t="s">
        <v>1431</v>
      </c>
      <c r="D31" s="130">
        <v>1.24E-2</v>
      </c>
      <c r="E31" s="130">
        <v>1.6299999999999999E-2</v>
      </c>
      <c r="F31" s="130">
        <v>1.5299999999999999E-2</v>
      </c>
      <c r="G31" s="130">
        <v>1.5599999999999999E-2</v>
      </c>
      <c r="H31" s="130">
        <v>1.52E-2</v>
      </c>
      <c r="I31" s="130">
        <v>1.35E-2</v>
      </c>
      <c r="J31" s="130">
        <v>1.3599999999999999E-2</v>
      </c>
      <c r="K31" s="130">
        <v>1.5100000000000001E-2</v>
      </c>
    </row>
    <row r="32" spans="1:11" s="48" customFormat="1" ht="15" customHeight="1">
      <c r="A32" s="47" t="s">
        <v>749</v>
      </c>
      <c r="B32" s="46" t="s">
        <v>917</v>
      </c>
      <c r="C32" s="165" t="s">
        <v>1432</v>
      </c>
      <c r="D32" s="130">
        <v>2.4400000000000002E-2</v>
      </c>
      <c r="E32" s="130">
        <v>4.0399999999999998E-2</v>
      </c>
      <c r="F32" s="130">
        <v>3.8300000000000001E-2</v>
      </c>
      <c r="G32" s="130">
        <v>2.9100000000000001E-2</v>
      </c>
      <c r="H32" s="130">
        <v>3.4299999999999997E-2</v>
      </c>
      <c r="I32" s="130">
        <v>5.7299999999999997E-2</v>
      </c>
      <c r="J32" s="130">
        <v>6.6299999999999998E-2</v>
      </c>
      <c r="K32" s="130">
        <v>6.2600000000000003E-2</v>
      </c>
    </row>
    <row r="33" spans="1:11" s="48" customFormat="1" ht="15" customHeight="1">
      <c r="A33" s="47" t="s">
        <v>749</v>
      </c>
      <c r="B33" s="46" t="s">
        <v>918</v>
      </c>
      <c r="C33" s="165" t="s">
        <v>1433</v>
      </c>
      <c r="D33" s="130">
        <v>1.5699999999999999E-2</v>
      </c>
      <c r="E33" s="130">
        <v>2.2800000000000001E-2</v>
      </c>
      <c r="F33" s="130">
        <v>2.1499999999999998E-2</v>
      </c>
      <c r="G33" s="130">
        <v>0.02</v>
      </c>
      <c r="H33" s="130">
        <v>2.3099999999999999E-2</v>
      </c>
      <c r="I33" s="130">
        <v>2.2100000000000002E-2</v>
      </c>
      <c r="J33" s="130">
        <v>2.7300000000000001E-2</v>
      </c>
      <c r="K33" s="130">
        <v>2.7400000000000001E-2</v>
      </c>
    </row>
    <row r="34" spans="1:11" s="48" customFormat="1" ht="15" customHeight="1">
      <c r="A34" s="47" t="s">
        <v>749</v>
      </c>
      <c r="B34" s="46" t="s">
        <v>919</v>
      </c>
      <c r="C34" s="165" t="s">
        <v>1434</v>
      </c>
      <c r="D34" s="130">
        <v>0</v>
      </c>
      <c r="E34" s="130">
        <v>0</v>
      </c>
      <c r="F34" s="130">
        <v>0</v>
      </c>
      <c r="G34" s="130">
        <v>0</v>
      </c>
      <c r="H34" s="130">
        <v>0</v>
      </c>
      <c r="I34" s="130">
        <v>0</v>
      </c>
      <c r="J34" s="130">
        <v>0</v>
      </c>
      <c r="K34" s="130">
        <v>0</v>
      </c>
    </row>
    <row r="35" spans="1:11" s="48" customFormat="1" ht="15" customHeight="1">
      <c r="A35" s="47" t="s">
        <v>749</v>
      </c>
      <c r="B35" s="46" t="s">
        <v>920</v>
      </c>
      <c r="C35" s="165" t="s">
        <v>1435</v>
      </c>
      <c r="D35" s="130">
        <v>0</v>
      </c>
      <c r="E35" s="130">
        <v>0</v>
      </c>
      <c r="F35" s="130">
        <v>0</v>
      </c>
      <c r="G35" s="130">
        <v>0</v>
      </c>
      <c r="H35" s="130">
        <v>4.3E-3</v>
      </c>
      <c r="I35" s="130">
        <v>2.75E-2</v>
      </c>
      <c r="J35" s="130">
        <v>1.1599999999999999E-2</v>
      </c>
      <c r="K35" s="130">
        <v>2.1100000000000001E-2</v>
      </c>
    </row>
    <row r="36" spans="1:11" s="48" customFormat="1" ht="15" customHeight="1">
      <c r="A36" s="47" t="s">
        <v>749</v>
      </c>
      <c r="B36" s="46" t="s">
        <v>921</v>
      </c>
      <c r="C36" s="165" t="s">
        <v>1436</v>
      </c>
      <c r="D36" s="130">
        <v>0</v>
      </c>
      <c r="E36" s="130">
        <v>0</v>
      </c>
      <c r="F36" s="130">
        <v>0</v>
      </c>
      <c r="G36" s="130">
        <v>0</v>
      </c>
      <c r="H36" s="130">
        <v>3.0999999999999999E-3</v>
      </c>
      <c r="I36" s="130">
        <v>5.3900000000000003E-2</v>
      </c>
      <c r="J36" s="130">
        <v>2.29E-2</v>
      </c>
      <c r="K36" s="130">
        <v>5.4300000000000001E-2</v>
      </c>
    </row>
    <row r="37" spans="1:11" s="48" customFormat="1" ht="15" customHeight="1">
      <c r="A37" s="47"/>
      <c r="B37" s="46"/>
      <c r="C37" s="165" t="s">
        <v>1437</v>
      </c>
      <c r="D37" s="130">
        <v>0</v>
      </c>
      <c r="E37" s="130">
        <v>0</v>
      </c>
      <c r="F37" s="130">
        <v>0</v>
      </c>
      <c r="G37" s="130">
        <v>0</v>
      </c>
      <c r="H37" s="130">
        <v>0</v>
      </c>
      <c r="I37" s="130">
        <v>0</v>
      </c>
      <c r="J37" s="130">
        <v>0</v>
      </c>
      <c r="K37" s="130">
        <v>6.1199999999999997E-2</v>
      </c>
    </row>
    <row r="38" spans="1:11" s="48" customFormat="1" ht="15" customHeight="1" thickBot="1">
      <c r="A38" s="47" t="s">
        <v>749</v>
      </c>
      <c r="B38" s="46" t="s">
        <v>922</v>
      </c>
      <c r="C38" s="165" t="s">
        <v>1438</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749</v>
      </c>
      <c r="B41" s="46" t="s">
        <v>923</v>
      </c>
      <c r="C41" s="165" t="s">
        <v>924</v>
      </c>
      <c r="D41" s="130">
        <v>0.1429</v>
      </c>
      <c r="E41" s="130">
        <v>0.1193</v>
      </c>
      <c r="F41" s="130">
        <v>0.13150000000000001</v>
      </c>
      <c r="G41" s="130">
        <v>0.12509999999999999</v>
      </c>
      <c r="H41" s="130">
        <v>9.9400000000000002E-2</v>
      </c>
      <c r="I41" s="130">
        <v>8.9800000000000005E-2</v>
      </c>
      <c r="J41" s="130">
        <v>8.2799999999999999E-2</v>
      </c>
      <c r="K41" s="130">
        <v>8.2900000000000001E-2</v>
      </c>
    </row>
    <row r="42" spans="1:11" s="48" customFormat="1" ht="15" customHeight="1">
      <c r="A42" s="47" t="s">
        <v>749</v>
      </c>
      <c r="B42" s="46" t="s">
        <v>925</v>
      </c>
      <c r="C42" s="165" t="s">
        <v>926</v>
      </c>
      <c r="D42" s="130">
        <v>0.153</v>
      </c>
      <c r="E42" s="130">
        <v>0.1293</v>
      </c>
      <c r="F42" s="130">
        <v>0.14230000000000001</v>
      </c>
      <c r="G42" s="130">
        <v>0.13489999999999999</v>
      </c>
      <c r="H42" s="130">
        <v>0.11269999999999999</v>
      </c>
      <c r="I42" s="130">
        <v>0.1052</v>
      </c>
      <c r="J42" s="130">
        <v>9.6600000000000005E-2</v>
      </c>
      <c r="K42" s="130">
        <v>9.5000000000000001E-2</v>
      </c>
    </row>
    <row r="43" spans="1:11" s="48" customFormat="1" ht="15" customHeight="1">
      <c r="A43" s="47" t="s">
        <v>749</v>
      </c>
      <c r="B43" s="46" t="s">
        <v>927</v>
      </c>
      <c r="C43" s="165" t="s">
        <v>928</v>
      </c>
      <c r="D43" s="130">
        <v>0.1535</v>
      </c>
      <c r="E43" s="130">
        <v>0.1283</v>
      </c>
      <c r="F43" s="130">
        <v>0.1424</v>
      </c>
      <c r="G43" s="130">
        <v>0.13519999999999999</v>
      </c>
      <c r="H43" s="130">
        <v>0.1153</v>
      </c>
      <c r="I43" s="130">
        <v>0.1129</v>
      </c>
      <c r="J43" s="130">
        <v>0.1079</v>
      </c>
      <c r="K43" s="130">
        <v>0.11269999999999999</v>
      </c>
    </row>
    <row r="44" spans="1:11" s="48" customFormat="1" ht="15" customHeight="1" thickBot="1">
      <c r="A44" s="47" t="s">
        <v>749</v>
      </c>
      <c r="B44" s="46" t="s">
        <v>929</v>
      </c>
      <c r="C44" s="165" t="s">
        <v>1439</v>
      </c>
      <c r="D44" s="130">
        <v>0</v>
      </c>
      <c r="E44" s="130">
        <v>0</v>
      </c>
      <c r="F44" s="130">
        <v>0</v>
      </c>
      <c r="G44" s="130">
        <v>0</v>
      </c>
      <c r="H44" s="130">
        <v>544.63599999999997</v>
      </c>
      <c r="I44" s="130">
        <v>66.073400000000007</v>
      </c>
      <c r="J44" s="130">
        <v>6.5872999999999999</v>
      </c>
      <c r="K44" s="130">
        <v>1.9834000000000001</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749</v>
      </c>
      <c r="B46" s="46" t="s">
        <v>930</v>
      </c>
      <c r="C46" s="165" t="s">
        <v>931</v>
      </c>
      <c r="D46" s="130">
        <v>0.68830000000000002</v>
      </c>
      <c r="E46" s="130">
        <v>0.70140000000000002</v>
      </c>
      <c r="F46" s="130">
        <v>0.70399999999999996</v>
      </c>
      <c r="G46" s="130">
        <v>0.68520000000000003</v>
      </c>
      <c r="H46" s="130">
        <v>0.67100000000000004</v>
      </c>
      <c r="I46" s="130">
        <v>0.6643</v>
      </c>
      <c r="J46" s="130">
        <v>0.65639999999999998</v>
      </c>
      <c r="K46" s="130">
        <v>0.67149999999999999</v>
      </c>
    </row>
    <row r="47" spans="1:11" ht="15" customHeight="1">
      <c r="A47" s="47" t="s">
        <v>749</v>
      </c>
      <c r="B47" s="46" t="s">
        <v>932</v>
      </c>
      <c r="C47" s="165" t="s">
        <v>933</v>
      </c>
      <c r="D47" s="130">
        <v>5.5199999999999999E-2</v>
      </c>
      <c r="E47" s="130">
        <v>5.1999999999999998E-2</v>
      </c>
      <c r="F47" s="130">
        <v>4.5900000000000003E-2</v>
      </c>
      <c r="G47" s="130">
        <v>5.0599999999999999E-2</v>
      </c>
      <c r="H47" s="130">
        <v>5.8599999999999999E-2</v>
      </c>
      <c r="I47" s="130">
        <v>5.6500000000000002E-2</v>
      </c>
      <c r="J47" s="130">
        <v>5.7000000000000002E-2</v>
      </c>
      <c r="K47" s="130">
        <v>5.28E-2</v>
      </c>
    </row>
    <row r="48" spans="1:11" ht="15" customHeight="1">
      <c r="A48" s="47" t="s">
        <v>749</v>
      </c>
      <c r="B48" s="46" t="s">
        <v>934</v>
      </c>
      <c r="C48" s="165" t="s">
        <v>935</v>
      </c>
      <c r="D48" s="130">
        <v>0.25650000000000001</v>
      </c>
      <c r="E48" s="130">
        <v>0.2467</v>
      </c>
      <c r="F48" s="130">
        <v>0.25009999999999999</v>
      </c>
      <c r="G48" s="130">
        <v>0.26419999999999999</v>
      </c>
      <c r="H48" s="130">
        <v>0.27039999999999997</v>
      </c>
      <c r="I48" s="130">
        <v>0.2792</v>
      </c>
      <c r="J48" s="130">
        <v>0.28660000000000002</v>
      </c>
      <c r="K48" s="130">
        <v>0.27560000000000001</v>
      </c>
    </row>
    <row r="49" spans="1:11" ht="15" customHeight="1" thickBot="1">
      <c r="A49" s="47" t="s">
        <v>749</v>
      </c>
      <c r="B49" s="46" t="s">
        <v>936</v>
      </c>
      <c r="C49" s="165" t="s">
        <v>937</v>
      </c>
      <c r="D49" s="130">
        <v>0.43519999999999998</v>
      </c>
      <c r="E49" s="130">
        <v>0.4556</v>
      </c>
      <c r="F49" s="130">
        <v>0.46200000000000002</v>
      </c>
      <c r="G49" s="130">
        <v>0.49070000000000003</v>
      </c>
      <c r="H49" s="130">
        <v>0.49640000000000001</v>
      </c>
      <c r="I49" s="130">
        <v>0.55930000000000002</v>
      </c>
      <c r="J49" s="130">
        <v>0.51670000000000005</v>
      </c>
      <c r="K49" s="130">
        <v>0.50880000000000003</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749</v>
      </c>
      <c r="B51" s="46" t="s">
        <v>938</v>
      </c>
      <c r="C51" s="165" t="s">
        <v>939</v>
      </c>
      <c r="D51" s="130">
        <v>0.19420000000000001</v>
      </c>
      <c r="E51" s="130">
        <v>0.15840000000000001</v>
      </c>
      <c r="F51" s="130">
        <v>0.17610000000000001</v>
      </c>
      <c r="G51" s="130">
        <v>0.1699</v>
      </c>
      <c r="H51" s="130">
        <v>0.1172</v>
      </c>
      <c r="I51" s="130">
        <v>8.8300000000000003E-2</v>
      </c>
      <c r="J51" s="130">
        <v>9.3899999999999997E-2</v>
      </c>
      <c r="K51" s="130">
        <v>0.1033</v>
      </c>
    </row>
    <row r="52" spans="1:11" s="47" customFormat="1" ht="15" customHeight="1">
      <c r="A52" s="47" t="s">
        <v>749</v>
      </c>
      <c r="B52" s="46" t="s">
        <v>940</v>
      </c>
      <c r="C52" s="165" t="s">
        <v>941</v>
      </c>
      <c r="D52" s="130">
        <v>0.192</v>
      </c>
      <c r="E52" s="130">
        <v>0.15540000000000001</v>
      </c>
      <c r="F52" s="130">
        <v>0.1741</v>
      </c>
      <c r="G52" s="130">
        <v>0.16869999999999999</v>
      </c>
      <c r="H52" s="130">
        <v>0.1171</v>
      </c>
      <c r="I52" s="130">
        <v>8.7599999999999997E-2</v>
      </c>
      <c r="J52" s="130">
        <v>9.2999999999999999E-2</v>
      </c>
      <c r="K52" s="130">
        <v>0.10390000000000001</v>
      </c>
    </row>
    <row r="53" spans="1:11" s="47" customFormat="1" ht="15" customHeight="1">
      <c r="A53" s="47" t="s">
        <v>749</v>
      </c>
      <c r="B53" s="46" t="s">
        <v>942</v>
      </c>
      <c r="C53" s="165" t="s">
        <v>1440</v>
      </c>
      <c r="D53" s="130">
        <v>0.2054</v>
      </c>
      <c r="E53" s="130">
        <v>0.16889999999999999</v>
      </c>
      <c r="F53" s="130">
        <v>0.18890000000000001</v>
      </c>
      <c r="G53" s="130">
        <v>0.18240000000000001</v>
      </c>
      <c r="H53" s="130">
        <v>0.13689999999999999</v>
      </c>
      <c r="I53" s="130">
        <v>0.10680000000000001</v>
      </c>
      <c r="J53" s="130">
        <v>0.1129</v>
      </c>
      <c r="K53" s="130">
        <v>0.1226</v>
      </c>
    </row>
    <row r="54" spans="1:11" s="47" customFormat="1" ht="15" customHeight="1">
      <c r="A54" s="47" t="s">
        <v>749</v>
      </c>
      <c r="B54" s="46" t="s">
        <v>943</v>
      </c>
      <c r="C54" s="165" t="s">
        <v>944</v>
      </c>
      <c r="D54" s="130">
        <v>0.2616</v>
      </c>
      <c r="E54" s="130">
        <v>0.2114</v>
      </c>
      <c r="F54" s="130">
        <v>0.23430000000000001</v>
      </c>
      <c r="G54" s="130">
        <v>0.22739999999999999</v>
      </c>
      <c r="H54" s="130">
        <v>0.18010000000000001</v>
      </c>
      <c r="I54" s="130">
        <v>0.15110000000000001</v>
      </c>
      <c r="J54" s="130">
        <v>0.15640000000000001</v>
      </c>
      <c r="K54" s="130">
        <v>0.16489999999999999</v>
      </c>
    </row>
    <row r="55" spans="1:11" s="47" customFormat="1" ht="15" customHeight="1">
      <c r="A55" s="47" t="s">
        <v>749</v>
      </c>
      <c r="B55" s="46" t="s">
        <v>945</v>
      </c>
      <c r="C55" s="165" t="s">
        <v>946</v>
      </c>
      <c r="D55" s="130">
        <v>-5.62E-2</v>
      </c>
      <c r="E55" s="130">
        <v>-4.2500000000000003E-2</v>
      </c>
      <c r="F55" s="130">
        <v>-4.5400000000000003E-2</v>
      </c>
      <c r="G55" s="130">
        <v>-4.4999999999999998E-2</v>
      </c>
      <c r="H55" s="130">
        <v>-4.3299999999999998E-2</v>
      </c>
      <c r="I55" s="130">
        <v>-4.4299999999999999E-2</v>
      </c>
      <c r="J55" s="130">
        <v>-4.3499999999999997E-2</v>
      </c>
      <c r="K55" s="130">
        <v>-4.2299999999999997E-2</v>
      </c>
    </row>
    <row r="56" spans="1:11" s="47" customFormat="1" ht="15" customHeight="1">
      <c r="A56" s="47" t="s">
        <v>749</v>
      </c>
      <c r="B56" s="46" t="s">
        <v>947</v>
      </c>
      <c r="C56" s="165" t="s">
        <v>948</v>
      </c>
      <c r="D56" s="130">
        <v>-1.34E-2</v>
      </c>
      <c r="E56" s="130">
        <v>-1.35E-2</v>
      </c>
      <c r="F56" s="130">
        <v>-1.4800000000000001E-2</v>
      </c>
      <c r="G56" s="130">
        <v>-1.37E-2</v>
      </c>
      <c r="H56" s="130">
        <v>-1.9699999999999999E-2</v>
      </c>
      <c r="I56" s="130">
        <v>-1.9300000000000001E-2</v>
      </c>
      <c r="J56" s="130">
        <v>-1.9900000000000001E-2</v>
      </c>
      <c r="K56" s="130">
        <v>-1.8599999999999998E-2</v>
      </c>
    </row>
    <row r="57" spans="1:11" s="47" customFormat="1" ht="15" customHeight="1" thickBot="1">
      <c r="A57" s="47" t="s">
        <v>749</v>
      </c>
      <c r="B57" s="46" t="s">
        <v>949</v>
      </c>
      <c r="C57" s="165" t="s">
        <v>950</v>
      </c>
      <c r="D57" s="130">
        <v>2.2000000000000001E-3</v>
      </c>
      <c r="E57" s="130">
        <v>3.0000000000000001E-3</v>
      </c>
      <c r="F57" s="130">
        <v>2.0999999999999999E-3</v>
      </c>
      <c r="G57" s="130">
        <v>1.1999999999999999E-3</v>
      </c>
      <c r="H57" s="130">
        <v>1E-4</v>
      </c>
      <c r="I57" s="130">
        <v>8.0000000000000004E-4</v>
      </c>
      <c r="J57" s="130">
        <v>8.9999999999999998E-4</v>
      </c>
      <c r="K57" s="130">
        <v>-6.9999999999999999E-4</v>
      </c>
    </row>
    <row r="58" spans="1:11" s="37" customFormat="1" ht="15" customHeight="1" thickTop="1" thickBot="1">
      <c r="A58" s="47"/>
      <c r="B58" s="47"/>
      <c r="C58" s="405" t="s">
        <v>951</v>
      </c>
      <c r="D58" s="406"/>
      <c r="E58" s="406"/>
      <c r="F58" s="406"/>
      <c r="G58" s="406"/>
      <c r="H58" s="406"/>
      <c r="I58" s="406"/>
      <c r="J58" s="406"/>
      <c r="K58" s="406"/>
    </row>
    <row r="59" spans="1:11" s="47" customFormat="1" ht="15" customHeight="1" thickTop="1">
      <c r="A59" s="47" t="s">
        <v>749</v>
      </c>
      <c r="B59" s="46" t="s">
        <v>938</v>
      </c>
      <c r="C59" s="165" t="s">
        <v>939</v>
      </c>
      <c r="D59" s="130">
        <v>0.19420000000000001</v>
      </c>
      <c r="E59" s="130">
        <v>0.15840000000000001</v>
      </c>
      <c r="F59" s="130">
        <v>0.17610000000000001</v>
      </c>
      <c r="G59" s="130">
        <v>0.1699</v>
      </c>
      <c r="H59" s="130">
        <v>0.1172</v>
      </c>
      <c r="I59" s="130">
        <v>8.8300000000000003E-2</v>
      </c>
      <c r="J59" s="130">
        <v>9.3899999999999997E-2</v>
      </c>
      <c r="K59" s="130">
        <v>0.1033</v>
      </c>
    </row>
    <row r="60" spans="1:11" s="47" customFormat="1" ht="15" customHeight="1">
      <c r="A60" s="47" t="s">
        <v>749</v>
      </c>
      <c r="B60" s="46" t="s">
        <v>952</v>
      </c>
      <c r="C60" s="165" t="s">
        <v>953</v>
      </c>
      <c r="D60" s="130">
        <v>-1.6899999999999998E-2</v>
      </c>
      <c r="E60" s="130">
        <v>-1.3599999999999999E-2</v>
      </c>
      <c r="F60" s="130">
        <v>-1.4999999999999999E-2</v>
      </c>
      <c r="G60" s="130">
        <v>-1.04E-2</v>
      </c>
      <c r="H60" s="130">
        <v>-5.7000000000000002E-3</v>
      </c>
      <c r="I60" s="130">
        <v>-8.9999999999999998E-4</v>
      </c>
      <c r="J60" s="130">
        <v>-6.1000000000000004E-3</v>
      </c>
      <c r="K60" s="130">
        <v>-1.3899999999999999E-2</v>
      </c>
    </row>
    <row r="61" spans="1:11" s="48" customFormat="1" ht="15" customHeight="1">
      <c r="A61" s="47" t="s">
        <v>749</v>
      </c>
      <c r="B61" s="46" t="s">
        <v>954</v>
      </c>
      <c r="C61" s="165" t="s">
        <v>955</v>
      </c>
      <c r="D61" s="130">
        <v>-0.1429</v>
      </c>
      <c r="E61" s="130">
        <v>-0.1193</v>
      </c>
      <c r="F61" s="130">
        <v>-0.13150000000000001</v>
      </c>
      <c r="G61" s="130">
        <v>-0.12509999999999999</v>
      </c>
      <c r="H61" s="130">
        <v>-9.9400000000000002E-2</v>
      </c>
      <c r="I61" s="130">
        <v>-8.9800000000000005E-2</v>
      </c>
      <c r="J61" s="130">
        <v>-8.2900000000000001E-2</v>
      </c>
      <c r="K61" s="130">
        <v>-8.3000000000000004E-2</v>
      </c>
    </row>
    <row r="62" spans="1:11" s="48" customFormat="1" ht="15" customHeight="1">
      <c r="A62" s="47" t="s">
        <v>749</v>
      </c>
      <c r="B62" s="46" t="s">
        <v>956</v>
      </c>
      <c r="C62" s="165" t="s">
        <v>957</v>
      </c>
      <c r="D62" s="130">
        <v>1E-3</v>
      </c>
      <c r="E62" s="130">
        <v>5.0000000000000001E-4</v>
      </c>
      <c r="F62" s="130">
        <v>-2.9999999999999997E-4</v>
      </c>
      <c r="G62" s="130">
        <v>-8.9999999999999998E-4</v>
      </c>
      <c r="H62" s="130">
        <v>8.0000000000000004E-4</v>
      </c>
      <c r="I62" s="130">
        <v>4.0000000000000002E-4</v>
      </c>
      <c r="J62" s="130">
        <v>-1E-4</v>
      </c>
      <c r="K62" s="130">
        <v>-4.0000000000000002E-4</v>
      </c>
    </row>
    <row r="63" spans="1:11" s="48" customFormat="1" ht="15" customHeight="1">
      <c r="A63" s="47" t="s">
        <v>749</v>
      </c>
      <c r="B63" s="46" t="s">
        <v>958</v>
      </c>
      <c r="C63" s="165" t="s">
        <v>959</v>
      </c>
      <c r="D63" s="130">
        <v>0</v>
      </c>
      <c r="E63" s="130">
        <v>2.9999999999999997E-4</v>
      </c>
      <c r="F63" s="130">
        <v>2.9999999999999997E-4</v>
      </c>
      <c r="G63" s="130">
        <v>2.9999999999999997E-4</v>
      </c>
      <c r="H63" s="130">
        <v>-1E-4</v>
      </c>
      <c r="I63" s="130">
        <v>2.3999999999999998E-3</v>
      </c>
      <c r="J63" s="130">
        <v>-1.6000000000000001E-3</v>
      </c>
      <c r="K63" s="130">
        <v>1E-4</v>
      </c>
    </row>
    <row r="64" spans="1:11" s="48" customFormat="1" ht="15" customHeight="1" thickBot="1">
      <c r="A64" s="47"/>
      <c r="B64" s="46"/>
      <c r="C64" s="165" t="s">
        <v>960</v>
      </c>
      <c r="D64" s="130">
        <v>1E-4</v>
      </c>
      <c r="E64" s="130">
        <v>-1E-4</v>
      </c>
      <c r="F64" s="130">
        <v>-2.0000000000000001E-4</v>
      </c>
      <c r="G64" s="130">
        <v>0</v>
      </c>
      <c r="H64" s="130">
        <v>0</v>
      </c>
      <c r="I64" s="130">
        <v>0</v>
      </c>
      <c r="J64" s="130">
        <v>0</v>
      </c>
      <c r="K64" s="130">
        <v>0</v>
      </c>
    </row>
    <row r="65" spans="1:11" s="47" customFormat="1" ht="15" customHeight="1" thickTop="1" thickBot="1">
      <c r="A65" s="47" t="s">
        <v>749</v>
      </c>
      <c r="B65" s="46" t="s">
        <v>961</v>
      </c>
      <c r="C65" s="405" t="s">
        <v>962</v>
      </c>
      <c r="D65" s="402">
        <v>3.5400000000000001E-2</v>
      </c>
      <c r="E65" s="402">
        <v>2.6200000000000001E-2</v>
      </c>
      <c r="F65" s="402">
        <v>2.9399999999999999E-2</v>
      </c>
      <c r="G65" s="407">
        <v>3.3799999999999997E-2</v>
      </c>
      <c r="H65" s="407">
        <v>1.29E-2</v>
      </c>
      <c r="I65" s="407">
        <v>4.0000000000000002E-4</v>
      </c>
      <c r="J65" s="407">
        <v>3.3E-3</v>
      </c>
      <c r="K65" s="407">
        <v>6.0000000000000001E-3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1404</v>
      </c>
      <c r="D67" s="47"/>
      <c r="E67" s="47"/>
      <c r="F67" s="47"/>
      <c r="G67" s="47"/>
      <c r="H67" s="47"/>
      <c r="I67" s="47"/>
      <c r="J67" s="47"/>
      <c r="K67" s="47"/>
    </row>
    <row r="68" spans="1:11" ht="15" customHeight="1">
      <c r="A68" s="47"/>
      <c r="B68" s="47"/>
      <c r="C68" s="170" t="s">
        <v>1448</v>
      </c>
      <c r="D68" s="47"/>
      <c r="E68" s="47"/>
      <c r="F68" s="47"/>
      <c r="G68" s="47"/>
      <c r="H68" s="47"/>
      <c r="I68" s="47"/>
      <c r="J68" s="47"/>
      <c r="K68" s="47"/>
    </row>
    <row r="69" spans="1:11" ht="15" customHeight="1">
      <c r="A69" s="47"/>
      <c r="B69" s="47"/>
      <c r="C69" s="170" t="s">
        <v>1449</v>
      </c>
      <c r="D69" s="47"/>
      <c r="E69" s="47"/>
      <c r="F69" s="47"/>
      <c r="G69" s="47"/>
      <c r="H69" s="47"/>
      <c r="I69" s="47"/>
      <c r="J69" s="47"/>
      <c r="K69" s="47"/>
    </row>
    <row r="70" spans="1:11" ht="15" customHeight="1">
      <c r="A70" s="47"/>
      <c r="B70" s="47"/>
      <c r="C70" s="170" t="s">
        <v>1407</v>
      </c>
      <c r="D70" s="47"/>
      <c r="E70" s="47"/>
      <c r="F70" s="47"/>
      <c r="G70" s="47"/>
      <c r="H70" s="47"/>
      <c r="I70" s="47"/>
      <c r="J70" s="47"/>
      <c r="K70" s="47"/>
    </row>
    <row r="71" spans="1:11" ht="15" customHeight="1">
      <c r="A71" s="47"/>
      <c r="B71" s="47"/>
      <c r="C71" s="170" t="s">
        <v>1408</v>
      </c>
      <c r="D71" s="47"/>
      <c r="E71" s="47"/>
      <c r="F71" s="47"/>
      <c r="G71" s="47"/>
      <c r="H71" s="47"/>
      <c r="I71" s="47"/>
      <c r="J71" s="47"/>
      <c r="K71" s="47"/>
    </row>
    <row r="72" spans="1:11" ht="15" customHeight="1">
      <c r="A72" s="47"/>
      <c r="B72" s="47"/>
      <c r="C72" s="170" t="s">
        <v>965</v>
      </c>
      <c r="D72" s="47"/>
      <c r="E72" s="47"/>
      <c r="F72" s="47"/>
      <c r="G72" s="47"/>
      <c r="H72" s="47"/>
      <c r="I72" s="47"/>
      <c r="J72" s="47"/>
      <c r="K72" s="47"/>
    </row>
    <row r="73" spans="1:11" ht="15" customHeight="1">
      <c r="A73" s="47"/>
      <c r="B73" s="47"/>
      <c r="C73" s="170" t="s">
        <v>572</v>
      </c>
      <c r="D73" s="47"/>
      <c r="E73" s="47"/>
      <c r="F73" s="47"/>
      <c r="G73" s="47"/>
      <c r="H73" s="47"/>
      <c r="I73" s="47"/>
      <c r="J73" s="47"/>
      <c r="K73" s="47"/>
    </row>
    <row r="74" spans="1:11" ht="15" customHeight="1">
      <c r="A74" s="47"/>
      <c r="B74" s="47"/>
      <c r="C74" s="170" t="s">
        <v>966</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3" bestFit="1" customWidth="1"/>
    <col min="5" max="5" width="10.7109375" style="633" bestFit="1" customWidth="1"/>
    <col min="6" max="6" width="11.7109375" style="633" bestFit="1" customWidth="1"/>
    <col min="7" max="7" width="13.42578125" style="633" bestFit="1" customWidth="1"/>
    <col min="8" max="8" width="10.7109375" style="633" bestFit="1" customWidth="1"/>
    <col min="9" max="9" width="13.42578125" style="633" bestFit="1" customWidth="1"/>
    <col min="10" max="10" width="11.7109375" style="633" bestFit="1" customWidth="1"/>
    <col min="11" max="11" width="14.42578125" style="633" bestFit="1" customWidth="1"/>
    <col min="12" max="256" width="9.140625" style="633"/>
    <col min="257" max="257" width="85.5703125" style="633" customWidth="1"/>
    <col min="258" max="264" width="20.140625" style="633" customWidth="1"/>
    <col min="265" max="266" width="21" style="633" customWidth="1"/>
    <col min="267" max="267" width="26.42578125" style="633" customWidth="1"/>
    <col min="268" max="512" width="9.140625" style="633"/>
    <col min="513" max="513" width="85.5703125" style="633" customWidth="1"/>
    <col min="514" max="520" width="20.140625" style="633" customWidth="1"/>
    <col min="521" max="522" width="21" style="633" customWidth="1"/>
    <col min="523" max="523" width="26.42578125" style="633" customWidth="1"/>
    <col min="524" max="768" width="9.140625" style="633"/>
    <col min="769" max="769" width="85.5703125" style="633" customWidth="1"/>
    <col min="770" max="776" width="20.140625" style="633" customWidth="1"/>
    <col min="777" max="778" width="21" style="633" customWidth="1"/>
    <col min="779" max="779" width="26.42578125" style="633" customWidth="1"/>
    <col min="780" max="1024" width="9.140625" style="633"/>
    <col min="1025" max="1025" width="85.5703125" style="633" customWidth="1"/>
    <col min="1026" max="1032" width="20.140625" style="633" customWidth="1"/>
    <col min="1033" max="1034" width="21" style="633" customWidth="1"/>
    <col min="1035" max="1035" width="26.42578125" style="633" customWidth="1"/>
    <col min="1036" max="1280" width="9.140625" style="633"/>
    <col min="1281" max="1281" width="85.5703125" style="633" customWidth="1"/>
    <col min="1282" max="1288" width="20.140625" style="633" customWidth="1"/>
    <col min="1289" max="1290" width="21" style="633" customWidth="1"/>
    <col min="1291" max="1291" width="26.42578125" style="633" customWidth="1"/>
    <col min="1292" max="1536" width="9.140625" style="633"/>
    <col min="1537" max="1537" width="85.5703125" style="633" customWidth="1"/>
    <col min="1538" max="1544" width="20.140625" style="633" customWidth="1"/>
    <col min="1545" max="1546" width="21" style="633" customWidth="1"/>
    <col min="1547" max="1547" width="26.42578125" style="633" customWidth="1"/>
    <col min="1548" max="1792" width="9.140625" style="633"/>
    <col min="1793" max="1793" width="85.5703125" style="633" customWidth="1"/>
    <col min="1794" max="1800" width="20.140625" style="633" customWidth="1"/>
    <col min="1801" max="1802" width="21" style="633" customWidth="1"/>
    <col min="1803" max="1803" width="26.42578125" style="633" customWidth="1"/>
    <col min="1804" max="2048" width="9.140625" style="633"/>
    <col min="2049" max="2049" width="85.5703125" style="633" customWidth="1"/>
    <col min="2050" max="2056" width="20.140625" style="633" customWidth="1"/>
    <col min="2057" max="2058" width="21" style="633" customWidth="1"/>
    <col min="2059" max="2059" width="26.42578125" style="633" customWidth="1"/>
    <col min="2060" max="2304" width="9.140625" style="633"/>
    <col min="2305" max="2305" width="85.5703125" style="633" customWidth="1"/>
    <col min="2306" max="2312" width="20.140625" style="633" customWidth="1"/>
    <col min="2313" max="2314" width="21" style="633" customWidth="1"/>
    <col min="2315" max="2315" width="26.42578125" style="633" customWidth="1"/>
    <col min="2316" max="2560" width="9.140625" style="633"/>
    <col min="2561" max="2561" width="85.5703125" style="633" customWidth="1"/>
    <col min="2562" max="2568" width="20.140625" style="633" customWidth="1"/>
    <col min="2569" max="2570" width="21" style="633" customWidth="1"/>
    <col min="2571" max="2571" width="26.42578125" style="633" customWidth="1"/>
    <col min="2572" max="2816" width="9.140625" style="633"/>
    <col min="2817" max="2817" width="85.5703125" style="633" customWidth="1"/>
    <col min="2818" max="2824" width="20.140625" style="633" customWidth="1"/>
    <col min="2825" max="2826" width="21" style="633" customWidth="1"/>
    <col min="2827" max="2827" width="26.42578125" style="633" customWidth="1"/>
    <col min="2828" max="3072" width="9.140625" style="633"/>
    <col min="3073" max="3073" width="85.5703125" style="633" customWidth="1"/>
    <col min="3074" max="3080" width="20.140625" style="633" customWidth="1"/>
    <col min="3081" max="3082" width="21" style="633" customWidth="1"/>
    <col min="3083" max="3083" width="26.42578125" style="633" customWidth="1"/>
    <col min="3084" max="3328" width="9.140625" style="633"/>
    <col min="3329" max="3329" width="85.5703125" style="633" customWidth="1"/>
    <col min="3330" max="3336" width="20.140625" style="633" customWidth="1"/>
    <col min="3337" max="3338" width="21" style="633" customWidth="1"/>
    <col min="3339" max="3339" width="26.42578125" style="633" customWidth="1"/>
    <col min="3340" max="3584" width="9.140625" style="633"/>
    <col min="3585" max="3585" width="85.5703125" style="633" customWidth="1"/>
    <col min="3586" max="3592" width="20.140625" style="633" customWidth="1"/>
    <col min="3593" max="3594" width="21" style="633" customWidth="1"/>
    <col min="3595" max="3595" width="26.42578125" style="633" customWidth="1"/>
    <col min="3596" max="3840" width="9.140625" style="633"/>
    <col min="3841" max="3841" width="85.5703125" style="633" customWidth="1"/>
    <col min="3842" max="3848" width="20.140625" style="633" customWidth="1"/>
    <col min="3849" max="3850" width="21" style="633" customWidth="1"/>
    <col min="3851" max="3851" width="26.42578125" style="633" customWidth="1"/>
    <col min="3852" max="4096" width="9.140625" style="633"/>
    <col min="4097" max="4097" width="85.5703125" style="633" customWidth="1"/>
    <col min="4098" max="4104" width="20.140625" style="633" customWidth="1"/>
    <col min="4105" max="4106" width="21" style="633" customWidth="1"/>
    <col min="4107" max="4107" width="26.42578125" style="633" customWidth="1"/>
    <col min="4108" max="4352" width="9.140625" style="633"/>
    <col min="4353" max="4353" width="85.5703125" style="633" customWidth="1"/>
    <col min="4354" max="4360" width="20.140625" style="633" customWidth="1"/>
    <col min="4361" max="4362" width="21" style="633" customWidth="1"/>
    <col min="4363" max="4363" width="26.42578125" style="633" customWidth="1"/>
    <col min="4364" max="4608" width="9.140625" style="633"/>
    <col min="4609" max="4609" width="85.5703125" style="633" customWidth="1"/>
    <col min="4610" max="4616" width="20.140625" style="633" customWidth="1"/>
    <col min="4617" max="4618" width="21" style="633" customWidth="1"/>
    <col min="4619" max="4619" width="26.42578125" style="633" customWidth="1"/>
    <col min="4620" max="4864" width="9.140625" style="633"/>
    <col min="4865" max="4865" width="85.5703125" style="633" customWidth="1"/>
    <col min="4866" max="4872" width="20.140625" style="633" customWidth="1"/>
    <col min="4873" max="4874" width="21" style="633" customWidth="1"/>
    <col min="4875" max="4875" width="26.42578125" style="633" customWidth="1"/>
    <col min="4876" max="5120" width="9.140625" style="633"/>
    <col min="5121" max="5121" width="85.5703125" style="633" customWidth="1"/>
    <col min="5122" max="5128" width="20.140625" style="633" customWidth="1"/>
    <col min="5129" max="5130" width="21" style="633" customWidth="1"/>
    <col min="5131" max="5131" width="26.42578125" style="633" customWidth="1"/>
    <col min="5132" max="5376" width="9.140625" style="633"/>
    <col min="5377" max="5377" width="85.5703125" style="633" customWidth="1"/>
    <col min="5378" max="5384" width="20.140625" style="633" customWidth="1"/>
    <col min="5385" max="5386" width="21" style="633" customWidth="1"/>
    <col min="5387" max="5387" width="26.42578125" style="633" customWidth="1"/>
    <col min="5388" max="5632" width="9.140625" style="633"/>
    <col min="5633" max="5633" width="85.5703125" style="633" customWidth="1"/>
    <col min="5634" max="5640" width="20.140625" style="633" customWidth="1"/>
    <col min="5641" max="5642" width="21" style="633" customWidth="1"/>
    <col min="5643" max="5643" width="26.42578125" style="633" customWidth="1"/>
    <col min="5644" max="5888" width="9.140625" style="633"/>
    <col min="5889" max="5889" width="85.5703125" style="633" customWidth="1"/>
    <col min="5890" max="5896" width="20.140625" style="633" customWidth="1"/>
    <col min="5897" max="5898" width="21" style="633" customWidth="1"/>
    <col min="5899" max="5899" width="26.42578125" style="633" customWidth="1"/>
    <col min="5900" max="6144" width="9.140625" style="633"/>
    <col min="6145" max="6145" width="85.5703125" style="633" customWidth="1"/>
    <col min="6146" max="6152" width="20.140625" style="633" customWidth="1"/>
    <col min="6153" max="6154" width="21" style="633" customWidth="1"/>
    <col min="6155" max="6155" width="26.42578125" style="633" customWidth="1"/>
    <col min="6156" max="6400" width="9.140625" style="633"/>
    <col min="6401" max="6401" width="85.5703125" style="633" customWidth="1"/>
    <col min="6402" max="6408" width="20.140625" style="633" customWidth="1"/>
    <col min="6409" max="6410" width="21" style="633" customWidth="1"/>
    <col min="6411" max="6411" width="26.42578125" style="633" customWidth="1"/>
    <col min="6412" max="6656" width="9.140625" style="633"/>
    <col min="6657" max="6657" width="85.5703125" style="633" customWidth="1"/>
    <col min="6658" max="6664" width="20.140625" style="633" customWidth="1"/>
    <col min="6665" max="6666" width="21" style="633" customWidth="1"/>
    <col min="6667" max="6667" width="26.42578125" style="633" customWidth="1"/>
    <col min="6668" max="6912" width="9.140625" style="633"/>
    <col min="6913" max="6913" width="85.5703125" style="633" customWidth="1"/>
    <col min="6914" max="6920" width="20.140625" style="633" customWidth="1"/>
    <col min="6921" max="6922" width="21" style="633" customWidth="1"/>
    <col min="6923" max="6923" width="26.42578125" style="633" customWidth="1"/>
    <col min="6924" max="7168" width="9.140625" style="633"/>
    <col min="7169" max="7169" width="85.5703125" style="633" customWidth="1"/>
    <col min="7170" max="7176" width="20.140625" style="633" customWidth="1"/>
    <col min="7177" max="7178" width="21" style="633" customWidth="1"/>
    <col min="7179" max="7179" width="26.42578125" style="633" customWidth="1"/>
    <col min="7180" max="7424" width="9.140625" style="633"/>
    <col min="7425" max="7425" width="85.5703125" style="633" customWidth="1"/>
    <col min="7426" max="7432" width="20.140625" style="633" customWidth="1"/>
    <col min="7433" max="7434" width="21" style="633" customWidth="1"/>
    <col min="7435" max="7435" width="26.42578125" style="633" customWidth="1"/>
    <col min="7436" max="7680" width="9.140625" style="633"/>
    <col min="7681" max="7681" width="85.5703125" style="633" customWidth="1"/>
    <col min="7682" max="7688" width="20.140625" style="633" customWidth="1"/>
    <col min="7689" max="7690" width="21" style="633" customWidth="1"/>
    <col min="7691" max="7691" width="26.42578125" style="633" customWidth="1"/>
    <col min="7692" max="7936" width="9.140625" style="633"/>
    <col min="7937" max="7937" width="85.5703125" style="633" customWidth="1"/>
    <col min="7938" max="7944" width="20.140625" style="633" customWidth="1"/>
    <col min="7945" max="7946" width="21" style="633" customWidth="1"/>
    <col min="7947" max="7947" width="26.42578125" style="633" customWidth="1"/>
    <col min="7948" max="8192" width="9.140625" style="633"/>
    <col min="8193" max="8193" width="85.5703125" style="633" customWidth="1"/>
    <col min="8194" max="8200" width="20.140625" style="633" customWidth="1"/>
    <col min="8201" max="8202" width="21" style="633" customWidth="1"/>
    <col min="8203" max="8203" width="26.42578125" style="633" customWidth="1"/>
    <col min="8204" max="8448" width="9.140625" style="633"/>
    <col min="8449" max="8449" width="85.5703125" style="633" customWidth="1"/>
    <col min="8450" max="8456" width="20.140625" style="633" customWidth="1"/>
    <col min="8457" max="8458" width="21" style="633" customWidth="1"/>
    <col min="8459" max="8459" width="26.42578125" style="633" customWidth="1"/>
    <col min="8460" max="8704" width="9.140625" style="633"/>
    <col min="8705" max="8705" width="85.5703125" style="633" customWidth="1"/>
    <col min="8706" max="8712" width="20.140625" style="633" customWidth="1"/>
    <col min="8713" max="8714" width="21" style="633" customWidth="1"/>
    <col min="8715" max="8715" width="26.42578125" style="633" customWidth="1"/>
    <col min="8716" max="8960" width="9.140625" style="633"/>
    <col min="8961" max="8961" width="85.5703125" style="633" customWidth="1"/>
    <col min="8962" max="8968" width="20.140625" style="633" customWidth="1"/>
    <col min="8969" max="8970" width="21" style="633" customWidth="1"/>
    <col min="8971" max="8971" width="26.42578125" style="633" customWidth="1"/>
    <col min="8972" max="9216" width="9.140625" style="633"/>
    <col min="9217" max="9217" width="85.5703125" style="633" customWidth="1"/>
    <col min="9218" max="9224" width="20.140625" style="633" customWidth="1"/>
    <col min="9225" max="9226" width="21" style="633" customWidth="1"/>
    <col min="9227" max="9227" width="26.42578125" style="633" customWidth="1"/>
    <col min="9228" max="9472" width="9.140625" style="633"/>
    <col min="9473" max="9473" width="85.5703125" style="633" customWidth="1"/>
    <col min="9474" max="9480" width="20.140625" style="633" customWidth="1"/>
    <col min="9481" max="9482" width="21" style="633" customWidth="1"/>
    <col min="9483" max="9483" width="26.42578125" style="633" customWidth="1"/>
    <col min="9484" max="9728" width="9.140625" style="633"/>
    <col min="9729" max="9729" width="85.5703125" style="633" customWidth="1"/>
    <col min="9730" max="9736" width="20.140625" style="633" customWidth="1"/>
    <col min="9737" max="9738" width="21" style="633" customWidth="1"/>
    <col min="9739" max="9739" width="26.42578125" style="633" customWidth="1"/>
    <col min="9740" max="9984" width="9.140625" style="633"/>
    <col min="9985" max="9985" width="85.5703125" style="633" customWidth="1"/>
    <col min="9986" max="9992" width="20.140625" style="633" customWidth="1"/>
    <col min="9993" max="9994" width="21" style="633" customWidth="1"/>
    <col min="9995" max="9995" width="26.42578125" style="633" customWidth="1"/>
    <col min="9996" max="10240" width="9.140625" style="633"/>
    <col min="10241" max="10241" width="85.5703125" style="633" customWidth="1"/>
    <col min="10242" max="10248" width="20.140625" style="633" customWidth="1"/>
    <col min="10249" max="10250" width="21" style="633" customWidth="1"/>
    <col min="10251" max="10251" width="26.42578125" style="633" customWidth="1"/>
    <col min="10252" max="10496" width="9.140625" style="633"/>
    <col min="10497" max="10497" width="85.5703125" style="633" customWidth="1"/>
    <col min="10498" max="10504" width="20.140625" style="633" customWidth="1"/>
    <col min="10505" max="10506" width="21" style="633" customWidth="1"/>
    <col min="10507" max="10507" width="26.42578125" style="633" customWidth="1"/>
    <col min="10508" max="10752" width="9.140625" style="633"/>
    <col min="10753" max="10753" width="85.5703125" style="633" customWidth="1"/>
    <col min="10754" max="10760" width="20.140625" style="633" customWidth="1"/>
    <col min="10761" max="10762" width="21" style="633" customWidth="1"/>
    <col min="10763" max="10763" width="26.42578125" style="633" customWidth="1"/>
    <col min="10764" max="11008" width="9.140625" style="633"/>
    <col min="11009" max="11009" width="85.5703125" style="633" customWidth="1"/>
    <col min="11010" max="11016" width="20.140625" style="633" customWidth="1"/>
    <col min="11017" max="11018" width="21" style="633" customWidth="1"/>
    <col min="11019" max="11019" width="26.42578125" style="633" customWidth="1"/>
    <col min="11020" max="11264" width="9.140625" style="633"/>
    <col min="11265" max="11265" width="85.5703125" style="633" customWidth="1"/>
    <col min="11266" max="11272" width="20.140625" style="633" customWidth="1"/>
    <col min="11273" max="11274" width="21" style="633" customWidth="1"/>
    <col min="11275" max="11275" width="26.42578125" style="633" customWidth="1"/>
    <col min="11276" max="11520" width="9.140625" style="633"/>
    <col min="11521" max="11521" width="85.5703125" style="633" customWidth="1"/>
    <col min="11522" max="11528" width="20.140625" style="633" customWidth="1"/>
    <col min="11529" max="11530" width="21" style="633" customWidth="1"/>
    <col min="11531" max="11531" width="26.42578125" style="633" customWidth="1"/>
    <col min="11532" max="11776" width="9.140625" style="633"/>
    <col min="11777" max="11777" width="85.5703125" style="633" customWidth="1"/>
    <col min="11778" max="11784" width="20.140625" style="633" customWidth="1"/>
    <col min="11785" max="11786" width="21" style="633" customWidth="1"/>
    <col min="11787" max="11787" width="26.42578125" style="633" customWidth="1"/>
    <col min="11788" max="12032" width="9.140625" style="633"/>
    <col min="12033" max="12033" width="85.5703125" style="633" customWidth="1"/>
    <col min="12034" max="12040" width="20.140625" style="633" customWidth="1"/>
    <col min="12041" max="12042" width="21" style="633" customWidth="1"/>
    <col min="12043" max="12043" width="26.42578125" style="633" customWidth="1"/>
    <col min="12044" max="12288" width="9.140625" style="633"/>
    <col min="12289" max="12289" width="85.5703125" style="633" customWidth="1"/>
    <col min="12290" max="12296" width="20.140625" style="633" customWidth="1"/>
    <col min="12297" max="12298" width="21" style="633" customWidth="1"/>
    <col min="12299" max="12299" width="26.42578125" style="633" customWidth="1"/>
    <col min="12300" max="12544" width="9.140625" style="633"/>
    <col min="12545" max="12545" width="85.5703125" style="633" customWidth="1"/>
    <col min="12546" max="12552" width="20.140625" style="633" customWidth="1"/>
    <col min="12553" max="12554" width="21" style="633" customWidth="1"/>
    <col min="12555" max="12555" width="26.42578125" style="633" customWidth="1"/>
    <col min="12556" max="12800" width="9.140625" style="633"/>
    <col min="12801" max="12801" width="85.5703125" style="633" customWidth="1"/>
    <col min="12802" max="12808" width="20.140625" style="633" customWidth="1"/>
    <col min="12809" max="12810" width="21" style="633" customWidth="1"/>
    <col min="12811" max="12811" width="26.42578125" style="633" customWidth="1"/>
    <col min="12812" max="13056" width="9.140625" style="633"/>
    <col min="13057" max="13057" width="85.5703125" style="633" customWidth="1"/>
    <col min="13058" max="13064" width="20.140625" style="633" customWidth="1"/>
    <col min="13065" max="13066" width="21" style="633" customWidth="1"/>
    <col min="13067" max="13067" width="26.42578125" style="633" customWidth="1"/>
    <col min="13068" max="13312" width="9.140625" style="633"/>
    <col min="13313" max="13313" width="85.5703125" style="633" customWidth="1"/>
    <col min="13314" max="13320" width="20.140625" style="633" customWidth="1"/>
    <col min="13321" max="13322" width="21" style="633" customWidth="1"/>
    <col min="13323" max="13323" width="26.42578125" style="633" customWidth="1"/>
    <col min="13324" max="13568" width="9.140625" style="633"/>
    <col min="13569" max="13569" width="85.5703125" style="633" customWidth="1"/>
    <col min="13570" max="13576" width="20.140625" style="633" customWidth="1"/>
    <col min="13577" max="13578" width="21" style="633" customWidth="1"/>
    <col min="13579" max="13579" width="26.42578125" style="633" customWidth="1"/>
    <col min="13580" max="13824" width="9.140625" style="633"/>
    <col min="13825" max="13825" width="85.5703125" style="633" customWidth="1"/>
    <col min="13826" max="13832" width="20.140625" style="633" customWidth="1"/>
    <col min="13833" max="13834" width="21" style="633" customWidth="1"/>
    <col min="13835" max="13835" width="26.42578125" style="633" customWidth="1"/>
    <col min="13836" max="14080" width="9.140625" style="633"/>
    <col min="14081" max="14081" width="85.5703125" style="633" customWidth="1"/>
    <col min="14082" max="14088" width="20.140625" style="633" customWidth="1"/>
    <col min="14089" max="14090" width="21" style="633" customWidth="1"/>
    <col min="14091" max="14091" width="26.42578125" style="633" customWidth="1"/>
    <col min="14092" max="14336" width="9.140625" style="633"/>
    <col min="14337" max="14337" width="85.5703125" style="633" customWidth="1"/>
    <col min="14338" max="14344" width="20.140625" style="633" customWidth="1"/>
    <col min="14345" max="14346" width="21" style="633" customWidth="1"/>
    <col min="14347" max="14347" width="26.42578125" style="633" customWidth="1"/>
    <col min="14348" max="14592" width="9.140625" style="633"/>
    <col min="14593" max="14593" width="85.5703125" style="633" customWidth="1"/>
    <col min="14594" max="14600" width="20.140625" style="633" customWidth="1"/>
    <col min="14601" max="14602" width="21" style="633" customWidth="1"/>
    <col min="14603" max="14603" width="26.42578125" style="633" customWidth="1"/>
    <col min="14604" max="14848" width="9.140625" style="633"/>
    <col min="14849" max="14849" width="85.5703125" style="633" customWidth="1"/>
    <col min="14850" max="14856" width="20.140625" style="633" customWidth="1"/>
    <col min="14857" max="14858" width="21" style="633" customWidth="1"/>
    <col min="14859" max="14859" width="26.42578125" style="633" customWidth="1"/>
    <col min="14860" max="15104" width="9.140625" style="633"/>
    <col min="15105" max="15105" width="85.5703125" style="633" customWidth="1"/>
    <col min="15106" max="15112" width="20.140625" style="633" customWidth="1"/>
    <col min="15113" max="15114" width="21" style="633" customWidth="1"/>
    <col min="15115" max="15115" width="26.42578125" style="633" customWidth="1"/>
    <col min="15116" max="15360" width="9.140625" style="633"/>
    <col min="15361" max="15361" width="85.5703125" style="633" customWidth="1"/>
    <col min="15362" max="15368" width="20.140625" style="633" customWidth="1"/>
    <col min="15369" max="15370" width="21" style="633" customWidth="1"/>
    <col min="15371" max="15371" width="26.42578125" style="633" customWidth="1"/>
    <col min="15372" max="15616" width="9.140625" style="633"/>
    <col min="15617" max="15617" width="85.5703125" style="633" customWidth="1"/>
    <col min="15618" max="15624" width="20.140625" style="633" customWidth="1"/>
    <col min="15625" max="15626" width="21" style="633" customWidth="1"/>
    <col min="15627" max="15627" width="26.42578125" style="633" customWidth="1"/>
    <col min="15628" max="15872" width="9.140625" style="633"/>
    <col min="15873" max="15873" width="85.5703125" style="633" customWidth="1"/>
    <col min="15874" max="15880" width="20.140625" style="633" customWidth="1"/>
    <col min="15881" max="15882" width="21" style="633" customWidth="1"/>
    <col min="15883" max="15883" width="26.42578125" style="633" customWidth="1"/>
    <col min="15884" max="16128" width="9.140625" style="633"/>
    <col min="16129" max="16129" width="85.5703125" style="633" customWidth="1"/>
    <col min="16130" max="16136" width="20.140625" style="633" customWidth="1"/>
    <col min="16137" max="16138" width="21" style="633" customWidth="1"/>
    <col min="16139" max="16139" width="26.42578125" style="633" customWidth="1"/>
    <col min="16140" max="16384" width="9.140625" style="633"/>
  </cols>
  <sheetData>
    <row r="1" spans="1:11" ht="30" customHeight="1">
      <c r="A1" s="749" t="s">
        <v>447</v>
      </c>
      <c r="B1" s="759"/>
      <c r="C1" s="759"/>
      <c r="D1" s="759"/>
      <c r="E1" s="759"/>
      <c r="F1" s="759"/>
      <c r="G1" s="759"/>
      <c r="H1" s="759"/>
      <c r="I1" s="759"/>
      <c r="J1" s="759"/>
      <c r="K1" s="759"/>
    </row>
    <row r="2" spans="1:11" ht="15" customHeight="1">
      <c r="A2" s="750" t="s">
        <v>651</v>
      </c>
      <c r="B2" s="760"/>
      <c r="C2" s="760"/>
      <c r="D2" s="760"/>
      <c r="E2" s="760"/>
      <c r="F2" s="760"/>
      <c r="G2" s="760"/>
      <c r="H2" s="760"/>
      <c r="I2" s="760"/>
      <c r="J2" s="760"/>
      <c r="K2" s="760"/>
    </row>
    <row r="3" spans="1:11" ht="15" customHeight="1">
      <c r="A3" s="761" t="s">
        <v>1500</v>
      </c>
      <c r="B3" s="762"/>
      <c r="C3" s="762"/>
      <c r="D3" s="762"/>
      <c r="E3" s="762"/>
      <c r="F3" s="762"/>
      <c r="G3" s="762"/>
      <c r="H3" s="762"/>
      <c r="I3" s="762"/>
      <c r="J3" s="762"/>
      <c r="K3" s="762"/>
    </row>
    <row r="4" spans="1:11" s="78" customFormat="1" ht="30" customHeight="1">
      <c r="A4" s="751" t="s">
        <v>652</v>
      </c>
      <c r="B4" s="763"/>
      <c r="C4" s="763"/>
      <c r="D4" s="763"/>
      <c r="E4" s="763"/>
      <c r="F4" s="763"/>
      <c r="G4" s="763"/>
      <c r="H4" s="763"/>
      <c r="I4" s="763"/>
      <c r="J4" s="763"/>
      <c r="K4" s="763"/>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3" t="s">
        <v>653</v>
      </c>
      <c r="B7" s="439">
        <v>0.1522</v>
      </c>
      <c r="C7" s="439">
        <v>0.1565</v>
      </c>
      <c r="D7" s="439">
        <v>0.29420000000000002</v>
      </c>
      <c r="E7" s="439">
        <v>0.2432</v>
      </c>
      <c r="F7" s="439">
        <v>0.16200000000000001</v>
      </c>
      <c r="G7" s="439">
        <v>0.1265</v>
      </c>
      <c r="H7" s="439">
        <v>0.1211</v>
      </c>
      <c r="I7" s="439">
        <v>0.16400000000000001</v>
      </c>
      <c r="J7" s="439">
        <v>0.1065</v>
      </c>
      <c r="K7" s="439">
        <v>0.1825</v>
      </c>
    </row>
    <row r="8" spans="1:11" s="78" customFormat="1" ht="15" customHeight="1">
      <c r="A8" s="120" t="s">
        <v>654</v>
      </c>
      <c r="B8" s="121">
        <v>456404170.02999997</v>
      </c>
      <c r="C8" s="121">
        <v>562395288.48000002</v>
      </c>
      <c r="D8" s="121">
        <v>207556831.44</v>
      </c>
      <c r="E8" s="121">
        <v>535513.18000000005</v>
      </c>
      <c r="F8" s="121">
        <v>4733603.07</v>
      </c>
      <c r="G8" s="121">
        <v>540868391.04999995</v>
      </c>
      <c r="H8" s="121">
        <v>5646505.9400000004</v>
      </c>
      <c r="I8" s="121">
        <v>132122787.5</v>
      </c>
      <c r="J8" s="121">
        <v>134847856.19</v>
      </c>
      <c r="K8" s="121">
        <v>2045110946.8800001</v>
      </c>
    </row>
    <row r="9" spans="1:11" s="78" customFormat="1" ht="15" customHeight="1">
      <c r="A9" s="120" t="s">
        <v>655</v>
      </c>
      <c r="B9" s="121">
        <v>0</v>
      </c>
      <c r="C9" s="121">
        <v>0</v>
      </c>
      <c r="D9" s="121">
        <v>0</v>
      </c>
      <c r="E9" s="121">
        <v>0</v>
      </c>
      <c r="F9" s="121">
        <v>0</v>
      </c>
      <c r="G9" s="121">
        <v>0</v>
      </c>
      <c r="H9" s="121">
        <v>0</v>
      </c>
      <c r="I9" s="121">
        <v>0</v>
      </c>
      <c r="J9" s="121">
        <v>0</v>
      </c>
      <c r="K9" s="121">
        <v>0</v>
      </c>
    </row>
    <row r="10" spans="1:11" s="21" customFormat="1" ht="15" customHeight="1">
      <c r="A10" s="120" t="s">
        <v>656</v>
      </c>
      <c r="B10" s="121">
        <v>104796617.25</v>
      </c>
      <c r="C10" s="121">
        <v>142411664.44999999</v>
      </c>
      <c r="D10" s="121">
        <v>82946872.920000002</v>
      </c>
      <c r="E10" s="121">
        <v>3813481.06</v>
      </c>
      <c r="F10" s="121">
        <v>25938183.390000001</v>
      </c>
      <c r="G10" s="121">
        <v>53030717.350000001</v>
      </c>
      <c r="H10" s="121">
        <v>2328441.0299999998</v>
      </c>
      <c r="I10" s="121">
        <v>242815463.53999999</v>
      </c>
      <c r="J10" s="121">
        <v>7469444.8600000003</v>
      </c>
      <c r="K10" s="121">
        <v>665550885.85000002</v>
      </c>
    </row>
    <row r="11" spans="1:11" s="21" customFormat="1" ht="15" customHeight="1">
      <c r="A11" s="120" t="s">
        <v>657</v>
      </c>
      <c r="B11" s="121">
        <v>62866563.219999999</v>
      </c>
      <c r="C11" s="121">
        <v>22392200.859999999</v>
      </c>
      <c r="D11" s="121">
        <v>237072034.74000001</v>
      </c>
      <c r="E11" s="121">
        <v>3109069.07</v>
      </c>
      <c r="F11" s="121">
        <v>220967.58</v>
      </c>
      <c r="G11" s="121">
        <v>2146098.39</v>
      </c>
      <c r="H11" s="121">
        <v>1013755.48</v>
      </c>
      <c r="I11" s="121">
        <v>29314800.399999999</v>
      </c>
      <c r="J11" s="121">
        <v>22420538.620000001</v>
      </c>
      <c r="K11" s="121">
        <v>380556028.36000001</v>
      </c>
    </row>
    <row r="12" spans="1:11" s="21" customFormat="1" ht="15" customHeight="1">
      <c r="A12" s="120" t="s">
        <v>658</v>
      </c>
      <c r="B12" s="121">
        <v>122980017.95</v>
      </c>
      <c r="C12" s="121">
        <v>27348780.559999999</v>
      </c>
      <c r="D12" s="121">
        <v>4282849.1100000003</v>
      </c>
      <c r="E12" s="121">
        <v>17766699.16</v>
      </c>
      <c r="F12" s="121">
        <v>257330.79</v>
      </c>
      <c r="G12" s="121">
        <v>3735658.76</v>
      </c>
      <c r="H12" s="121">
        <v>0</v>
      </c>
      <c r="I12" s="121">
        <v>0</v>
      </c>
      <c r="J12" s="121">
        <v>67056962.640000001</v>
      </c>
      <c r="K12" s="121">
        <v>243428298.97</v>
      </c>
    </row>
    <row r="13" spans="1:11" s="21" customFormat="1" ht="15" customHeight="1">
      <c r="A13" s="120" t="s">
        <v>659</v>
      </c>
      <c r="B13" s="121">
        <v>784840376.04999995</v>
      </c>
      <c r="C13" s="121">
        <v>2661056793.6599998</v>
      </c>
      <c r="D13" s="121">
        <v>1486672565.22</v>
      </c>
      <c r="E13" s="121">
        <v>41354776.090000004</v>
      </c>
      <c r="F13" s="121">
        <v>401941461.23000002</v>
      </c>
      <c r="G13" s="121">
        <v>409330253.86000001</v>
      </c>
      <c r="H13" s="121">
        <v>29522064.539999999</v>
      </c>
      <c r="I13" s="121">
        <v>1013412773.59</v>
      </c>
      <c r="J13" s="121">
        <v>355392326.25</v>
      </c>
      <c r="K13" s="121">
        <v>7183523390.4899998</v>
      </c>
    </row>
    <row r="14" spans="1:11" s="21" customFormat="1" ht="15" customHeight="1">
      <c r="A14" s="292" t="s">
        <v>660</v>
      </c>
      <c r="B14" s="293">
        <v>1531887744.5</v>
      </c>
      <c r="C14" s="293">
        <v>3415604728.0100002</v>
      </c>
      <c r="D14" s="293">
        <v>2018531153.4300001</v>
      </c>
      <c r="E14" s="293">
        <v>66579538.560000002</v>
      </c>
      <c r="F14" s="293">
        <v>433091546.06</v>
      </c>
      <c r="G14" s="293">
        <v>1009111119.41</v>
      </c>
      <c r="H14" s="293">
        <v>38510766.990000002</v>
      </c>
      <c r="I14" s="293">
        <v>1417665825.03</v>
      </c>
      <c r="J14" s="293">
        <v>587187128.55999994</v>
      </c>
      <c r="K14" s="293">
        <v>10518169550.549999</v>
      </c>
    </row>
    <row r="15" spans="1:11" s="22" customFormat="1" ht="15" customHeight="1">
      <c r="A15" s="120" t="s">
        <v>661</v>
      </c>
      <c r="B15" s="121">
        <v>929467994.57249999</v>
      </c>
      <c r="C15" s="121">
        <v>2721246812.4000001</v>
      </c>
      <c r="D15" s="121">
        <v>1625010094.0065</v>
      </c>
      <c r="E15" s="121">
        <v>56997031.207000002</v>
      </c>
      <c r="F15" s="121">
        <v>407432579.79049999</v>
      </c>
      <c r="G15" s="121">
        <v>423811190.59500003</v>
      </c>
      <c r="H15" s="121">
        <v>30494630.486000001</v>
      </c>
      <c r="I15" s="121">
        <v>1076633266.4979999</v>
      </c>
      <c r="J15" s="121">
        <v>418389206.51200002</v>
      </c>
      <c r="K15" s="121">
        <v>7689482806.0675001</v>
      </c>
    </row>
    <row r="16" spans="1:11" s="23" customFormat="1" ht="15" customHeight="1">
      <c r="A16" s="244" t="s">
        <v>662</v>
      </c>
      <c r="B16" s="294">
        <v>0.60670000000000002</v>
      </c>
      <c r="C16" s="294">
        <v>0.79669999999999996</v>
      </c>
      <c r="D16" s="294">
        <v>0.80500000000000005</v>
      </c>
      <c r="E16" s="294">
        <v>0.85609999999999997</v>
      </c>
      <c r="F16" s="294">
        <v>0.94079999999999997</v>
      </c>
      <c r="G16" s="294">
        <v>0.42</v>
      </c>
      <c r="H16" s="294">
        <v>0.79179999999999995</v>
      </c>
      <c r="I16" s="294">
        <v>0.75939999999999996</v>
      </c>
      <c r="J16" s="294">
        <v>0.71250000000000002</v>
      </c>
      <c r="K16" s="294">
        <v>0.73109999999999997</v>
      </c>
    </row>
    <row r="17" spans="1:11" s="21" customFormat="1" ht="15" customHeight="1">
      <c r="A17" s="292" t="s">
        <v>663</v>
      </c>
      <c r="B17" s="293">
        <v>92946799.457300007</v>
      </c>
      <c r="C17" s="293">
        <v>272124681.24000001</v>
      </c>
      <c r="D17" s="293">
        <v>162501009.4007</v>
      </c>
      <c r="E17" s="293">
        <v>5699703.1206999999</v>
      </c>
      <c r="F17" s="293">
        <v>40743257.979099996</v>
      </c>
      <c r="G17" s="293">
        <v>42381119.059500001</v>
      </c>
      <c r="H17" s="293">
        <v>3049463.0485999999</v>
      </c>
      <c r="I17" s="293">
        <v>107663326.6498</v>
      </c>
      <c r="J17" s="293">
        <v>41838920.651199996</v>
      </c>
      <c r="K17" s="293">
        <v>768948280.60679996</v>
      </c>
    </row>
    <row r="18" spans="1:11" s="21" customFormat="1" ht="15" customHeight="1">
      <c r="A18" s="120" t="s">
        <v>664</v>
      </c>
      <c r="B18" s="121">
        <v>83092245</v>
      </c>
      <c r="C18" s="121">
        <v>417976310</v>
      </c>
      <c r="D18" s="121">
        <v>478553287</v>
      </c>
      <c r="E18" s="121">
        <v>13859378</v>
      </c>
      <c r="F18" s="121">
        <v>65998371</v>
      </c>
      <c r="G18" s="121">
        <v>53893088</v>
      </c>
      <c r="H18" s="121">
        <v>5975634</v>
      </c>
      <c r="I18" s="121">
        <v>175069455</v>
      </c>
      <c r="J18" s="121">
        <v>72525628</v>
      </c>
      <c r="K18" s="121">
        <v>1366943396</v>
      </c>
    </row>
    <row r="19" spans="1:11" s="21" customFormat="1" ht="15" customHeight="1">
      <c r="A19" s="120" t="s">
        <v>665</v>
      </c>
      <c r="B19" s="121">
        <v>0</v>
      </c>
      <c r="C19" s="121">
        <v>0</v>
      </c>
      <c r="D19" s="121">
        <v>0</v>
      </c>
      <c r="E19" s="121">
        <v>0</v>
      </c>
      <c r="F19" s="121">
        <v>0</v>
      </c>
      <c r="G19" s="121">
        <v>0</v>
      </c>
      <c r="H19" s="121">
        <v>0</v>
      </c>
      <c r="I19" s="121">
        <v>0</v>
      </c>
      <c r="J19" s="121">
        <v>0</v>
      </c>
      <c r="K19" s="121">
        <v>0</v>
      </c>
    </row>
    <row r="20" spans="1:11" s="21" customFormat="1" ht="15" customHeight="1">
      <c r="A20" s="244" t="s">
        <v>666</v>
      </c>
      <c r="B20" s="121">
        <v>0</v>
      </c>
      <c r="C20" s="121">
        <v>0</v>
      </c>
      <c r="D20" s="121">
        <v>0</v>
      </c>
      <c r="E20" s="121">
        <v>0</v>
      </c>
      <c r="F20" s="121">
        <v>0</v>
      </c>
      <c r="G20" s="121">
        <v>0</v>
      </c>
      <c r="H20" s="121">
        <v>0</v>
      </c>
      <c r="I20" s="121">
        <v>0</v>
      </c>
      <c r="J20" s="121">
        <v>0</v>
      </c>
      <c r="K20" s="121">
        <v>0</v>
      </c>
    </row>
    <row r="21" spans="1:11" s="21" customFormat="1" ht="15" customHeight="1">
      <c r="A21" s="120" t="s">
        <v>667</v>
      </c>
      <c r="B21" s="121">
        <v>0</v>
      </c>
      <c r="C21" s="121">
        <v>0</v>
      </c>
      <c r="D21" s="121">
        <v>0</v>
      </c>
      <c r="E21" s="121">
        <v>0</v>
      </c>
      <c r="F21" s="121">
        <v>0</v>
      </c>
      <c r="G21" s="121">
        <v>199</v>
      </c>
      <c r="H21" s="121">
        <v>2283543</v>
      </c>
      <c r="I21" s="121">
        <v>3640952</v>
      </c>
      <c r="J21" s="121">
        <v>27946728</v>
      </c>
      <c r="K21" s="121">
        <v>33871422</v>
      </c>
    </row>
    <row r="22" spans="1:11" s="21" customFormat="1" ht="15" customHeight="1">
      <c r="A22" s="292" t="s">
        <v>668</v>
      </c>
      <c r="B22" s="293">
        <v>83092245</v>
      </c>
      <c r="C22" s="293">
        <v>417976310</v>
      </c>
      <c r="D22" s="293">
        <v>478553287</v>
      </c>
      <c r="E22" s="293">
        <v>13859378</v>
      </c>
      <c r="F22" s="293">
        <v>65998371</v>
      </c>
      <c r="G22" s="293">
        <v>53892889</v>
      </c>
      <c r="H22" s="293">
        <v>3692091</v>
      </c>
      <c r="I22" s="293">
        <v>171428503</v>
      </c>
      <c r="J22" s="293">
        <v>44578900</v>
      </c>
      <c r="K22" s="293">
        <v>1333071974</v>
      </c>
    </row>
    <row r="23" spans="1:11" s="21" customFormat="1" ht="15" customHeight="1">
      <c r="A23" s="120" t="s">
        <v>669</v>
      </c>
      <c r="B23" s="121">
        <v>39685539</v>
      </c>
      <c r="C23" s="121">
        <v>0</v>
      </c>
      <c r="D23" s="121">
        <v>0</v>
      </c>
      <c r="E23" s="121">
        <v>0</v>
      </c>
      <c r="F23" s="121">
        <v>0</v>
      </c>
      <c r="G23" s="121">
        <v>0</v>
      </c>
      <c r="H23" s="121">
        <v>0</v>
      </c>
      <c r="I23" s="121">
        <v>0</v>
      </c>
      <c r="J23" s="121">
        <v>0</v>
      </c>
      <c r="K23" s="121">
        <v>39685539</v>
      </c>
    </row>
    <row r="24" spans="1:11" s="21" customFormat="1" ht="15" customHeight="1">
      <c r="A24" s="120" t="s">
        <v>670</v>
      </c>
      <c r="B24" s="121">
        <v>0</v>
      </c>
      <c r="C24" s="121">
        <v>0</v>
      </c>
      <c r="D24" s="121">
        <v>0</v>
      </c>
      <c r="E24" s="121">
        <v>0</v>
      </c>
      <c r="F24" s="121">
        <v>0</v>
      </c>
      <c r="G24" s="121">
        <v>0</v>
      </c>
      <c r="H24" s="121">
        <v>0</v>
      </c>
      <c r="I24" s="121">
        <v>0</v>
      </c>
      <c r="J24" s="121">
        <v>0</v>
      </c>
      <c r="K24" s="121">
        <v>0</v>
      </c>
    </row>
    <row r="25" spans="1:11" s="24" customFormat="1" ht="15" customHeight="1">
      <c r="A25" s="120" t="s">
        <v>671</v>
      </c>
      <c r="B25" s="121">
        <v>0</v>
      </c>
      <c r="C25" s="121">
        <v>0</v>
      </c>
      <c r="D25" s="121">
        <v>0</v>
      </c>
      <c r="E25" s="121">
        <v>0</v>
      </c>
      <c r="F25" s="121">
        <v>0</v>
      </c>
      <c r="G25" s="121">
        <v>0</v>
      </c>
      <c r="H25" s="121">
        <v>0</v>
      </c>
      <c r="I25" s="121">
        <v>0</v>
      </c>
      <c r="J25" s="121">
        <v>0</v>
      </c>
      <c r="K25" s="121">
        <v>0</v>
      </c>
    </row>
    <row r="26" spans="1:11" s="21" customFormat="1" ht="15" customHeight="1">
      <c r="A26" s="120" t="s">
        <v>672</v>
      </c>
      <c r="B26" s="121">
        <v>39685539</v>
      </c>
      <c r="C26" s="121">
        <v>0</v>
      </c>
      <c r="D26" s="121">
        <v>0</v>
      </c>
      <c r="E26" s="121">
        <v>0</v>
      </c>
      <c r="F26" s="121">
        <v>0</v>
      </c>
      <c r="G26" s="121">
        <v>0</v>
      </c>
      <c r="H26" s="121">
        <v>0</v>
      </c>
      <c r="I26" s="121">
        <v>0</v>
      </c>
      <c r="J26" s="121">
        <v>0</v>
      </c>
      <c r="K26" s="121">
        <v>0</v>
      </c>
    </row>
    <row r="27" spans="1:11" s="25" customFormat="1" ht="15" customHeight="1">
      <c r="A27" s="244" t="s">
        <v>673</v>
      </c>
      <c r="B27" s="121">
        <v>18664141</v>
      </c>
      <c r="C27" s="121">
        <v>8268621</v>
      </c>
      <c r="D27" s="121">
        <v>0</v>
      </c>
      <c r="E27" s="121">
        <v>0</v>
      </c>
      <c r="F27" s="121">
        <v>0</v>
      </c>
      <c r="G27" s="121">
        <v>0</v>
      </c>
      <c r="H27" s="121">
        <v>0</v>
      </c>
      <c r="I27" s="121">
        <v>5705399</v>
      </c>
      <c r="J27" s="121">
        <v>0</v>
      </c>
      <c r="K27" s="121">
        <v>32638161</v>
      </c>
    </row>
    <row r="28" spans="1:11" s="26" customFormat="1" ht="15" customHeight="1">
      <c r="A28" s="244" t="s">
        <v>674</v>
      </c>
      <c r="B28" s="121">
        <v>0</v>
      </c>
      <c r="C28" s="121">
        <v>0</v>
      </c>
      <c r="D28" s="121">
        <v>0</v>
      </c>
      <c r="E28" s="121">
        <v>0</v>
      </c>
      <c r="F28" s="121">
        <v>0</v>
      </c>
      <c r="G28" s="121">
        <v>0</v>
      </c>
      <c r="H28" s="121">
        <v>0</v>
      </c>
      <c r="I28" s="121">
        <v>0</v>
      </c>
      <c r="J28" s="121">
        <v>0</v>
      </c>
      <c r="K28" s="121">
        <v>0</v>
      </c>
    </row>
    <row r="29" spans="1:11" s="21" customFormat="1" ht="15" customHeight="1">
      <c r="A29" s="295" t="s">
        <v>675</v>
      </c>
      <c r="B29" s="293">
        <v>58349680</v>
      </c>
      <c r="C29" s="293">
        <v>8268621</v>
      </c>
      <c r="D29" s="293">
        <v>0</v>
      </c>
      <c r="E29" s="293">
        <v>0</v>
      </c>
      <c r="F29" s="293">
        <v>0</v>
      </c>
      <c r="G29" s="293">
        <v>0</v>
      </c>
      <c r="H29" s="293">
        <v>0</v>
      </c>
      <c r="I29" s="293">
        <v>5705399</v>
      </c>
      <c r="J29" s="293">
        <v>0</v>
      </c>
      <c r="K29" s="293">
        <v>72323700</v>
      </c>
    </row>
    <row r="30" spans="1:11" s="21" customFormat="1" ht="15" customHeight="1">
      <c r="A30" s="244" t="s">
        <v>676</v>
      </c>
      <c r="B30" s="121">
        <v>0</v>
      </c>
      <c r="C30" s="121">
        <v>0</v>
      </c>
      <c r="D30" s="121">
        <v>0</v>
      </c>
      <c r="E30" s="121">
        <v>0</v>
      </c>
      <c r="F30" s="121">
        <v>0</v>
      </c>
      <c r="G30" s="121">
        <v>0</v>
      </c>
      <c r="H30" s="121">
        <v>0</v>
      </c>
      <c r="I30" s="121">
        <v>0</v>
      </c>
      <c r="J30" s="121">
        <v>0</v>
      </c>
      <c r="K30" s="121">
        <v>0</v>
      </c>
    </row>
    <row r="31" spans="1:11" s="21" customFormat="1" ht="15" customHeight="1">
      <c r="A31" s="244" t="s">
        <v>677</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678</v>
      </c>
      <c r="B32" s="293">
        <v>141441925</v>
      </c>
      <c r="C32" s="293">
        <v>425929531</v>
      </c>
      <c r="D32" s="293">
        <v>478057687</v>
      </c>
      <c r="E32" s="293">
        <v>13859378</v>
      </c>
      <c r="F32" s="293">
        <v>65998371</v>
      </c>
      <c r="G32" s="293">
        <v>53600789</v>
      </c>
      <c r="H32" s="293">
        <v>3692091</v>
      </c>
      <c r="I32" s="293">
        <v>176531602</v>
      </c>
      <c r="J32" s="293">
        <v>44567048</v>
      </c>
      <c r="K32" s="293">
        <v>1403678422</v>
      </c>
    </row>
    <row r="33" spans="1:11" s="78" customFormat="1" ht="15" customHeight="1">
      <c r="A33" s="120" t="s">
        <v>679</v>
      </c>
      <c r="B33" s="121">
        <v>48495125.542800002</v>
      </c>
      <c r="C33" s="121">
        <v>153804849.75999999</v>
      </c>
      <c r="D33" s="121">
        <v>315556677.59939998</v>
      </c>
      <c r="E33" s="121">
        <v>8159674.8793000001</v>
      </c>
      <c r="F33" s="121">
        <v>25255113.021000002</v>
      </c>
      <c r="G33" s="121">
        <v>11219669.9405</v>
      </c>
      <c r="H33" s="121">
        <v>642627.95140000002</v>
      </c>
      <c r="I33" s="121">
        <v>68868275.350199997</v>
      </c>
      <c r="J33" s="121">
        <v>2728127.3487999998</v>
      </c>
      <c r="K33" s="121">
        <v>634730141.39330006</v>
      </c>
    </row>
    <row r="34" spans="1:11" s="27" customFormat="1" ht="15" customHeight="1">
      <c r="A34" s="120" t="s">
        <v>680</v>
      </c>
      <c r="B34" s="246">
        <v>5.0099999999999999E-2</v>
      </c>
      <c r="C34" s="246">
        <v>0.13900000000000001</v>
      </c>
      <c r="D34" s="246">
        <v>0.15160000000000001</v>
      </c>
      <c r="E34" s="246">
        <v>0.29330000000000001</v>
      </c>
      <c r="F34" s="246">
        <v>6.2399999999999997E-2</v>
      </c>
      <c r="G34" s="246">
        <v>7.5399999999999995E-2</v>
      </c>
      <c r="H34" s="246">
        <v>0.41909999999999997</v>
      </c>
      <c r="I34" s="246">
        <v>9.9400000000000002E-2</v>
      </c>
      <c r="J34" s="246">
        <v>0.26419999999999999</v>
      </c>
      <c r="K34" s="246">
        <v>0.1295</v>
      </c>
    </row>
    <row r="35" spans="1:11" ht="3.75" customHeight="1" thickBot="1">
      <c r="A35" s="118"/>
      <c r="B35" s="118"/>
      <c r="C35" s="118"/>
      <c r="D35" s="118"/>
      <c r="E35" s="118"/>
      <c r="F35" s="118"/>
      <c r="G35" s="118"/>
      <c r="H35" s="118"/>
      <c r="I35" s="118"/>
      <c r="J35" s="118"/>
      <c r="K35" s="118"/>
    </row>
    <row r="36" spans="1:11" ht="15" customHeight="1" thickTop="1">
      <c r="A36" s="124" t="s">
        <v>681</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2" width="7.5703125" style="633" bestFit="1" customWidth="1"/>
    <col min="3" max="4" width="9.140625" style="633" bestFit="1" customWidth="1"/>
    <col min="5" max="5" width="6.5703125" style="633" bestFit="1" customWidth="1"/>
    <col min="6" max="7" width="7.5703125" style="633" bestFit="1" customWidth="1"/>
    <col min="8" max="8" width="6.5703125" style="633" bestFit="1" customWidth="1"/>
    <col min="9" max="9" width="9.140625" style="633" bestFit="1" customWidth="1"/>
    <col min="10" max="10" width="7.5703125" style="633" bestFit="1" customWidth="1"/>
    <col min="11" max="11" width="9.28515625" style="633" bestFit="1" customWidth="1"/>
    <col min="12" max="12" width="10.7109375" style="633" customWidth="1"/>
    <col min="13" max="256" width="9.140625" style="633"/>
    <col min="257" max="257" width="38.28515625" style="633" customWidth="1"/>
    <col min="258" max="266" width="13.85546875" style="633" customWidth="1"/>
    <col min="267" max="267" width="14.140625" style="633" customWidth="1"/>
    <col min="268" max="268" width="12.140625" style="633" customWidth="1"/>
    <col min="269" max="512" width="9.140625" style="633"/>
    <col min="513" max="513" width="38.28515625" style="633" customWidth="1"/>
    <col min="514" max="522" width="13.85546875" style="633" customWidth="1"/>
    <col min="523" max="523" width="14.140625" style="633" customWidth="1"/>
    <col min="524" max="524" width="12.140625" style="633" customWidth="1"/>
    <col min="525" max="768" width="9.140625" style="633"/>
    <col min="769" max="769" width="38.28515625" style="633" customWidth="1"/>
    <col min="770" max="778" width="13.85546875" style="633" customWidth="1"/>
    <col min="779" max="779" width="14.140625" style="633" customWidth="1"/>
    <col min="780" max="780" width="12.140625" style="633" customWidth="1"/>
    <col min="781" max="1024" width="9.140625" style="633"/>
    <col min="1025" max="1025" width="38.28515625" style="633" customWidth="1"/>
    <col min="1026" max="1034" width="13.85546875" style="633" customWidth="1"/>
    <col min="1035" max="1035" width="14.140625" style="633" customWidth="1"/>
    <col min="1036" max="1036" width="12.140625" style="633" customWidth="1"/>
    <col min="1037" max="1280" width="9.140625" style="633"/>
    <col min="1281" max="1281" width="38.28515625" style="633" customWidth="1"/>
    <col min="1282" max="1290" width="13.85546875" style="633" customWidth="1"/>
    <col min="1291" max="1291" width="14.140625" style="633" customWidth="1"/>
    <col min="1292" max="1292" width="12.140625" style="633" customWidth="1"/>
    <col min="1293" max="1536" width="9.140625" style="633"/>
    <col min="1537" max="1537" width="38.28515625" style="633" customWidth="1"/>
    <col min="1538" max="1546" width="13.85546875" style="633" customWidth="1"/>
    <col min="1547" max="1547" width="14.140625" style="633" customWidth="1"/>
    <col min="1548" max="1548" width="12.140625" style="633" customWidth="1"/>
    <col min="1549" max="1792" width="9.140625" style="633"/>
    <col min="1793" max="1793" width="38.28515625" style="633" customWidth="1"/>
    <col min="1794" max="1802" width="13.85546875" style="633" customWidth="1"/>
    <col min="1803" max="1803" width="14.140625" style="633" customWidth="1"/>
    <col min="1804" max="1804" width="12.140625" style="633" customWidth="1"/>
    <col min="1805" max="2048" width="9.140625" style="633"/>
    <col min="2049" max="2049" width="38.28515625" style="633" customWidth="1"/>
    <col min="2050" max="2058" width="13.85546875" style="633" customWidth="1"/>
    <col min="2059" max="2059" width="14.140625" style="633" customWidth="1"/>
    <col min="2060" max="2060" width="12.140625" style="633" customWidth="1"/>
    <col min="2061" max="2304" width="9.140625" style="633"/>
    <col min="2305" max="2305" width="38.28515625" style="633" customWidth="1"/>
    <col min="2306" max="2314" width="13.85546875" style="633" customWidth="1"/>
    <col min="2315" max="2315" width="14.140625" style="633" customWidth="1"/>
    <col min="2316" max="2316" width="12.140625" style="633" customWidth="1"/>
    <col min="2317" max="2560" width="9.140625" style="633"/>
    <col min="2561" max="2561" width="38.28515625" style="633" customWidth="1"/>
    <col min="2562" max="2570" width="13.85546875" style="633" customWidth="1"/>
    <col min="2571" max="2571" width="14.140625" style="633" customWidth="1"/>
    <col min="2572" max="2572" width="12.140625" style="633" customWidth="1"/>
    <col min="2573" max="2816" width="9.140625" style="633"/>
    <col min="2817" max="2817" width="38.28515625" style="633" customWidth="1"/>
    <col min="2818" max="2826" width="13.85546875" style="633" customWidth="1"/>
    <col min="2827" max="2827" width="14.140625" style="633" customWidth="1"/>
    <col min="2828" max="2828" width="12.140625" style="633" customWidth="1"/>
    <col min="2829" max="3072" width="9.140625" style="633"/>
    <col min="3073" max="3073" width="38.28515625" style="633" customWidth="1"/>
    <col min="3074" max="3082" width="13.85546875" style="633" customWidth="1"/>
    <col min="3083" max="3083" width="14.140625" style="633" customWidth="1"/>
    <col min="3084" max="3084" width="12.140625" style="633" customWidth="1"/>
    <col min="3085" max="3328" width="9.140625" style="633"/>
    <col min="3329" max="3329" width="38.28515625" style="633" customWidth="1"/>
    <col min="3330" max="3338" width="13.85546875" style="633" customWidth="1"/>
    <col min="3339" max="3339" width="14.140625" style="633" customWidth="1"/>
    <col min="3340" max="3340" width="12.140625" style="633" customWidth="1"/>
    <col min="3341" max="3584" width="9.140625" style="633"/>
    <col min="3585" max="3585" width="38.28515625" style="633" customWidth="1"/>
    <col min="3586" max="3594" width="13.85546875" style="633" customWidth="1"/>
    <col min="3595" max="3595" width="14.140625" style="633" customWidth="1"/>
    <col min="3596" max="3596" width="12.140625" style="633" customWidth="1"/>
    <col min="3597" max="3840" width="9.140625" style="633"/>
    <col min="3841" max="3841" width="38.28515625" style="633" customWidth="1"/>
    <col min="3842" max="3850" width="13.85546875" style="633" customWidth="1"/>
    <col min="3851" max="3851" width="14.140625" style="633" customWidth="1"/>
    <col min="3852" max="3852" width="12.140625" style="633" customWidth="1"/>
    <col min="3853" max="4096" width="9.140625" style="633"/>
    <col min="4097" max="4097" width="38.28515625" style="633" customWidth="1"/>
    <col min="4098" max="4106" width="13.85546875" style="633" customWidth="1"/>
    <col min="4107" max="4107" width="14.140625" style="633" customWidth="1"/>
    <col min="4108" max="4108" width="12.140625" style="633" customWidth="1"/>
    <col min="4109" max="4352" width="9.140625" style="633"/>
    <col min="4353" max="4353" width="38.28515625" style="633" customWidth="1"/>
    <col min="4354" max="4362" width="13.85546875" style="633" customWidth="1"/>
    <col min="4363" max="4363" width="14.140625" style="633" customWidth="1"/>
    <col min="4364" max="4364" width="12.140625" style="633" customWidth="1"/>
    <col min="4365" max="4608" width="9.140625" style="633"/>
    <col min="4609" max="4609" width="38.28515625" style="633" customWidth="1"/>
    <col min="4610" max="4618" width="13.85546875" style="633" customWidth="1"/>
    <col min="4619" max="4619" width="14.140625" style="633" customWidth="1"/>
    <col min="4620" max="4620" width="12.140625" style="633" customWidth="1"/>
    <col min="4621" max="4864" width="9.140625" style="633"/>
    <col min="4865" max="4865" width="38.28515625" style="633" customWidth="1"/>
    <col min="4866" max="4874" width="13.85546875" style="633" customWidth="1"/>
    <col min="4875" max="4875" width="14.140625" style="633" customWidth="1"/>
    <col min="4876" max="4876" width="12.140625" style="633" customWidth="1"/>
    <col min="4877" max="5120" width="9.140625" style="633"/>
    <col min="5121" max="5121" width="38.28515625" style="633" customWidth="1"/>
    <col min="5122" max="5130" width="13.85546875" style="633" customWidth="1"/>
    <col min="5131" max="5131" width="14.140625" style="633" customWidth="1"/>
    <col min="5132" max="5132" width="12.140625" style="633" customWidth="1"/>
    <col min="5133" max="5376" width="9.140625" style="633"/>
    <col min="5377" max="5377" width="38.28515625" style="633" customWidth="1"/>
    <col min="5378" max="5386" width="13.85546875" style="633" customWidth="1"/>
    <col min="5387" max="5387" width="14.140625" style="633" customWidth="1"/>
    <col min="5388" max="5388" width="12.140625" style="633" customWidth="1"/>
    <col min="5389" max="5632" width="9.140625" style="633"/>
    <col min="5633" max="5633" width="38.28515625" style="633" customWidth="1"/>
    <col min="5634" max="5642" width="13.85546875" style="633" customWidth="1"/>
    <col min="5643" max="5643" width="14.140625" style="633" customWidth="1"/>
    <col min="5644" max="5644" width="12.140625" style="633" customWidth="1"/>
    <col min="5645" max="5888" width="9.140625" style="633"/>
    <col min="5889" max="5889" width="38.28515625" style="633" customWidth="1"/>
    <col min="5890" max="5898" width="13.85546875" style="633" customWidth="1"/>
    <col min="5899" max="5899" width="14.140625" style="633" customWidth="1"/>
    <col min="5900" max="5900" width="12.140625" style="633" customWidth="1"/>
    <col min="5901" max="6144" width="9.140625" style="633"/>
    <col min="6145" max="6145" width="38.28515625" style="633" customWidth="1"/>
    <col min="6146" max="6154" width="13.85546875" style="633" customWidth="1"/>
    <col min="6155" max="6155" width="14.140625" style="633" customWidth="1"/>
    <col min="6156" max="6156" width="12.140625" style="633" customWidth="1"/>
    <col min="6157" max="6400" width="9.140625" style="633"/>
    <col min="6401" max="6401" width="38.28515625" style="633" customWidth="1"/>
    <col min="6402" max="6410" width="13.85546875" style="633" customWidth="1"/>
    <col min="6411" max="6411" width="14.140625" style="633" customWidth="1"/>
    <col min="6412" max="6412" width="12.140625" style="633" customWidth="1"/>
    <col min="6413" max="6656" width="9.140625" style="633"/>
    <col min="6657" max="6657" width="38.28515625" style="633" customWidth="1"/>
    <col min="6658" max="6666" width="13.85546875" style="633" customWidth="1"/>
    <col min="6667" max="6667" width="14.140625" style="633" customWidth="1"/>
    <col min="6668" max="6668" width="12.140625" style="633" customWidth="1"/>
    <col min="6669" max="6912" width="9.140625" style="633"/>
    <col min="6913" max="6913" width="38.28515625" style="633" customWidth="1"/>
    <col min="6914" max="6922" width="13.85546875" style="633" customWidth="1"/>
    <col min="6923" max="6923" width="14.140625" style="633" customWidth="1"/>
    <col min="6924" max="6924" width="12.140625" style="633" customWidth="1"/>
    <col min="6925" max="7168" width="9.140625" style="633"/>
    <col min="7169" max="7169" width="38.28515625" style="633" customWidth="1"/>
    <col min="7170" max="7178" width="13.85546875" style="633" customWidth="1"/>
    <col min="7179" max="7179" width="14.140625" style="633" customWidth="1"/>
    <col min="7180" max="7180" width="12.140625" style="633" customWidth="1"/>
    <col min="7181" max="7424" width="9.140625" style="633"/>
    <col min="7425" max="7425" width="38.28515625" style="633" customWidth="1"/>
    <col min="7426" max="7434" width="13.85546875" style="633" customWidth="1"/>
    <col min="7435" max="7435" width="14.140625" style="633" customWidth="1"/>
    <col min="7436" max="7436" width="12.140625" style="633" customWidth="1"/>
    <col min="7437" max="7680" width="9.140625" style="633"/>
    <col min="7681" max="7681" width="38.28515625" style="633" customWidth="1"/>
    <col min="7682" max="7690" width="13.85546875" style="633" customWidth="1"/>
    <col min="7691" max="7691" width="14.140625" style="633" customWidth="1"/>
    <col min="7692" max="7692" width="12.140625" style="633" customWidth="1"/>
    <col min="7693" max="7936" width="9.140625" style="633"/>
    <col min="7937" max="7937" width="38.28515625" style="633" customWidth="1"/>
    <col min="7938" max="7946" width="13.85546875" style="633" customWidth="1"/>
    <col min="7947" max="7947" width="14.140625" style="633" customWidth="1"/>
    <col min="7948" max="7948" width="12.140625" style="633" customWidth="1"/>
    <col min="7949" max="8192" width="9.140625" style="633"/>
    <col min="8193" max="8193" width="38.28515625" style="633" customWidth="1"/>
    <col min="8194" max="8202" width="13.85546875" style="633" customWidth="1"/>
    <col min="8203" max="8203" width="14.140625" style="633" customWidth="1"/>
    <col min="8204" max="8204" width="12.140625" style="633" customWidth="1"/>
    <col min="8205" max="8448" width="9.140625" style="633"/>
    <col min="8449" max="8449" width="38.28515625" style="633" customWidth="1"/>
    <col min="8450" max="8458" width="13.85546875" style="633" customWidth="1"/>
    <col min="8459" max="8459" width="14.140625" style="633" customWidth="1"/>
    <col min="8460" max="8460" width="12.140625" style="633" customWidth="1"/>
    <col min="8461" max="8704" width="9.140625" style="633"/>
    <col min="8705" max="8705" width="38.28515625" style="633" customWidth="1"/>
    <col min="8706" max="8714" width="13.85546875" style="633" customWidth="1"/>
    <col min="8715" max="8715" width="14.140625" style="633" customWidth="1"/>
    <col min="8716" max="8716" width="12.140625" style="633" customWidth="1"/>
    <col min="8717" max="8960" width="9.140625" style="633"/>
    <col min="8961" max="8961" width="38.28515625" style="633" customWidth="1"/>
    <col min="8962" max="8970" width="13.85546875" style="633" customWidth="1"/>
    <col min="8971" max="8971" width="14.140625" style="633" customWidth="1"/>
    <col min="8972" max="8972" width="12.140625" style="633" customWidth="1"/>
    <col min="8973" max="9216" width="9.140625" style="633"/>
    <col min="9217" max="9217" width="38.28515625" style="633" customWidth="1"/>
    <col min="9218" max="9226" width="13.85546875" style="633" customWidth="1"/>
    <col min="9227" max="9227" width="14.140625" style="633" customWidth="1"/>
    <col min="9228" max="9228" width="12.140625" style="633" customWidth="1"/>
    <col min="9229" max="9472" width="9.140625" style="633"/>
    <col min="9473" max="9473" width="38.28515625" style="633" customWidth="1"/>
    <col min="9474" max="9482" width="13.85546875" style="633" customWidth="1"/>
    <col min="9483" max="9483" width="14.140625" style="633" customWidth="1"/>
    <col min="9484" max="9484" width="12.140625" style="633" customWidth="1"/>
    <col min="9485" max="9728" width="9.140625" style="633"/>
    <col min="9729" max="9729" width="38.28515625" style="633" customWidth="1"/>
    <col min="9730" max="9738" width="13.85546875" style="633" customWidth="1"/>
    <col min="9739" max="9739" width="14.140625" style="633" customWidth="1"/>
    <col min="9740" max="9740" width="12.140625" style="633" customWidth="1"/>
    <col min="9741" max="9984" width="9.140625" style="633"/>
    <col min="9985" max="9985" width="38.28515625" style="633" customWidth="1"/>
    <col min="9986" max="9994" width="13.85546875" style="633" customWidth="1"/>
    <col min="9995" max="9995" width="14.140625" style="633" customWidth="1"/>
    <col min="9996" max="9996" width="12.140625" style="633" customWidth="1"/>
    <col min="9997" max="10240" width="9.140625" style="633"/>
    <col min="10241" max="10241" width="38.28515625" style="633" customWidth="1"/>
    <col min="10242" max="10250" width="13.85546875" style="633" customWidth="1"/>
    <col min="10251" max="10251" width="14.140625" style="633" customWidth="1"/>
    <col min="10252" max="10252" width="12.140625" style="633" customWidth="1"/>
    <col min="10253" max="10496" width="9.140625" style="633"/>
    <col min="10497" max="10497" width="38.28515625" style="633" customWidth="1"/>
    <col min="10498" max="10506" width="13.85546875" style="633" customWidth="1"/>
    <col min="10507" max="10507" width="14.140625" style="633" customWidth="1"/>
    <col min="10508" max="10508" width="12.140625" style="633" customWidth="1"/>
    <col min="10509" max="10752" width="9.140625" style="633"/>
    <col min="10753" max="10753" width="38.28515625" style="633" customWidth="1"/>
    <col min="10754" max="10762" width="13.85546875" style="633" customWidth="1"/>
    <col min="10763" max="10763" width="14.140625" style="633" customWidth="1"/>
    <col min="10764" max="10764" width="12.140625" style="633" customWidth="1"/>
    <col min="10765" max="11008" width="9.140625" style="633"/>
    <col min="11009" max="11009" width="38.28515625" style="633" customWidth="1"/>
    <col min="11010" max="11018" width="13.85546875" style="633" customWidth="1"/>
    <col min="11019" max="11019" width="14.140625" style="633" customWidth="1"/>
    <col min="11020" max="11020" width="12.140625" style="633" customWidth="1"/>
    <col min="11021" max="11264" width="9.140625" style="633"/>
    <col min="11265" max="11265" width="38.28515625" style="633" customWidth="1"/>
    <col min="11266" max="11274" width="13.85546875" style="633" customWidth="1"/>
    <col min="11275" max="11275" width="14.140625" style="633" customWidth="1"/>
    <col min="11276" max="11276" width="12.140625" style="633" customWidth="1"/>
    <col min="11277" max="11520" width="9.140625" style="633"/>
    <col min="11521" max="11521" width="38.28515625" style="633" customWidth="1"/>
    <col min="11522" max="11530" width="13.85546875" style="633" customWidth="1"/>
    <col min="11531" max="11531" width="14.140625" style="633" customWidth="1"/>
    <col min="11532" max="11532" width="12.140625" style="633" customWidth="1"/>
    <col min="11533" max="11776" width="9.140625" style="633"/>
    <col min="11777" max="11777" width="38.28515625" style="633" customWidth="1"/>
    <col min="11778" max="11786" width="13.85546875" style="633" customWidth="1"/>
    <col min="11787" max="11787" width="14.140625" style="633" customWidth="1"/>
    <col min="11788" max="11788" width="12.140625" style="633" customWidth="1"/>
    <col min="11789" max="12032" width="9.140625" style="633"/>
    <col min="12033" max="12033" width="38.28515625" style="633" customWidth="1"/>
    <col min="12034" max="12042" width="13.85546875" style="633" customWidth="1"/>
    <col min="12043" max="12043" width="14.140625" style="633" customWidth="1"/>
    <col min="12044" max="12044" width="12.140625" style="633" customWidth="1"/>
    <col min="12045" max="12288" width="9.140625" style="633"/>
    <col min="12289" max="12289" width="38.28515625" style="633" customWidth="1"/>
    <col min="12290" max="12298" width="13.85546875" style="633" customWidth="1"/>
    <col min="12299" max="12299" width="14.140625" style="633" customWidth="1"/>
    <col min="12300" max="12300" width="12.140625" style="633" customWidth="1"/>
    <col min="12301" max="12544" width="9.140625" style="633"/>
    <col min="12545" max="12545" width="38.28515625" style="633" customWidth="1"/>
    <col min="12546" max="12554" width="13.85546875" style="633" customWidth="1"/>
    <col min="12555" max="12555" width="14.140625" style="633" customWidth="1"/>
    <col min="12556" max="12556" width="12.140625" style="633" customWidth="1"/>
    <col min="12557" max="12800" width="9.140625" style="633"/>
    <col min="12801" max="12801" width="38.28515625" style="633" customWidth="1"/>
    <col min="12802" max="12810" width="13.85546875" style="633" customWidth="1"/>
    <col min="12811" max="12811" width="14.140625" style="633" customWidth="1"/>
    <col min="12812" max="12812" width="12.140625" style="633" customWidth="1"/>
    <col min="12813" max="13056" width="9.140625" style="633"/>
    <col min="13057" max="13057" width="38.28515625" style="633" customWidth="1"/>
    <col min="13058" max="13066" width="13.85546875" style="633" customWidth="1"/>
    <col min="13067" max="13067" width="14.140625" style="633" customWidth="1"/>
    <col min="13068" max="13068" width="12.140625" style="633" customWidth="1"/>
    <col min="13069" max="13312" width="9.140625" style="633"/>
    <col min="13313" max="13313" width="38.28515625" style="633" customWidth="1"/>
    <col min="13314" max="13322" width="13.85546875" style="633" customWidth="1"/>
    <col min="13323" max="13323" width="14.140625" style="633" customWidth="1"/>
    <col min="13324" max="13324" width="12.140625" style="633" customWidth="1"/>
    <col min="13325" max="13568" width="9.140625" style="633"/>
    <col min="13569" max="13569" width="38.28515625" style="633" customWidth="1"/>
    <col min="13570" max="13578" width="13.85546875" style="633" customWidth="1"/>
    <col min="13579" max="13579" width="14.140625" style="633" customWidth="1"/>
    <col min="13580" max="13580" width="12.140625" style="633" customWidth="1"/>
    <col min="13581" max="13824" width="9.140625" style="633"/>
    <col min="13825" max="13825" width="38.28515625" style="633" customWidth="1"/>
    <col min="13826" max="13834" width="13.85546875" style="633" customWidth="1"/>
    <col min="13835" max="13835" width="14.140625" style="633" customWidth="1"/>
    <col min="13836" max="13836" width="12.140625" style="633" customWidth="1"/>
    <col min="13837" max="14080" width="9.140625" style="633"/>
    <col min="14081" max="14081" width="38.28515625" style="633" customWidth="1"/>
    <col min="14082" max="14090" width="13.85546875" style="633" customWidth="1"/>
    <col min="14091" max="14091" width="14.140625" style="633" customWidth="1"/>
    <col min="14092" max="14092" width="12.140625" style="633" customWidth="1"/>
    <col min="14093" max="14336" width="9.140625" style="633"/>
    <col min="14337" max="14337" width="38.28515625" style="633" customWidth="1"/>
    <col min="14338" max="14346" width="13.85546875" style="633" customWidth="1"/>
    <col min="14347" max="14347" width="14.140625" style="633" customWidth="1"/>
    <col min="14348" max="14348" width="12.140625" style="633" customWidth="1"/>
    <col min="14349" max="14592" width="9.140625" style="633"/>
    <col min="14593" max="14593" width="38.28515625" style="633" customWidth="1"/>
    <col min="14594" max="14602" width="13.85546875" style="633" customWidth="1"/>
    <col min="14603" max="14603" width="14.140625" style="633" customWidth="1"/>
    <col min="14604" max="14604" width="12.140625" style="633" customWidth="1"/>
    <col min="14605" max="14848" width="9.140625" style="633"/>
    <col min="14849" max="14849" width="38.28515625" style="633" customWidth="1"/>
    <col min="14850" max="14858" width="13.85546875" style="633" customWidth="1"/>
    <col min="14859" max="14859" width="14.140625" style="633" customWidth="1"/>
    <col min="14860" max="14860" width="12.140625" style="633" customWidth="1"/>
    <col min="14861" max="15104" width="9.140625" style="633"/>
    <col min="15105" max="15105" width="38.28515625" style="633" customWidth="1"/>
    <col min="15106" max="15114" width="13.85546875" style="633" customWidth="1"/>
    <col min="15115" max="15115" width="14.140625" style="633" customWidth="1"/>
    <col min="15116" max="15116" width="12.140625" style="633" customWidth="1"/>
    <col min="15117" max="15360" width="9.140625" style="633"/>
    <col min="15361" max="15361" width="38.28515625" style="633" customWidth="1"/>
    <col min="15362" max="15370" width="13.85546875" style="633" customWidth="1"/>
    <col min="15371" max="15371" width="14.140625" style="633" customWidth="1"/>
    <col min="15372" max="15372" width="12.140625" style="633" customWidth="1"/>
    <col min="15373" max="15616" width="9.140625" style="633"/>
    <col min="15617" max="15617" width="38.28515625" style="633" customWidth="1"/>
    <col min="15618" max="15626" width="13.85546875" style="633" customWidth="1"/>
    <col min="15627" max="15627" width="14.140625" style="633" customWidth="1"/>
    <col min="15628" max="15628" width="12.140625" style="633" customWidth="1"/>
    <col min="15629" max="15872" width="9.140625" style="633"/>
    <col min="15873" max="15873" width="38.28515625" style="633" customWidth="1"/>
    <col min="15874" max="15882" width="13.85546875" style="633" customWidth="1"/>
    <col min="15883" max="15883" width="14.140625" style="633" customWidth="1"/>
    <col min="15884" max="15884" width="12.140625" style="633" customWidth="1"/>
    <col min="15885" max="16128" width="9.140625" style="633"/>
    <col min="16129" max="16129" width="38.28515625" style="633" customWidth="1"/>
    <col min="16130" max="16138" width="13.85546875" style="633" customWidth="1"/>
    <col min="16139" max="16139" width="14.140625" style="633" customWidth="1"/>
    <col min="16140" max="16140" width="12.140625" style="633" customWidth="1"/>
    <col min="16141" max="16384" width="9.140625" style="633"/>
  </cols>
  <sheetData>
    <row r="1" spans="1:12" s="28" customFormat="1" ht="30" customHeight="1">
      <c r="A1" s="749" t="s">
        <v>447</v>
      </c>
      <c r="B1" s="749"/>
      <c r="C1" s="749"/>
      <c r="D1" s="749"/>
      <c r="E1" s="749"/>
      <c r="F1" s="749"/>
      <c r="G1" s="749"/>
      <c r="H1" s="749"/>
      <c r="I1" s="749"/>
      <c r="J1" s="749"/>
      <c r="K1" s="749"/>
      <c r="L1" s="749"/>
    </row>
    <row r="2" spans="1:12" s="28" customFormat="1" ht="15" customHeight="1">
      <c r="A2" s="750" t="s">
        <v>682</v>
      </c>
      <c r="B2" s="750"/>
      <c r="C2" s="750"/>
      <c r="D2" s="750"/>
      <c r="E2" s="750"/>
      <c r="F2" s="750"/>
      <c r="G2" s="750"/>
      <c r="H2" s="750"/>
      <c r="I2" s="750"/>
      <c r="J2" s="750"/>
      <c r="K2" s="750"/>
      <c r="L2" s="750"/>
    </row>
    <row r="3" spans="1:12" s="28" customFormat="1" ht="15" customHeight="1">
      <c r="A3" s="761" t="s">
        <v>1500</v>
      </c>
      <c r="B3" s="761"/>
      <c r="C3" s="761"/>
      <c r="D3" s="761"/>
      <c r="E3" s="761"/>
      <c r="F3" s="761"/>
      <c r="G3" s="761"/>
      <c r="H3" s="761"/>
      <c r="I3" s="761"/>
      <c r="J3" s="761"/>
      <c r="K3" s="761"/>
      <c r="L3" s="761"/>
    </row>
    <row r="4" spans="1:12" s="29" customFormat="1" ht="30" customHeight="1">
      <c r="A4" s="751" t="s">
        <v>512</v>
      </c>
      <c r="B4" s="751"/>
      <c r="C4" s="751"/>
      <c r="D4" s="751"/>
      <c r="E4" s="751"/>
      <c r="F4" s="751"/>
      <c r="G4" s="751"/>
      <c r="H4" s="751"/>
      <c r="I4" s="751"/>
      <c r="J4" s="751"/>
      <c r="K4" s="751"/>
      <c r="L4" s="751"/>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683</v>
      </c>
    </row>
    <row r="7" spans="1:12" ht="15" customHeight="1">
      <c r="A7" s="179" t="s">
        <v>684</v>
      </c>
      <c r="B7" s="339">
        <v>805622.25682000001</v>
      </c>
      <c r="C7" s="339">
        <v>2519027.4112300002</v>
      </c>
      <c r="D7" s="339">
        <v>1535073.8984900001</v>
      </c>
      <c r="E7" s="339">
        <v>49811.111409999998</v>
      </c>
      <c r="F7" s="339">
        <v>377499.9253</v>
      </c>
      <c r="G7" s="339">
        <v>374162.67469999997</v>
      </c>
      <c r="H7" s="339">
        <v>27106.290249999998</v>
      </c>
      <c r="I7" s="339">
        <v>955754.65954999998</v>
      </c>
      <c r="J7" s="339">
        <v>386480.88958999998</v>
      </c>
      <c r="K7" s="339">
        <v>7030539.1173400013</v>
      </c>
      <c r="L7" s="130">
        <v>0.97035282710670701</v>
      </c>
    </row>
    <row r="8" spans="1:12" ht="15" customHeight="1">
      <c r="A8" s="179" t="s">
        <v>685</v>
      </c>
      <c r="B8" s="339">
        <v>3536.0802799999997</v>
      </c>
      <c r="C8" s="339">
        <v>6397.1541699999998</v>
      </c>
      <c r="D8" s="339">
        <v>16931.844100000002</v>
      </c>
      <c r="E8" s="339">
        <v>155.78433999999999</v>
      </c>
      <c r="F8" s="339">
        <v>305.44135</v>
      </c>
      <c r="G8" s="339">
        <v>896.69362999999998</v>
      </c>
      <c r="H8" s="339">
        <v>167.87598</v>
      </c>
      <c r="I8" s="339">
        <v>713.37347999999997</v>
      </c>
      <c r="J8" s="339">
        <v>221.59106</v>
      </c>
      <c r="K8" s="339">
        <v>29325.838390000001</v>
      </c>
      <c r="L8" s="130">
        <v>4.0475431135610215E-3</v>
      </c>
    </row>
    <row r="9" spans="1:12" ht="15" customHeight="1">
      <c r="A9" s="179" t="s">
        <v>686</v>
      </c>
      <c r="B9" s="339">
        <v>12936.85282</v>
      </c>
      <c r="C9" s="339">
        <v>14091.912319999999</v>
      </c>
      <c r="D9" s="339">
        <v>5037.0289499999999</v>
      </c>
      <c r="E9" s="339">
        <v>567.67373999999995</v>
      </c>
      <c r="F9" s="339">
        <v>990.47106999999994</v>
      </c>
      <c r="G9" s="339">
        <v>4380.8607300000003</v>
      </c>
      <c r="H9" s="339">
        <v>881.43762000000004</v>
      </c>
      <c r="I9" s="339">
        <v>32160.066600000002</v>
      </c>
      <c r="J9" s="339">
        <v>2979.1561699999997</v>
      </c>
      <c r="K9" s="339">
        <v>74025.460019999999</v>
      </c>
      <c r="L9" s="130">
        <v>1.0216971018782788E-2</v>
      </c>
    </row>
    <row r="10" spans="1:12" ht="15" customHeight="1">
      <c r="A10" s="179" t="s">
        <v>687</v>
      </c>
      <c r="B10" s="339">
        <v>461.22389000000004</v>
      </c>
      <c r="C10" s="339">
        <v>518.49631999999997</v>
      </c>
      <c r="D10" s="339">
        <v>245.98910000000001</v>
      </c>
      <c r="E10" s="339">
        <v>13.8438</v>
      </c>
      <c r="F10" s="339">
        <v>40.33032</v>
      </c>
      <c r="G10" s="339">
        <v>203.36055999999999</v>
      </c>
      <c r="H10" s="339">
        <v>46.124970000000005</v>
      </c>
      <c r="I10" s="339">
        <v>1498.2656999999999</v>
      </c>
      <c r="J10" s="339">
        <v>121.33503999999999</v>
      </c>
      <c r="K10" s="339">
        <v>3148.9697000000001</v>
      </c>
      <c r="L10" s="130">
        <v>4.3461982073779388E-4</v>
      </c>
    </row>
    <row r="11" spans="1:12" ht="15" customHeight="1">
      <c r="A11" s="179" t="s">
        <v>688</v>
      </c>
      <c r="B11" s="339">
        <v>2510.34836</v>
      </c>
      <c r="C11" s="339">
        <v>8251.4694</v>
      </c>
      <c r="D11" s="339">
        <v>3151.3368399999999</v>
      </c>
      <c r="E11" s="339">
        <v>36.366150000000005</v>
      </c>
      <c r="F11" s="339">
        <v>458.75529999999998</v>
      </c>
      <c r="G11" s="339">
        <v>1479.2151399999998</v>
      </c>
      <c r="H11" s="339">
        <v>167.12033</v>
      </c>
      <c r="I11" s="339">
        <v>1230.56925</v>
      </c>
      <c r="J11" s="339">
        <v>627.27598999999998</v>
      </c>
      <c r="K11" s="339">
        <v>17912.456759999997</v>
      </c>
      <c r="L11" s="130">
        <v>2.4722717230352149E-3</v>
      </c>
    </row>
    <row r="12" spans="1:12" ht="15" customHeight="1">
      <c r="A12" s="179" t="s">
        <v>689</v>
      </c>
      <c r="B12" s="339">
        <v>487.55106999999998</v>
      </c>
      <c r="C12" s="339">
        <v>1494.40076</v>
      </c>
      <c r="D12" s="339">
        <v>576.80742000000009</v>
      </c>
      <c r="E12" s="339">
        <v>7.2732099999999997</v>
      </c>
      <c r="F12" s="339">
        <v>91.751039999999989</v>
      </c>
      <c r="G12" s="339">
        <v>283.82549</v>
      </c>
      <c r="H12" s="339">
        <v>32.05939</v>
      </c>
      <c r="I12" s="339">
        <v>233.01568</v>
      </c>
      <c r="J12" s="339">
        <v>125.45519999999999</v>
      </c>
      <c r="K12" s="339">
        <v>3332.1392599999999</v>
      </c>
      <c r="L12" s="130">
        <v>4.5990082656386473E-4</v>
      </c>
    </row>
    <row r="13" spans="1:12" ht="15" customHeight="1">
      <c r="A13" s="179" t="s">
        <v>690</v>
      </c>
      <c r="B13" s="339">
        <v>542.38141000000007</v>
      </c>
      <c r="C13" s="339">
        <v>3176.0866099999998</v>
      </c>
      <c r="D13" s="339">
        <v>623.94706000000008</v>
      </c>
      <c r="E13" s="339">
        <v>0.15131999999999998</v>
      </c>
      <c r="F13" s="339">
        <v>194.43038000000001</v>
      </c>
      <c r="G13" s="339">
        <v>337.70359999999999</v>
      </c>
      <c r="H13" s="339">
        <v>65.570899999999995</v>
      </c>
      <c r="I13" s="339">
        <v>47.52084</v>
      </c>
      <c r="J13" s="339">
        <v>209.72145999999998</v>
      </c>
      <c r="K13" s="339">
        <v>5197.5135799999989</v>
      </c>
      <c r="L13" s="130">
        <v>7.1735921130706623E-4</v>
      </c>
    </row>
    <row r="14" spans="1:12" ht="15" customHeight="1">
      <c r="A14" s="179" t="s">
        <v>691</v>
      </c>
      <c r="B14" s="339">
        <v>270.20165999999995</v>
      </c>
      <c r="C14" s="339">
        <v>1504.5129199999999</v>
      </c>
      <c r="D14" s="339">
        <v>306.91343000000001</v>
      </c>
      <c r="E14" s="339">
        <v>7.5659999999999991E-2</v>
      </c>
      <c r="F14" s="339">
        <v>97.215229999999991</v>
      </c>
      <c r="G14" s="339">
        <v>168.85181</v>
      </c>
      <c r="H14" s="339">
        <v>32.785449999999997</v>
      </c>
      <c r="I14" s="339">
        <v>23.76042</v>
      </c>
      <c r="J14" s="339">
        <v>104.86071000000001</v>
      </c>
      <c r="K14" s="339">
        <v>2509.1772899999996</v>
      </c>
      <c r="L14" s="130">
        <v>3.4631587086377593E-4</v>
      </c>
    </row>
    <row r="15" spans="1:12" ht="15" customHeight="1">
      <c r="A15" s="179" t="s">
        <v>692</v>
      </c>
      <c r="B15" s="339">
        <v>826.34347000000002</v>
      </c>
      <c r="C15" s="339">
        <v>4174.8572400000003</v>
      </c>
      <c r="D15" s="339">
        <v>1111.35365</v>
      </c>
      <c r="E15" s="339">
        <v>1.7854700000000001</v>
      </c>
      <c r="F15" s="339">
        <v>254.35498999999999</v>
      </c>
      <c r="G15" s="339">
        <v>648.8538299999999</v>
      </c>
      <c r="H15" s="339">
        <v>5.4610000000000003</v>
      </c>
      <c r="I15" s="339">
        <v>2258.44175</v>
      </c>
      <c r="J15" s="339">
        <v>255.89814000000001</v>
      </c>
      <c r="K15" s="339">
        <v>9537.3495399999993</v>
      </c>
      <c r="L15" s="130">
        <v>1.3163420236747532E-3</v>
      </c>
    </row>
    <row r="16" spans="1:12" ht="15" customHeight="1">
      <c r="A16" s="179" t="s">
        <v>693</v>
      </c>
      <c r="B16" s="339">
        <v>661.07478000000003</v>
      </c>
      <c r="C16" s="339">
        <v>3208.4966199999999</v>
      </c>
      <c r="D16" s="339">
        <v>844.9605600000001</v>
      </c>
      <c r="E16" s="339">
        <v>1.4283800000000002</v>
      </c>
      <c r="F16" s="339">
        <v>203.48398999999998</v>
      </c>
      <c r="G16" s="339">
        <v>519.08306000000005</v>
      </c>
      <c r="H16" s="339">
        <v>4.3688000000000002</v>
      </c>
      <c r="I16" s="339">
        <v>1806.75342</v>
      </c>
      <c r="J16" s="339">
        <v>204.71852999999999</v>
      </c>
      <c r="K16" s="339">
        <v>7454.3681400000005</v>
      </c>
      <c r="L16" s="130">
        <v>1.0288495772824749E-3</v>
      </c>
    </row>
    <row r="17" spans="1:12" ht="15" customHeight="1">
      <c r="A17" s="179" t="s">
        <v>694</v>
      </c>
      <c r="B17" s="339">
        <v>20188.609760000003</v>
      </c>
      <c r="C17" s="339">
        <v>23090.114420000002</v>
      </c>
      <c r="D17" s="339">
        <v>18246.29362</v>
      </c>
      <c r="E17" s="339">
        <v>1242.9662800000001</v>
      </c>
      <c r="F17" s="339">
        <v>4728.5313399999995</v>
      </c>
      <c r="G17" s="339">
        <v>3634.9435800000001</v>
      </c>
      <c r="H17" s="339">
        <v>209.22098</v>
      </c>
      <c r="I17" s="339">
        <v>30175.844420000001</v>
      </c>
      <c r="J17" s="339">
        <v>6614.6339400000006</v>
      </c>
      <c r="K17" s="339">
        <v>108131.15833999999</v>
      </c>
      <c r="L17" s="130">
        <v>1.4924228916493164E-2</v>
      </c>
    </row>
    <row r="18" spans="1:12" ht="15" customHeight="1">
      <c r="A18" s="179" t="s">
        <v>695</v>
      </c>
      <c r="B18" s="339">
        <v>14994.253779999999</v>
      </c>
      <c r="C18" s="339">
        <v>20211.775870000001</v>
      </c>
      <c r="D18" s="339">
        <v>16845.742989999999</v>
      </c>
      <c r="E18" s="339">
        <v>666.28193999999996</v>
      </c>
      <c r="F18" s="339">
        <v>4728.5313399999995</v>
      </c>
      <c r="G18" s="339">
        <v>3139.0081099999998</v>
      </c>
      <c r="H18" s="339">
        <v>206.15882999999999</v>
      </c>
      <c r="I18" s="339">
        <v>29989.480359999998</v>
      </c>
      <c r="J18" s="339">
        <v>5197.66914</v>
      </c>
      <c r="K18" s="339">
        <v>95978.902359999993</v>
      </c>
      <c r="L18" s="130">
        <v>1.3246978317483785E-2</v>
      </c>
    </row>
    <row r="19" spans="1:12" ht="15" customHeight="1">
      <c r="A19" s="180" t="s">
        <v>696</v>
      </c>
      <c r="B19" s="340">
        <v>842626.79264</v>
      </c>
      <c r="C19" s="340">
        <v>2571811.8512200001</v>
      </c>
      <c r="D19" s="340">
        <v>1563243.8586099998</v>
      </c>
      <c r="E19" s="340">
        <v>51660.054369999998</v>
      </c>
      <c r="F19" s="340">
        <v>384126.46838000003</v>
      </c>
      <c r="G19" s="340">
        <v>384644.25157999998</v>
      </c>
      <c r="H19" s="340">
        <v>28435.101079999997</v>
      </c>
      <c r="I19" s="340">
        <v>1021627.1024099999</v>
      </c>
      <c r="J19" s="340">
        <v>397167.57528999995</v>
      </c>
      <c r="K19" s="340">
        <v>7245343.0555800013</v>
      </c>
      <c r="L19" s="131">
        <v>1</v>
      </c>
    </row>
    <row r="20" spans="1:12" ht="15" customHeight="1">
      <c r="A20" s="179" t="s">
        <v>697</v>
      </c>
      <c r="B20" s="339">
        <v>20410.385459999998</v>
      </c>
      <c r="C20" s="339">
        <v>33334.836660000001</v>
      </c>
      <c r="D20" s="339">
        <v>35752.257599999997</v>
      </c>
      <c r="E20" s="339">
        <v>844.68732999999997</v>
      </c>
      <c r="F20" s="339">
        <v>5466.7532699999992</v>
      </c>
      <c r="G20" s="339">
        <v>5210.8226599999998</v>
      </c>
      <c r="H20" s="339">
        <v>489.37342000000001</v>
      </c>
      <c r="I20" s="339">
        <v>34264.649059999996</v>
      </c>
      <c r="J20" s="339">
        <v>5975.62968</v>
      </c>
      <c r="K20" s="339">
        <v>141749.39513999998</v>
      </c>
      <c r="L20" s="130"/>
    </row>
    <row r="21" spans="1:12" s="30" customFormat="1" ht="15" customHeight="1" thickBot="1">
      <c r="A21" s="222" t="s">
        <v>698</v>
      </c>
      <c r="B21" s="130">
        <v>0.11629908841804956</v>
      </c>
      <c r="C21" s="130">
        <v>0.35496067356525224</v>
      </c>
      <c r="D21" s="130">
        <v>0.21575843222579605</v>
      </c>
      <c r="E21" s="130">
        <v>7.1301046718849296E-3</v>
      </c>
      <c r="F21" s="130">
        <v>5.3017015955395652E-2</v>
      </c>
      <c r="G21" s="130">
        <v>5.3088480231969992E-2</v>
      </c>
      <c r="H21" s="130">
        <v>3.924603826467637E-3</v>
      </c>
      <c r="I21" s="130">
        <v>0.14100465562126749</v>
      </c>
      <c r="J21" s="130">
        <v>5.4816945483916225E-2</v>
      </c>
      <c r="K21" s="130">
        <v>1</v>
      </c>
      <c r="L21" s="130"/>
    </row>
    <row r="22" spans="1:12" ht="15" customHeight="1" thickTop="1">
      <c r="A22" s="545" t="s">
        <v>699</v>
      </c>
      <c r="B22" s="546"/>
      <c r="C22" s="546"/>
      <c r="D22" s="546"/>
      <c r="E22" s="546"/>
      <c r="F22" s="547"/>
      <c r="G22" s="547"/>
      <c r="H22" s="547"/>
      <c r="I22" s="547"/>
      <c r="J22" s="547"/>
      <c r="K22" s="547"/>
      <c r="L22" s="547"/>
    </row>
    <row r="23" spans="1:12" ht="82.5" customHeight="1">
      <c r="A23" s="795" t="s">
        <v>558</v>
      </c>
      <c r="B23" s="797"/>
      <c r="C23" s="797"/>
      <c r="D23" s="797"/>
      <c r="E23" s="797"/>
      <c r="F23" s="797"/>
      <c r="G23" s="797"/>
      <c r="H23" s="797"/>
      <c r="I23" s="797"/>
      <c r="J23" s="797"/>
      <c r="K23" s="797"/>
      <c r="L23" s="797"/>
    </row>
    <row r="24" spans="1:12" ht="70.5" customHeight="1">
      <c r="A24" s="795" t="s">
        <v>559</v>
      </c>
      <c r="B24" s="796"/>
      <c r="C24" s="796"/>
      <c r="D24" s="796"/>
      <c r="E24" s="796"/>
      <c r="F24" s="796"/>
      <c r="G24" s="796"/>
      <c r="H24" s="796"/>
      <c r="I24" s="796"/>
      <c r="J24" s="796"/>
      <c r="K24" s="796"/>
      <c r="L24" s="796"/>
    </row>
    <row r="25" spans="1:12" ht="15" customHeight="1">
      <c r="A25" s="548" t="s">
        <v>700</v>
      </c>
      <c r="B25" s="549"/>
      <c r="C25" s="549"/>
      <c r="D25" s="549"/>
      <c r="E25" s="549"/>
      <c r="F25" s="548"/>
      <c r="G25" s="548"/>
      <c r="H25" s="548"/>
      <c r="I25" s="548"/>
      <c r="J25" s="548"/>
      <c r="K25" s="548"/>
      <c r="L25" s="548"/>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34" t="s">
        <v>447</v>
      </c>
      <c r="B1" s="734"/>
      <c r="C1" s="734"/>
      <c r="D1" s="734"/>
      <c r="E1" s="734"/>
      <c r="F1" s="734"/>
      <c r="G1" s="734"/>
      <c r="H1" s="734"/>
      <c r="I1" s="734"/>
      <c r="J1" s="734"/>
      <c r="K1" s="734"/>
      <c r="L1" s="734"/>
      <c r="M1" s="11"/>
      <c r="N1" s="11"/>
      <c r="O1" s="11"/>
      <c r="P1" s="11"/>
      <c r="Q1" s="11"/>
      <c r="R1" s="11"/>
      <c r="S1" s="11"/>
      <c r="T1" s="11"/>
    </row>
    <row r="2" spans="1:20" ht="18">
      <c r="A2" s="735" t="s">
        <v>724</v>
      </c>
      <c r="B2" s="735"/>
      <c r="C2" s="735"/>
      <c r="D2" s="735"/>
      <c r="E2" s="735"/>
      <c r="F2" s="735"/>
      <c r="G2" s="735"/>
      <c r="H2" s="735"/>
      <c r="I2" s="735"/>
      <c r="J2" s="735"/>
      <c r="K2" s="735"/>
      <c r="L2" s="735"/>
      <c r="M2" s="11"/>
      <c r="N2" s="11"/>
      <c r="O2" s="11"/>
      <c r="P2" s="11"/>
      <c r="Q2" s="11"/>
      <c r="R2" s="11"/>
      <c r="S2" s="11"/>
      <c r="T2" s="11"/>
    </row>
    <row r="3" spans="1:20" ht="18">
      <c r="A3" s="735" t="s">
        <v>1500</v>
      </c>
      <c r="B3" s="735"/>
      <c r="C3" s="735"/>
      <c r="D3" s="735"/>
      <c r="E3" s="735"/>
      <c r="F3" s="735"/>
      <c r="G3" s="735"/>
      <c r="H3" s="735"/>
      <c r="I3" s="735"/>
      <c r="J3" s="735"/>
      <c r="K3" s="735"/>
      <c r="L3" s="735"/>
      <c r="M3" s="11"/>
      <c r="N3" s="11"/>
      <c r="O3" s="11"/>
      <c r="P3" s="11"/>
      <c r="Q3" s="11"/>
      <c r="R3" s="11"/>
      <c r="S3" s="11"/>
      <c r="T3" s="11"/>
    </row>
    <row r="4" spans="1:20" ht="30" customHeight="1">
      <c r="A4" s="739" t="s">
        <v>512</v>
      </c>
      <c r="B4" s="739"/>
      <c r="C4" s="739"/>
      <c r="D4" s="739"/>
      <c r="E4" s="739"/>
      <c r="F4" s="739"/>
      <c r="G4" s="739"/>
      <c r="H4" s="739"/>
      <c r="I4" s="739"/>
      <c r="J4" s="739"/>
      <c r="K4" s="739"/>
      <c r="L4" s="739"/>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725</v>
      </c>
      <c r="B6" s="73" t="s">
        <v>101</v>
      </c>
      <c r="C6" s="73" t="s">
        <v>103</v>
      </c>
      <c r="D6" s="73" t="s">
        <v>104</v>
      </c>
      <c r="E6" s="73" t="s">
        <v>106</v>
      </c>
      <c r="F6" s="73" t="s">
        <v>108</v>
      </c>
      <c r="G6" s="73" t="s">
        <v>110</v>
      </c>
      <c r="H6" s="73" t="s">
        <v>112</v>
      </c>
      <c r="I6" s="73" t="s">
        <v>114</v>
      </c>
      <c r="J6" s="73" t="s">
        <v>511</v>
      </c>
      <c r="K6" s="176" t="s">
        <v>519</v>
      </c>
      <c r="L6" s="73" t="s">
        <v>726</v>
      </c>
      <c r="M6" s="11"/>
      <c r="N6" s="11"/>
      <c r="O6" s="11"/>
      <c r="P6" s="11"/>
      <c r="Q6" s="11"/>
      <c r="R6" s="11"/>
      <c r="S6" s="11"/>
      <c r="T6" s="11"/>
    </row>
    <row r="7" spans="1:20">
      <c r="A7" s="100" t="s">
        <v>727</v>
      </c>
      <c r="B7" s="97">
        <v>0</v>
      </c>
      <c r="C7" s="97">
        <v>0</v>
      </c>
      <c r="D7" s="97">
        <v>45000</v>
      </c>
      <c r="E7" s="97">
        <v>0</v>
      </c>
      <c r="F7" s="97">
        <v>0</v>
      </c>
      <c r="G7" s="97">
        <v>0</v>
      </c>
      <c r="H7" s="97">
        <v>0</v>
      </c>
      <c r="I7" s="97">
        <v>0</v>
      </c>
      <c r="J7" s="97">
        <v>0</v>
      </c>
      <c r="K7" s="97">
        <v>45000</v>
      </c>
      <c r="L7" s="160">
        <v>6.7019872158817315E-2</v>
      </c>
      <c r="M7" s="11"/>
      <c r="N7" s="11"/>
      <c r="O7" s="11"/>
      <c r="P7" s="11"/>
      <c r="Q7" s="11"/>
      <c r="R7" s="11"/>
      <c r="S7" s="11"/>
      <c r="T7" s="11"/>
    </row>
    <row r="8" spans="1:20">
      <c r="A8" s="100" t="s">
        <v>728</v>
      </c>
      <c r="B8" s="97">
        <v>7271.6</v>
      </c>
      <c r="C8" s="97">
        <v>138169.19203000001</v>
      </c>
      <c r="D8" s="97">
        <v>30000</v>
      </c>
      <c r="E8" s="97">
        <v>0</v>
      </c>
      <c r="F8" s="97">
        <v>0</v>
      </c>
      <c r="G8" s="97">
        <v>0</v>
      </c>
      <c r="H8" s="97">
        <v>0</v>
      </c>
      <c r="I8" s="97">
        <v>0</v>
      </c>
      <c r="J8" s="97">
        <v>0</v>
      </c>
      <c r="K8" s="97">
        <v>175440.79203000001</v>
      </c>
      <c r="L8" s="160">
        <v>0.26128932118427234</v>
      </c>
      <c r="M8" s="11"/>
      <c r="N8" s="11"/>
      <c r="O8" s="11"/>
      <c r="P8" s="11"/>
      <c r="Q8" s="11"/>
      <c r="R8" s="11"/>
      <c r="S8" s="11"/>
      <c r="T8" s="11"/>
    </row>
    <row r="9" spans="1:20">
      <c r="A9" s="100" t="s">
        <v>729</v>
      </c>
      <c r="B9" s="97">
        <v>0</v>
      </c>
      <c r="C9" s="97">
        <v>88234.321790000002</v>
      </c>
      <c r="D9" s="97">
        <v>7000</v>
      </c>
      <c r="E9" s="97">
        <v>0</v>
      </c>
      <c r="F9" s="97">
        <v>0</v>
      </c>
      <c r="G9" s="97">
        <v>0</v>
      </c>
      <c r="H9" s="97">
        <v>0</v>
      </c>
      <c r="I9" s="97">
        <v>0</v>
      </c>
      <c r="J9" s="97">
        <v>0</v>
      </c>
      <c r="K9" s="97">
        <v>95234.321790000002</v>
      </c>
      <c r="L9" s="160">
        <v>0.14183537936661045</v>
      </c>
      <c r="M9" s="11"/>
      <c r="N9" s="11"/>
      <c r="O9" s="11"/>
      <c r="P9" s="11"/>
      <c r="Q9" s="11"/>
      <c r="R9" s="11"/>
      <c r="S9" s="11"/>
      <c r="T9" s="11"/>
    </row>
    <row r="10" spans="1:20">
      <c r="A10" s="100" t="s">
        <v>730</v>
      </c>
      <c r="B10" s="97">
        <v>3920.8</v>
      </c>
      <c r="C10" s="97">
        <v>71010</v>
      </c>
      <c r="D10" s="97">
        <v>0</v>
      </c>
      <c r="E10" s="97">
        <v>0</v>
      </c>
      <c r="F10" s="97">
        <v>0</v>
      </c>
      <c r="G10" s="97">
        <v>0</v>
      </c>
      <c r="H10" s="97">
        <v>0</v>
      </c>
      <c r="I10" s="97">
        <v>0</v>
      </c>
      <c r="J10" s="97">
        <v>0</v>
      </c>
      <c r="K10" s="97">
        <v>74930.8</v>
      </c>
      <c r="L10" s="160">
        <v>0.11159672526128685</v>
      </c>
      <c r="M10" s="11"/>
      <c r="N10" s="11"/>
      <c r="O10" s="11"/>
      <c r="P10" s="11"/>
      <c r="Q10" s="11"/>
      <c r="R10" s="11"/>
      <c r="S10" s="11"/>
      <c r="T10" s="11"/>
    </row>
    <row r="11" spans="1:20">
      <c r="A11" s="100" t="s">
        <v>731</v>
      </c>
      <c r="B11" s="97">
        <v>1804.51161</v>
      </c>
      <c r="C11" s="97">
        <v>36748.1</v>
      </c>
      <c r="D11" s="97">
        <v>14000</v>
      </c>
      <c r="E11" s="97">
        <v>0</v>
      </c>
      <c r="F11" s="97">
        <v>0</v>
      </c>
      <c r="G11" s="97">
        <v>0</v>
      </c>
      <c r="H11" s="97">
        <v>0</v>
      </c>
      <c r="I11" s="97">
        <v>0</v>
      </c>
      <c r="J11" s="97">
        <v>0</v>
      </c>
      <c r="K11" s="97">
        <v>52552.61161</v>
      </c>
      <c r="L11" s="160">
        <v>7.8268206926981748E-2</v>
      </c>
      <c r="M11" s="11"/>
      <c r="N11" s="11"/>
      <c r="O11" s="11"/>
      <c r="P11" s="11"/>
      <c r="Q11" s="11"/>
      <c r="R11" s="11"/>
      <c r="S11" s="11"/>
      <c r="T11" s="11"/>
    </row>
    <row r="12" spans="1:20">
      <c r="A12" s="100" t="s">
        <v>732</v>
      </c>
      <c r="B12" s="97">
        <v>1919.1575800000001</v>
      </c>
      <c r="C12" s="97">
        <v>21066.624780000002</v>
      </c>
      <c r="D12" s="97">
        <v>5546.7121999999999</v>
      </c>
      <c r="E12" s="97">
        <v>0</v>
      </c>
      <c r="F12" s="97">
        <v>0</v>
      </c>
      <c r="G12" s="97">
        <v>0</v>
      </c>
      <c r="H12" s="97">
        <v>0</v>
      </c>
      <c r="I12" s="97">
        <v>0</v>
      </c>
      <c r="J12" s="97">
        <v>0</v>
      </c>
      <c r="K12" s="97">
        <v>28532.494559999999</v>
      </c>
      <c r="L12" s="160">
        <v>4.2494314172963343E-2</v>
      </c>
      <c r="M12" s="11"/>
      <c r="N12" s="11"/>
      <c r="O12" s="11"/>
      <c r="P12" s="11"/>
      <c r="Q12" s="11"/>
      <c r="R12" s="11"/>
      <c r="S12" s="11"/>
      <c r="T12" s="11"/>
    </row>
    <row r="13" spans="1:20">
      <c r="A13" s="100" t="s">
        <v>733</v>
      </c>
      <c r="B13" s="97">
        <v>3668.1653099999999</v>
      </c>
      <c r="C13" s="97">
        <v>7592.6592300000002</v>
      </c>
      <c r="D13" s="97">
        <v>1100.9858300000001</v>
      </c>
      <c r="E13" s="97">
        <v>0</v>
      </c>
      <c r="F13" s="97">
        <v>0</v>
      </c>
      <c r="G13" s="97">
        <v>0</v>
      </c>
      <c r="H13" s="97">
        <v>0</v>
      </c>
      <c r="I13" s="97">
        <v>0</v>
      </c>
      <c r="J13" s="97">
        <v>0</v>
      </c>
      <c r="K13" s="97">
        <v>12361.810369999999</v>
      </c>
      <c r="L13" s="160">
        <v>1.8410821125532047E-2</v>
      </c>
      <c r="M13" s="11"/>
      <c r="N13" s="11"/>
      <c r="O13" s="11"/>
      <c r="P13" s="11"/>
      <c r="Q13" s="11"/>
      <c r="R13" s="11"/>
      <c r="S13" s="11"/>
      <c r="T13" s="11"/>
    </row>
    <row r="14" spans="1:20">
      <c r="A14" s="100" t="s">
        <v>734</v>
      </c>
      <c r="B14" s="97">
        <v>3369.6501899999998</v>
      </c>
      <c r="C14" s="97">
        <v>6952.2858200000001</v>
      </c>
      <c r="D14" s="97">
        <v>2335.7879500000004</v>
      </c>
      <c r="E14" s="97">
        <v>0</v>
      </c>
      <c r="F14" s="97">
        <v>0</v>
      </c>
      <c r="G14" s="97">
        <v>0</v>
      </c>
      <c r="H14" s="97">
        <v>0</v>
      </c>
      <c r="I14" s="97">
        <v>0</v>
      </c>
      <c r="J14" s="97">
        <v>0</v>
      </c>
      <c r="K14" s="97">
        <v>12657.723959999999</v>
      </c>
      <c r="L14" s="160">
        <v>1.8851534258239971E-2</v>
      </c>
      <c r="M14" s="11"/>
      <c r="N14" s="11"/>
      <c r="O14" s="11"/>
      <c r="P14" s="11"/>
      <c r="Q14" s="11"/>
      <c r="R14" s="11"/>
      <c r="S14" s="11"/>
      <c r="T14" s="11"/>
    </row>
    <row r="15" spans="1:20">
      <c r="A15" s="100" t="s">
        <v>735</v>
      </c>
      <c r="B15" s="97">
        <v>2571.1715399999998</v>
      </c>
      <c r="C15" s="97">
        <v>4126.6667200000002</v>
      </c>
      <c r="D15" s="97">
        <v>325.40940000000001</v>
      </c>
      <c r="E15" s="97">
        <v>0</v>
      </c>
      <c r="F15" s="97">
        <v>0</v>
      </c>
      <c r="G15" s="97">
        <v>0</v>
      </c>
      <c r="H15" s="97">
        <v>0</v>
      </c>
      <c r="I15" s="97">
        <v>0</v>
      </c>
      <c r="J15" s="97">
        <v>0</v>
      </c>
      <c r="K15" s="97">
        <v>7023.2476600000009</v>
      </c>
      <c r="L15" s="160">
        <v>1.0459936895842509E-2</v>
      </c>
      <c r="M15" s="11"/>
      <c r="N15" s="11"/>
      <c r="O15" s="11"/>
      <c r="P15" s="11"/>
      <c r="Q15" s="11"/>
      <c r="R15" s="11"/>
      <c r="S15" s="11"/>
      <c r="T15" s="11"/>
    </row>
    <row r="16" spans="1:20">
      <c r="A16" s="100" t="s">
        <v>736</v>
      </c>
      <c r="B16" s="97">
        <v>3898.4523599999998</v>
      </c>
      <c r="C16" s="97">
        <v>7311.2476699999997</v>
      </c>
      <c r="D16" s="97">
        <v>2413.7750000000001</v>
      </c>
      <c r="E16" s="97">
        <v>0</v>
      </c>
      <c r="F16" s="97">
        <v>0</v>
      </c>
      <c r="G16" s="97">
        <v>0</v>
      </c>
      <c r="H16" s="97">
        <v>0</v>
      </c>
      <c r="I16" s="97">
        <v>100.00561</v>
      </c>
      <c r="J16" s="97">
        <v>0</v>
      </c>
      <c r="K16" s="97">
        <v>13723.48064</v>
      </c>
      <c r="L16" s="160">
        <v>2.0438798179262318E-2</v>
      </c>
      <c r="M16" s="11"/>
      <c r="N16" s="11"/>
      <c r="O16" s="11"/>
      <c r="P16" s="11"/>
      <c r="Q16" s="11"/>
      <c r="R16" s="11"/>
      <c r="S16" s="11"/>
      <c r="T16" s="11"/>
    </row>
    <row r="17" spans="1:20">
      <c r="A17" s="100" t="s">
        <v>737</v>
      </c>
      <c r="B17" s="97">
        <v>6408.4048200000007</v>
      </c>
      <c r="C17" s="97">
        <v>12616.07466</v>
      </c>
      <c r="D17" s="97">
        <v>3450.83151</v>
      </c>
      <c r="E17" s="97">
        <v>0</v>
      </c>
      <c r="F17" s="97">
        <v>0</v>
      </c>
      <c r="G17" s="97">
        <v>0</v>
      </c>
      <c r="H17" s="97">
        <v>0</v>
      </c>
      <c r="I17" s="97">
        <v>108.90934</v>
      </c>
      <c r="J17" s="97">
        <v>0</v>
      </c>
      <c r="K17" s="97">
        <v>22584.22033</v>
      </c>
      <c r="L17" s="160">
        <v>3.3635367984959176E-2</v>
      </c>
      <c r="M17" s="11"/>
      <c r="N17" s="11"/>
      <c r="O17" s="11"/>
      <c r="P17" s="11"/>
      <c r="Q17" s="11"/>
      <c r="R17" s="11"/>
      <c r="S17" s="11"/>
      <c r="T17" s="11"/>
    </row>
    <row r="18" spans="1:20">
      <c r="A18" s="100" t="s">
        <v>738</v>
      </c>
      <c r="B18" s="97">
        <v>5501.1390999999994</v>
      </c>
      <c r="C18" s="97">
        <v>82066.107530000008</v>
      </c>
      <c r="D18" s="97">
        <v>12655.369279999999</v>
      </c>
      <c r="E18" s="97">
        <v>0</v>
      </c>
      <c r="F18" s="97">
        <v>0</v>
      </c>
      <c r="G18" s="97">
        <v>0</v>
      </c>
      <c r="H18" s="97">
        <v>0</v>
      </c>
      <c r="I18" s="97">
        <v>188.32194000000001</v>
      </c>
      <c r="J18" s="97">
        <v>0</v>
      </c>
      <c r="K18" s="97">
        <v>100410.93785</v>
      </c>
      <c r="L18" s="160">
        <v>0.14954507151231</v>
      </c>
      <c r="M18" s="11"/>
      <c r="N18" s="11"/>
      <c r="O18" s="11"/>
      <c r="P18" s="11"/>
      <c r="Q18" s="11"/>
      <c r="R18" s="11"/>
      <c r="S18" s="11"/>
      <c r="T18" s="11"/>
    </row>
    <row r="19" spans="1:20">
      <c r="A19" s="100" t="s">
        <v>739</v>
      </c>
      <c r="B19" s="97">
        <v>796.92484999999999</v>
      </c>
      <c r="C19" s="97">
        <v>21234.153829999999</v>
      </c>
      <c r="D19" s="97">
        <v>2385.1563999999998</v>
      </c>
      <c r="E19" s="97">
        <v>0</v>
      </c>
      <c r="F19" s="97">
        <v>0</v>
      </c>
      <c r="G19" s="97">
        <v>0</v>
      </c>
      <c r="H19" s="97">
        <v>0</v>
      </c>
      <c r="I19" s="97">
        <v>37.649940000000001</v>
      </c>
      <c r="J19" s="97">
        <v>0</v>
      </c>
      <c r="K19" s="97">
        <v>24453.885019999998</v>
      </c>
      <c r="L19" s="160">
        <v>3.6419916618373724E-2</v>
      </c>
      <c r="M19" s="11"/>
      <c r="N19" s="11"/>
      <c r="O19" s="11"/>
      <c r="P19" s="11"/>
      <c r="Q19" s="11"/>
      <c r="R19" s="11"/>
      <c r="S19" s="11"/>
      <c r="T19" s="11"/>
    </row>
    <row r="20" spans="1:20">
      <c r="A20" s="100" t="s">
        <v>740</v>
      </c>
      <c r="B20" s="97">
        <v>892.05246999999997</v>
      </c>
      <c r="C20" s="97">
        <v>4687.2088400000002</v>
      </c>
      <c r="D20" s="97">
        <v>860.36844999999994</v>
      </c>
      <c r="E20" s="97">
        <v>0</v>
      </c>
      <c r="F20" s="97">
        <v>0</v>
      </c>
      <c r="G20" s="97">
        <v>0</v>
      </c>
      <c r="H20" s="97">
        <v>0</v>
      </c>
      <c r="I20" s="97">
        <v>96.685990000000004</v>
      </c>
      <c r="J20" s="97">
        <v>0</v>
      </c>
      <c r="K20" s="97">
        <v>6536.3157499999998</v>
      </c>
      <c r="L20" s="160">
        <v>9.7347343545480906E-3</v>
      </c>
      <c r="M20" s="11"/>
      <c r="N20" s="11"/>
      <c r="O20" s="11"/>
      <c r="P20" s="11"/>
      <c r="Q20" s="11"/>
      <c r="R20" s="11"/>
      <c r="S20" s="11"/>
      <c r="T20" s="11"/>
    </row>
    <row r="21" spans="1:20">
      <c r="A21" s="72" t="s">
        <v>160</v>
      </c>
      <c r="B21" s="158">
        <v>42022.029830000007</v>
      </c>
      <c r="C21" s="158">
        <v>501814.64289999992</v>
      </c>
      <c r="D21" s="158">
        <v>127074.39602</v>
      </c>
      <c r="E21" s="158">
        <v>0</v>
      </c>
      <c r="F21" s="158">
        <v>0</v>
      </c>
      <c r="G21" s="158">
        <v>0</v>
      </c>
      <c r="H21" s="158">
        <v>0</v>
      </c>
      <c r="I21" s="158">
        <v>531.57282000000009</v>
      </c>
      <c r="J21" s="158">
        <v>0</v>
      </c>
      <c r="K21" s="158">
        <v>671442.64157000009</v>
      </c>
      <c r="L21" s="161">
        <v>1</v>
      </c>
      <c r="M21" s="11"/>
      <c r="N21" s="11"/>
      <c r="O21" s="11"/>
      <c r="P21" s="11"/>
      <c r="Q21" s="11"/>
      <c r="R21" s="11"/>
      <c r="S21" s="11"/>
      <c r="T21" s="11"/>
    </row>
    <row r="22" spans="1:20">
      <c r="A22" s="54" t="s">
        <v>741</v>
      </c>
      <c r="B22" s="160">
        <v>6.2584690379124619E-2</v>
      </c>
      <c r="C22" s="160">
        <v>0.74736784921290123</v>
      </c>
      <c r="D22" s="160">
        <v>0.18925577279820718</v>
      </c>
      <c r="E22" s="160">
        <v>0</v>
      </c>
      <c r="F22" s="160">
        <v>0</v>
      </c>
      <c r="G22" s="160">
        <v>0</v>
      </c>
      <c r="H22" s="160">
        <v>0</v>
      </c>
      <c r="I22" s="160">
        <v>7.9168760976671142E-4</v>
      </c>
      <c r="J22" s="160">
        <v>0</v>
      </c>
      <c r="K22" s="160">
        <v>1</v>
      </c>
      <c r="L22" s="234"/>
      <c r="M22" s="11"/>
      <c r="N22" s="11"/>
      <c r="O22" s="11"/>
      <c r="P22" s="11"/>
      <c r="Q22" s="11"/>
      <c r="R22" s="11"/>
      <c r="S22" s="11"/>
      <c r="T22" s="11"/>
    </row>
    <row r="23" spans="1:20" ht="30" customHeight="1">
      <c r="A23" s="435" t="s">
        <v>742</v>
      </c>
      <c r="B23" s="73" t="s">
        <v>101</v>
      </c>
      <c r="C23" s="73" t="s">
        <v>103</v>
      </c>
      <c r="D23" s="73" t="s">
        <v>104</v>
      </c>
      <c r="E23" s="73" t="s">
        <v>106</v>
      </c>
      <c r="F23" s="73" t="s">
        <v>108</v>
      </c>
      <c r="G23" s="73" t="s">
        <v>110</v>
      </c>
      <c r="H23" s="73" t="s">
        <v>112</v>
      </c>
      <c r="I23" s="73" t="s">
        <v>114</v>
      </c>
      <c r="J23" s="73" t="s">
        <v>511</v>
      </c>
      <c r="K23" s="176" t="s">
        <v>519</v>
      </c>
      <c r="L23" s="73" t="s">
        <v>683</v>
      </c>
      <c r="M23" s="11"/>
      <c r="N23" s="11"/>
      <c r="O23" s="11"/>
      <c r="P23" s="11"/>
      <c r="Q23" s="11"/>
      <c r="R23" s="11"/>
      <c r="S23" s="11"/>
      <c r="T23" s="11"/>
    </row>
    <row r="24" spans="1:20">
      <c r="A24" s="100" t="s">
        <v>727</v>
      </c>
      <c r="B24" s="97">
        <v>0</v>
      </c>
      <c r="C24" s="97">
        <v>0</v>
      </c>
      <c r="D24" s="97">
        <v>3</v>
      </c>
      <c r="E24" s="97">
        <v>0</v>
      </c>
      <c r="F24" s="97">
        <v>0</v>
      </c>
      <c r="G24" s="97">
        <v>0</v>
      </c>
      <c r="H24" s="97">
        <v>0</v>
      </c>
      <c r="I24" s="97">
        <v>0</v>
      </c>
      <c r="J24" s="97">
        <v>0</v>
      </c>
      <c r="K24" s="97">
        <v>3</v>
      </c>
      <c r="L24" s="160">
        <v>9.5926328579650823E-5</v>
      </c>
      <c r="M24" s="11"/>
      <c r="N24" s="11"/>
      <c r="O24" s="11"/>
      <c r="P24" s="11"/>
      <c r="Q24" s="11"/>
      <c r="R24" s="11"/>
      <c r="S24" s="11"/>
      <c r="T24" s="11"/>
    </row>
    <row r="25" spans="1:20">
      <c r="A25" s="100" t="s">
        <v>728</v>
      </c>
      <c r="B25" s="97">
        <v>1</v>
      </c>
      <c r="C25" s="97">
        <v>19</v>
      </c>
      <c r="D25" s="97">
        <v>3</v>
      </c>
      <c r="E25" s="97">
        <v>0</v>
      </c>
      <c r="F25" s="97">
        <v>0</v>
      </c>
      <c r="G25" s="97">
        <v>0</v>
      </c>
      <c r="H25" s="97">
        <v>0</v>
      </c>
      <c r="I25" s="97">
        <v>0</v>
      </c>
      <c r="J25" s="97">
        <v>0</v>
      </c>
      <c r="K25" s="97">
        <v>23</v>
      </c>
      <c r="L25" s="160">
        <v>7.3543518577732299E-4</v>
      </c>
      <c r="M25" s="11"/>
      <c r="N25" s="11"/>
      <c r="O25" s="11"/>
      <c r="P25" s="11"/>
      <c r="Q25" s="11"/>
      <c r="R25" s="11"/>
      <c r="S25" s="11"/>
      <c r="T25" s="11"/>
    </row>
    <row r="26" spans="1:20">
      <c r="A26" s="100" t="s">
        <v>729</v>
      </c>
      <c r="B26" s="97">
        <v>0</v>
      </c>
      <c r="C26" s="97">
        <v>15</v>
      </c>
      <c r="D26" s="97">
        <v>2</v>
      </c>
      <c r="E26" s="97">
        <v>0</v>
      </c>
      <c r="F26" s="97">
        <v>0</v>
      </c>
      <c r="G26" s="97">
        <v>0</v>
      </c>
      <c r="H26" s="97">
        <v>0</v>
      </c>
      <c r="I26" s="97">
        <v>0</v>
      </c>
      <c r="J26" s="97">
        <v>0</v>
      </c>
      <c r="K26" s="97">
        <v>17</v>
      </c>
      <c r="L26" s="160">
        <v>5.4358252861802135E-4</v>
      </c>
      <c r="M26" s="11"/>
      <c r="N26" s="11"/>
      <c r="O26" s="11"/>
      <c r="P26" s="11"/>
      <c r="Q26" s="11"/>
      <c r="R26" s="11"/>
      <c r="S26" s="11"/>
      <c r="T26" s="11"/>
    </row>
    <row r="27" spans="1:20">
      <c r="A27" s="100" t="s">
        <v>730</v>
      </c>
      <c r="B27" s="97">
        <v>2</v>
      </c>
      <c r="C27" s="97">
        <v>34</v>
      </c>
      <c r="D27" s="97">
        <v>0</v>
      </c>
      <c r="E27" s="97">
        <v>0</v>
      </c>
      <c r="F27" s="97">
        <v>0</v>
      </c>
      <c r="G27" s="97">
        <v>0</v>
      </c>
      <c r="H27" s="97">
        <v>0</v>
      </c>
      <c r="I27" s="97">
        <v>0</v>
      </c>
      <c r="J27" s="97">
        <v>0</v>
      </c>
      <c r="K27" s="97">
        <v>36</v>
      </c>
      <c r="L27" s="160">
        <v>1.1511159429558099E-3</v>
      </c>
      <c r="M27" s="11"/>
      <c r="N27" s="11"/>
      <c r="O27" s="11"/>
      <c r="P27" s="11"/>
      <c r="Q27" s="11"/>
      <c r="R27" s="11"/>
      <c r="S27" s="11"/>
      <c r="T27" s="11"/>
    </row>
    <row r="28" spans="1:20">
      <c r="A28" s="100" t="s">
        <v>731</v>
      </c>
      <c r="B28" s="97">
        <v>2</v>
      </c>
      <c r="C28" s="97">
        <v>34</v>
      </c>
      <c r="D28" s="97">
        <v>14</v>
      </c>
      <c r="E28" s="97">
        <v>0</v>
      </c>
      <c r="F28" s="97">
        <v>0</v>
      </c>
      <c r="G28" s="97">
        <v>0</v>
      </c>
      <c r="H28" s="97">
        <v>0</v>
      </c>
      <c r="I28" s="97">
        <v>0</v>
      </c>
      <c r="J28" s="97">
        <v>0</v>
      </c>
      <c r="K28" s="97">
        <v>50</v>
      </c>
      <c r="L28" s="160">
        <v>1.5987721429941806E-3</v>
      </c>
      <c r="M28" s="11"/>
      <c r="N28" s="11"/>
      <c r="O28" s="11"/>
      <c r="P28" s="11"/>
      <c r="Q28" s="11"/>
      <c r="R28" s="11"/>
      <c r="S28" s="11"/>
      <c r="T28" s="11"/>
    </row>
    <row r="29" spans="1:20">
      <c r="A29" s="100" t="s">
        <v>732</v>
      </c>
      <c r="B29" s="97">
        <v>5</v>
      </c>
      <c r="C29" s="97">
        <v>37</v>
      </c>
      <c r="D29" s="97">
        <v>11</v>
      </c>
      <c r="E29" s="97">
        <v>0</v>
      </c>
      <c r="F29" s="97">
        <v>0</v>
      </c>
      <c r="G29" s="97">
        <v>0</v>
      </c>
      <c r="H29" s="97">
        <v>0</v>
      </c>
      <c r="I29" s="97">
        <v>0</v>
      </c>
      <c r="J29" s="97">
        <v>0</v>
      </c>
      <c r="K29" s="97">
        <v>53</v>
      </c>
      <c r="L29" s="160">
        <v>1.6946984715738313E-3</v>
      </c>
      <c r="M29" s="11"/>
      <c r="N29" s="11"/>
      <c r="O29" s="11"/>
      <c r="P29" s="11"/>
      <c r="Q29" s="11"/>
      <c r="R29" s="11"/>
      <c r="S29" s="11"/>
      <c r="T29" s="11"/>
    </row>
    <row r="30" spans="1:20">
      <c r="A30" s="100" t="s">
        <v>733</v>
      </c>
      <c r="B30" s="97">
        <v>13</v>
      </c>
      <c r="C30" s="97">
        <v>29</v>
      </c>
      <c r="D30" s="97">
        <v>4</v>
      </c>
      <c r="E30" s="97">
        <v>0</v>
      </c>
      <c r="F30" s="97">
        <v>0</v>
      </c>
      <c r="G30" s="97">
        <v>0</v>
      </c>
      <c r="H30" s="97">
        <v>0</v>
      </c>
      <c r="I30" s="97">
        <v>0</v>
      </c>
      <c r="J30" s="97">
        <v>0</v>
      </c>
      <c r="K30" s="97">
        <v>46</v>
      </c>
      <c r="L30" s="160">
        <v>1.470870371554646E-3</v>
      </c>
      <c r="M30" s="11"/>
      <c r="N30" s="11"/>
      <c r="O30" s="11"/>
      <c r="P30" s="11"/>
      <c r="Q30" s="11"/>
      <c r="R30" s="11"/>
      <c r="S30" s="11"/>
      <c r="T30" s="11"/>
    </row>
    <row r="31" spans="1:20">
      <c r="A31" s="100" t="s">
        <v>734</v>
      </c>
      <c r="B31" s="97">
        <v>19</v>
      </c>
      <c r="C31" s="97">
        <v>43</v>
      </c>
      <c r="D31" s="97">
        <v>13</v>
      </c>
      <c r="E31" s="97">
        <v>0</v>
      </c>
      <c r="F31" s="97">
        <v>0</v>
      </c>
      <c r="G31" s="97">
        <v>0</v>
      </c>
      <c r="H31" s="97">
        <v>0</v>
      </c>
      <c r="I31" s="97">
        <v>0</v>
      </c>
      <c r="J31" s="97">
        <v>0</v>
      </c>
      <c r="K31" s="97">
        <v>75</v>
      </c>
      <c r="L31" s="160">
        <v>2.3981582144912707E-3</v>
      </c>
      <c r="M31" s="11"/>
      <c r="N31" s="11"/>
      <c r="O31" s="11"/>
      <c r="P31" s="11"/>
      <c r="Q31" s="11"/>
      <c r="R31" s="11"/>
      <c r="S31" s="11"/>
      <c r="T31" s="11"/>
    </row>
    <row r="32" spans="1:20">
      <c r="A32" s="100" t="s">
        <v>735</v>
      </c>
      <c r="B32" s="97">
        <v>22</v>
      </c>
      <c r="C32" s="97">
        <v>35</v>
      </c>
      <c r="D32" s="97">
        <v>3</v>
      </c>
      <c r="E32" s="97">
        <v>0</v>
      </c>
      <c r="F32" s="97">
        <v>0</v>
      </c>
      <c r="G32" s="97">
        <v>0</v>
      </c>
      <c r="H32" s="97">
        <v>0</v>
      </c>
      <c r="I32" s="97">
        <v>0</v>
      </c>
      <c r="J32" s="97">
        <v>0</v>
      </c>
      <c r="K32" s="97">
        <v>60</v>
      </c>
      <c r="L32" s="160">
        <v>1.9185265715930167E-3</v>
      </c>
      <c r="M32" s="11"/>
      <c r="N32" s="11"/>
      <c r="O32" s="11"/>
      <c r="P32" s="11"/>
      <c r="Q32" s="11"/>
      <c r="R32" s="11"/>
      <c r="S32" s="11"/>
      <c r="T32" s="11"/>
    </row>
    <row r="33" spans="1:20">
      <c r="A33" s="100" t="s">
        <v>736</v>
      </c>
      <c r="B33" s="97">
        <v>48</v>
      </c>
      <c r="C33" s="97">
        <v>89</v>
      </c>
      <c r="D33" s="97">
        <v>27</v>
      </c>
      <c r="E33" s="97">
        <v>0</v>
      </c>
      <c r="F33" s="97">
        <v>0</v>
      </c>
      <c r="G33" s="97">
        <v>0</v>
      </c>
      <c r="H33" s="97">
        <v>0</v>
      </c>
      <c r="I33" s="97">
        <v>1</v>
      </c>
      <c r="J33" s="97">
        <v>0</v>
      </c>
      <c r="K33" s="97">
        <v>165</v>
      </c>
      <c r="L33" s="160">
        <v>5.2759480718807955E-3</v>
      </c>
      <c r="M33" s="11"/>
      <c r="N33" s="11"/>
      <c r="O33" s="11"/>
      <c r="P33" s="11"/>
      <c r="Q33" s="11"/>
      <c r="R33" s="11"/>
      <c r="S33" s="11"/>
      <c r="T33" s="11"/>
    </row>
    <row r="34" spans="1:20">
      <c r="A34" s="100" t="s">
        <v>737</v>
      </c>
      <c r="B34" s="97">
        <v>126</v>
      </c>
      <c r="C34" s="97">
        <v>268</v>
      </c>
      <c r="D34" s="97">
        <v>75</v>
      </c>
      <c r="E34" s="97">
        <v>0</v>
      </c>
      <c r="F34" s="97">
        <v>0</v>
      </c>
      <c r="G34" s="97">
        <v>0</v>
      </c>
      <c r="H34" s="97">
        <v>0</v>
      </c>
      <c r="I34" s="97">
        <v>2</v>
      </c>
      <c r="J34" s="97">
        <v>0</v>
      </c>
      <c r="K34" s="97">
        <v>471</v>
      </c>
      <c r="L34" s="160">
        <v>1.506043358700518E-2</v>
      </c>
      <c r="M34" s="11"/>
      <c r="N34" s="11"/>
      <c r="O34" s="11"/>
      <c r="P34" s="11"/>
      <c r="Q34" s="11"/>
      <c r="R34" s="11"/>
      <c r="S34" s="11"/>
      <c r="T34" s="11"/>
    </row>
    <row r="35" spans="1:20">
      <c r="A35" s="100" t="s">
        <v>738</v>
      </c>
      <c r="B35" s="97">
        <v>364</v>
      </c>
      <c r="C35" s="97">
        <v>6671</v>
      </c>
      <c r="D35" s="97">
        <v>950</v>
      </c>
      <c r="E35" s="97">
        <v>0</v>
      </c>
      <c r="F35" s="97">
        <v>0</v>
      </c>
      <c r="G35" s="97">
        <v>0</v>
      </c>
      <c r="H35" s="97">
        <v>0</v>
      </c>
      <c r="I35" s="97">
        <v>14</v>
      </c>
      <c r="J35" s="97">
        <v>0</v>
      </c>
      <c r="K35" s="97">
        <v>7999</v>
      </c>
      <c r="L35" s="160">
        <v>0.25577156743620899</v>
      </c>
      <c r="M35" s="11"/>
      <c r="N35" s="11"/>
      <c r="O35" s="11"/>
      <c r="P35" s="11"/>
      <c r="Q35" s="11"/>
      <c r="R35" s="11"/>
      <c r="S35" s="11"/>
      <c r="T35" s="11"/>
    </row>
    <row r="36" spans="1:20">
      <c r="A36" s="100" t="s">
        <v>739</v>
      </c>
      <c r="B36" s="97">
        <v>166</v>
      </c>
      <c r="C36" s="97">
        <v>4097</v>
      </c>
      <c r="D36" s="97">
        <v>466</v>
      </c>
      <c r="E36" s="97">
        <v>0</v>
      </c>
      <c r="F36" s="97">
        <v>0</v>
      </c>
      <c r="G36" s="97">
        <v>0</v>
      </c>
      <c r="H36" s="97">
        <v>0</v>
      </c>
      <c r="I36" s="97">
        <v>8</v>
      </c>
      <c r="J36" s="97">
        <v>0</v>
      </c>
      <c r="K36" s="97">
        <v>4737</v>
      </c>
      <c r="L36" s="160">
        <v>0.15146767282726867</v>
      </c>
      <c r="M36" s="11"/>
      <c r="N36" s="11"/>
      <c r="O36" s="11"/>
      <c r="P36" s="11"/>
      <c r="Q36" s="11"/>
      <c r="R36" s="11"/>
      <c r="S36" s="11"/>
      <c r="T36" s="11"/>
    </row>
    <row r="37" spans="1:20">
      <c r="A37" s="100" t="s">
        <v>740</v>
      </c>
      <c r="B37" s="97">
        <v>1552</v>
      </c>
      <c r="C37" s="97">
        <v>14308</v>
      </c>
      <c r="D37" s="97">
        <v>742</v>
      </c>
      <c r="E37" s="97">
        <v>0</v>
      </c>
      <c r="F37" s="97">
        <v>0</v>
      </c>
      <c r="G37" s="97">
        <v>0</v>
      </c>
      <c r="H37" s="97">
        <v>0</v>
      </c>
      <c r="I37" s="97">
        <v>937</v>
      </c>
      <c r="J37" s="97">
        <v>0</v>
      </c>
      <c r="K37" s="97">
        <v>17539</v>
      </c>
      <c r="L37" s="160">
        <v>0.56081729231949862</v>
      </c>
      <c r="M37" s="11"/>
      <c r="N37" s="11"/>
      <c r="O37" s="11"/>
      <c r="P37" s="11"/>
      <c r="Q37" s="11"/>
      <c r="R37" s="11"/>
      <c r="S37" s="11"/>
      <c r="T37" s="11"/>
    </row>
    <row r="38" spans="1:20">
      <c r="A38" s="72" t="s">
        <v>160</v>
      </c>
      <c r="B38" s="158">
        <v>2320</v>
      </c>
      <c r="C38" s="158">
        <v>25679</v>
      </c>
      <c r="D38" s="158">
        <v>2313</v>
      </c>
      <c r="E38" s="158">
        <v>0</v>
      </c>
      <c r="F38" s="158">
        <v>0</v>
      </c>
      <c r="G38" s="158">
        <v>0</v>
      </c>
      <c r="H38" s="158">
        <v>0</v>
      </c>
      <c r="I38" s="158">
        <v>962</v>
      </c>
      <c r="J38" s="158">
        <v>0</v>
      </c>
      <c r="K38" s="158">
        <v>31274</v>
      </c>
      <c r="L38" s="161">
        <v>1</v>
      </c>
      <c r="M38" s="11"/>
      <c r="N38" s="11"/>
      <c r="O38" s="11"/>
      <c r="P38" s="11"/>
      <c r="Q38" s="11"/>
      <c r="R38" s="11"/>
      <c r="S38" s="11"/>
      <c r="T38" s="11"/>
    </row>
    <row r="39" spans="1:20">
      <c r="A39" s="54" t="s">
        <v>741</v>
      </c>
      <c r="B39" s="160">
        <v>7.418302743492998E-2</v>
      </c>
      <c r="C39" s="160">
        <v>0.82109739719895125</v>
      </c>
      <c r="D39" s="160">
        <v>7.3959199334910783E-2</v>
      </c>
      <c r="E39" s="160">
        <v>0</v>
      </c>
      <c r="F39" s="160">
        <v>0</v>
      </c>
      <c r="G39" s="160">
        <v>0</v>
      </c>
      <c r="H39" s="160">
        <v>0</v>
      </c>
      <c r="I39" s="160">
        <v>3.0760376031208032E-2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2"/>
      <c r="L40" s="552"/>
      <c r="M40" s="11"/>
      <c r="N40" s="11"/>
      <c r="O40" s="11"/>
      <c r="P40" s="11"/>
      <c r="Q40" s="11"/>
      <c r="R40" s="11"/>
      <c r="S40" s="11"/>
      <c r="T40" s="11"/>
    </row>
    <row r="41" spans="1:20" ht="39" customHeight="1" thickTop="1">
      <c r="A41" s="769" t="s">
        <v>1455</v>
      </c>
      <c r="B41" s="770"/>
      <c r="C41" s="770"/>
      <c r="D41" s="770"/>
      <c r="E41" s="770"/>
      <c r="F41" s="770"/>
      <c r="G41" s="770"/>
      <c r="H41" s="770"/>
      <c r="I41" s="770"/>
      <c r="J41" s="770"/>
      <c r="K41" s="770"/>
      <c r="L41" s="770"/>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34" t="s">
        <v>447</v>
      </c>
      <c r="B43" s="734"/>
      <c r="C43" s="734"/>
      <c r="D43" s="734"/>
      <c r="E43" s="734"/>
      <c r="F43" s="734"/>
      <c r="G43" s="734"/>
      <c r="H43" s="734"/>
      <c r="I43" s="734"/>
      <c r="J43" s="734"/>
      <c r="K43" s="734"/>
      <c r="L43" s="734"/>
      <c r="M43" s="11"/>
      <c r="N43" s="11"/>
      <c r="O43" s="11"/>
      <c r="P43" s="11"/>
      <c r="Q43" s="11"/>
      <c r="R43" s="11"/>
      <c r="S43" s="11"/>
      <c r="T43" s="11"/>
    </row>
    <row r="44" spans="1:20" ht="18">
      <c r="A44" s="735" t="s">
        <v>743</v>
      </c>
      <c r="B44" s="735"/>
      <c r="C44" s="735"/>
      <c r="D44" s="735"/>
      <c r="E44" s="735"/>
      <c r="F44" s="735"/>
      <c r="G44" s="735"/>
      <c r="H44" s="735"/>
      <c r="I44" s="735"/>
      <c r="J44" s="735"/>
      <c r="K44" s="735"/>
      <c r="L44" s="735"/>
      <c r="M44" s="11"/>
      <c r="N44" s="11"/>
      <c r="O44" s="11"/>
      <c r="P44" s="11"/>
      <c r="Q44" s="11"/>
      <c r="R44" s="11"/>
      <c r="S44" s="11"/>
      <c r="T44" s="11"/>
    </row>
    <row r="45" spans="1:20" ht="18">
      <c r="A45" s="735" t="s">
        <v>1500</v>
      </c>
      <c r="B45" s="735"/>
      <c r="C45" s="735"/>
      <c r="D45" s="735"/>
      <c r="E45" s="735"/>
      <c r="F45" s="735"/>
      <c r="G45" s="735"/>
      <c r="H45" s="735"/>
      <c r="I45" s="735"/>
      <c r="J45" s="735"/>
      <c r="K45" s="735"/>
      <c r="L45" s="735"/>
      <c r="M45" s="11"/>
      <c r="N45" s="11"/>
      <c r="O45" s="11"/>
      <c r="P45" s="11"/>
      <c r="Q45" s="11"/>
      <c r="R45" s="11"/>
      <c r="S45" s="11"/>
      <c r="T45" s="11"/>
    </row>
    <row r="46" spans="1:20" ht="30" customHeight="1">
      <c r="A46" s="739" t="s">
        <v>512</v>
      </c>
      <c r="B46" s="739"/>
      <c r="C46" s="739"/>
      <c r="D46" s="739"/>
      <c r="E46" s="739"/>
      <c r="F46" s="739"/>
      <c r="G46" s="739"/>
      <c r="H46" s="739"/>
      <c r="I46" s="739"/>
      <c r="J46" s="739"/>
      <c r="K46" s="739"/>
      <c r="L46" s="739"/>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725</v>
      </c>
      <c r="B48" s="73" t="s">
        <v>101</v>
      </c>
      <c r="C48" s="73" t="s">
        <v>103</v>
      </c>
      <c r="D48" s="73" t="s">
        <v>104</v>
      </c>
      <c r="E48" s="73" t="s">
        <v>106</v>
      </c>
      <c r="F48" s="73" t="s">
        <v>108</v>
      </c>
      <c r="G48" s="73" t="s">
        <v>110</v>
      </c>
      <c r="H48" s="73" t="s">
        <v>112</v>
      </c>
      <c r="I48" s="73" t="s">
        <v>114</v>
      </c>
      <c r="J48" s="73" t="s">
        <v>511</v>
      </c>
      <c r="K48" s="176" t="s">
        <v>519</v>
      </c>
      <c r="L48" s="73" t="s">
        <v>726</v>
      </c>
      <c r="M48" s="11"/>
      <c r="N48" s="11"/>
      <c r="O48" s="11"/>
      <c r="P48" s="11"/>
      <c r="Q48" s="11"/>
      <c r="R48" s="11"/>
      <c r="S48" s="11"/>
      <c r="T48" s="11"/>
    </row>
    <row r="49" spans="1:20">
      <c r="A49" s="100" t="s">
        <v>727</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728</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729</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730</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731</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732</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733</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734</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735</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736</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737</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738</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739</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740</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160</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741</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5" t="s">
        <v>742</v>
      </c>
      <c r="B65" s="73" t="s">
        <v>101</v>
      </c>
      <c r="C65" s="73" t="s">
        <v>103</v>
      </c>
      <c r="D65" s="73" t="s">
        <v>104</v>
      </c>
      <c r="E65" s="73" t="s">
        <v>106</v>
      </c>
      <c r="F65" s="73" t="s">
        <v>108</v>
      </c>
      <c r="G65" s="73" t="s">
        <v>110</v>
      </c>
      <c r="H65" s="73" t="s">
        <v>112</v>
      </c>
      <c r="I65" s="73" t="s">
        <v>114</v>
      </c>
      <c r="J65" s="73" t="s">
        <v>511</v>
      </c>
      <c r="K65" s="176" t="s">
        <v>519</v>
      </c>
      <c r="L65" s="73" t="s">
        <v>683</v>
      </c>
      <c r="M65" s="11"/>
      <c r="N65" s="11"/>
      <c r="O65" s="11"/>
      <c r="P65" s="11"/>
      <c r="Q65" s="11"/>
      <c r="R65" s="11"/>
      <c r="S65" s="11"/>
      <c r="T65" s="11"/>
    </row>
    <row r="66" spans="1:20">
      <c r="A66" s="100" t="s">
        <v>727</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728</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729</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730</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731</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732</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733</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734</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735</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736</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737</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738</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739</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740</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160</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741</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2"/>
      <c r="L82" s="552"/>
      <c r="M82" s="11"/>
      <c r="N82" s="11"/>
      <c r="O82" s="11"/>
      <c r="P82" s="11"/>
      <c r="Q82" s="11"/>
      <c r="R82" s="11"/>
      <c r="S82" s="11"/>
      <c r="T82" s="11"/>
    </row>
    <row r="83" spans="1:20" ht="15.75" customHeight="1" thickTop="1">
      <c r="A83" s="769" t="s">
        <v>1456</v>
      </c>
      <c r="B83" s="770"/>
      <c r="C83" s="770"/>
      <c r="D83" s="770"/>
      <c r="E83" s="770"/>
      <c r="F83" s="770"/>
      <c r="G83" s="770"/>
      <c r="H83" s="770"/>
      <c r="I83" s="770"/>
      <c r="J83" s="770"/>
      <c r="K83" s="770"/>
      <c r="L83" s="770"/>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34" t="s">
        <v>447</v>
      </c>
      <c r="B85" s="734"/>
      <c r="C85" s="734"/>
      <c r="D85" s="734"/>
      <c r="E85" s="734"/>
      <c r="F85" s="734"/>
      <c r="G85" s="734"/>
      <c r="H85" s="734"/>
      <c r="I85" s="734"/>
      <c r="J85" s="734"/>
      <c r="K85" s="734"/>
      <c r="L85" s="734"/>
      <c r="M85" s="11"/>
      <c r="N85" s="11"/>
      <c r="O85" s="11"/>
      <c r="P85" s="11"/>
      <c r="Q85" s="11"/>
      <c r="R85" s="11"/>
      <c r="S85" s="11"/>
      <c r="T85" s="11"/>
    </row>
    <row r="86" spans="1:20" ht="18">
      <c r="A86" s="735" t="s">
        <v>747</v>
      </c>
      <c r="B86" s="735"/>
      <c r="C86" s="735"/>
      <c r="D86" s="735"/>
      <c r="E86" s="735"/>
      <c r="F86" s="735"/>
      <c r="G86" s="735"/>
      <c r="H86" s="735"/>
      <c r="I86" s="735"/>
      <c r="J86" s="735"/>
      <c r="K86" s="735"/>
      <c r="L86" s="735"/>
      <c r="M86" s="11"/>
      <c r="N86" s="11"/>
      <c r="O86" s="11"/>
      <c r="P86" s="11"/>
      <c r="Q86" s="11"/>
      <c r="R86" s="11"/>
      <c r="S86" s="11"/>
      <c r="T86" s="11"/>
    </row>
    <row r="87" spans="1:20" ht="18">
      <c r="A87" s="735" t="s">
        <v>1500</v>
      </c>
      <c r="B87" s="735"/>
      <c r="C87" s="735"/>
      <c r="D87" s="735"/>
      <c r="E87" s="735"/>
      <c r="F87" s="735"/>
      <c r="G87" s="735"/>
      <c r="H87" s="735"/>
      <c r="I87" s="735"/>
      <c r="J87" s="735"/>
      <c r="K87" s="735"/>
      <c r="L87" s="735"/>
      <c r="M87" s="11"/>
      <c r="N87" s="11"/>
      <c r="O87" s="11"/>
      <c r="P87" s="11"/>
      <c r="Q87" s="11"/>
      <c r="R87" s="11"/>
      <c r="S87" s="11"/>
      <c r="T87" s="11"/>
    </row>
    <row r="88" spans="1:20" ht="30" customHeight="1">
      <c r="A88" s="739" t="s">
        <v>512</v>
      </c>
      <c r="B88" s="739"/>
      <c r="C88" s="739"/>
      <c r="D88" s="739"/>
      <c r="E88" s="739"/>
      <c r="F88" s="739"/>
      <c r="G88" s="739"/>
      <c r="H88" s="739"/>
      <c r="I88" s="739"/>
      <c r="J88" s="739"/>
      <c r="K88" s="739"/>
      <c r="L88" s="739"/>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725</v>
      </c>
      <c r="B90" s="73" t="s">
        <v>101</v>
      </c>
      <c r="C90" s="73" t="s">
        <v>103</v>
      </c>
      <c r="D90" s="73" t="s">
        <v>104</v>
      </c>
      <c r="E90" s="73" t="s">
        <v>106</v>
      </c>
      <c r="F90" s="73" t="s">
        <v>108</v>
      </c>
      <c r="G90" s="73" t="s">
        <v>110</v>
      </c>
      <c r="H90" s="73" t="s">
        <v>112</v>
      </c>
      <c r="I90" s="73" t="s">
        <v>114</v>
      </c>
      <c r="J90" s="73" t="s">
        <v>511</v>
      </c>
      <c r="K90" s="176" t="s">
        <v>519</v>
      </c>
      <c r="L90" s="73" t="s">
        <v>726</v>
      </c>
      <c r="M90" s="11"/>
      <c r="N90" s="11"/>
      <c r="O90" s="11"/>
      <c r="P90" s="11"/>
      <c r="Q90" s="11"/>
      <c r="R90" s="11"/>
      <c r="S90" s="11"/>
      <c r="T90" s="11"/>
    </row>
    <row r="91" spans="1:20">
      <c r="A91" s="100" t="s">
        <v>727</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728</v>
      </c>
      <c r="B92" s="97">
        <v>0</v>
      </c>
      <c r="C92" s="97">
        <v>8169.1920300000002</v>
      </c>
      <c r="D92" s="97">
        <v>0</v>
      </c>
      <c r="E92" s="97">
        <v>0</v>
      </c>
      <c r="F92" s="97">
        <v>0</v>
      </c>
      <c r="G92" s="97">
        <v>0</v>
      </c>
      <c r="H92" s="97">
        <v>0</v>
      </c>
      <c r="I92" s="97">
        <v>0</v>
      </c>
      <c r="J92" s="97">
        <v>0</v>
      </c>
      <c r="K92" s="97">
        <v>8169.1920300000002</v>
      </c>
      <c r="L92" s="160">
        <v>4.9389232835802148E-2</v>
      </c>
      <c r="M92" s="11"/>
      <c r="N92" s="11"/>
      <c r="O92" s="11"/>
      <c r="P92" s="11"/>
      <c r="Q92" s="11"/>
      <c r="R92" s="11"/>
      <c r="S92" s="11"/>
      <c r="T92" s="11"/>
    </row>
    <row r="93" spans="1:20">
      <c r="A93" s="100" t="s">
        <v>729</v>
      </c>
      <c r="B93" s="97">
        <v>0</v>
      </c>
      <c r="C93" s="97">
        <v>5054.32179</v>
      </c>
      <c r="D93" s="97">
        <v>0</v>
      </c>
      <c r="E93" s="97">
        <v>0</v>
      </c>
      <c r="F93" s="97">
        <v>0</v>
      </c>
      <c r="G93" s="97">
        <v>0</v>
      </c>
      <c r="H93" s="97">
        <v>0</v>
      </c>
      <c r="I93" s="97">
        <v>0</v>
      </c>
      <c r="J93" s="97">
        <v>0</v>
      </c>
      <c r="K93" s="97">
        <v>5054.32179</v>
      </c>
      <c r="L93" s="160">
        <v>3.055737639617933E-2</v>
      </c>
      <c r="M93" s="11"/>
      <c r="N93" s="11"/>
      <c r="O93" s="11"/>
      <c r="P93" s="11"/>
      <c r="Q93" s="11"/>
      <c r="R93" s="11"/>
      <c r="S93" s="11"/>
      <c r="T93" s="11"/>
    </row>
    <row r="94" spans="1:20">
      <c r="A94" s="100" t="s">
        <v>730</v>
      </c>
      <c r="B94" s="97">
        <v>0</v>
      </c>
      <c r="C94" s="97">
        <v>0</v>
      </c>
      <c r="D94" s="97">
        <v>0</v>
      </c>
      <c r="E94" s="97">
        <v>0</v>
      </c>
      <c r="F94" s="97">
        <v>0</v>
      </c>
      <c r="G94" s="97">
        <v>0</v>
      </c>
      <c r="H94" s="97">
        <v>0</v>
      </c>
      <c r="I94" s="97">
        <v>0</v>
      </c>
      <c r="J94" s="97">
        <v>0</v>
      </c>
      <c r="K94" s="97">
        <v>0</v>
      </c>
      <c r="L94" s="160">
        <v>0</v>
      </c>
      <c r="M94" s="11"/>
      <c r="N94" s="11"/>
      <c r="O94" s="11"/>
      <c r="P94" s="11"/>
      <c r="Q94" s="11"/>
      <c r="R94" s="11"/>
      <c r="S94" s="11"/>
      <c r="T94" s="11"/>
    </row>
    <row r="95" spans="1:20">
      <c r="A95" s="100" t="s">
        <v>731</v>
      </c>
      <c r="B95" s="97">
        <v>0</v>
      </c>
      <c r="C95" s="97">
        <v>0</v>
      </c>
      <c r="D95" s="97">
        <v>0</v>
      </c>
      <c r="E95" s="97">
        <v>0</v>
      </c>
      <c r="F95" s="97">
        <v>0</v>
      </c>
      <c r="G95" s="97">
        <v>0</v>
      </c>
      <c r="H95" s="97">
        <v>0</v>
      </c>
      <c r="I95" s="97">
        <v>0</v>
      </c>
      <c r="J95" s="97">
        <v>0</v>
      </c>
      <c r="K95" s="97">
        <v>0</v>
      </c>
      <c r="L95" s="160">
        <v>0</v>
      </c>
      <c r="M95" s="11"/>
      <c r="N95" s="11"/>
      <c r="O95" s="11"/>
      <c r="P95" s="11"/>
      <c r="Q95" s="11"/>
      <c r="R95" s="11"/>
      <c r="S95" s="11"/>
      <c r="T95" s="11"/>
    </row>
    <row r="96" spans="1:20">
      <c r="A96" s="100" t="s">
        <v>732</v>
      </c>
      <c r="B96" s="97">
        <v>0</v>
      </c>
      <c r="C96" s="97">
        <v>1224.85646</v>
      </c>
      <c r="D96" s="97">
        <v>0</v>
      </c>
      <c r="E96" s="97">
        <v>0</v>
      </c>
      <c r="F96" s="97">
        <v>0</v>
      </c>
      <c r="G96" s="97">
        <v>0</v>
      </c>
      <c r="H96" s="97">
        <v>0</v>
      </c>
      <c r="I96" s="97">
        <v>0</v>
      </c>
      <c r="J96" s="97">
        <v>0</v>
      </c>
      <c r="K96" s="97">
        <v>1224.85646</v>
      </c>
      <c r="L96" s="160">
        <v>7.4052269393618817E-3</v>
      </c>
      <c r="M96" s="11"/>
      <c r="N96" s="11"/>
      <c r="O96" s="11"/>
      <c r="P96" s="11"/>
      <c r="Q96" s="11"/>
      <c r="R96" s="11"/>
      <c r="S96" s="11"/>
      <c r="T96" s="11"/>
    </row>
    <row r="97" spans="1:20">
      <c r="A97" s="100" t="s">
        <v>733</v>
      </c>
      <c r="B97" s="97">
        <v>0</v>
      </c>
      <c r="C97" s="97">
        <v>2766.2638700000002</v>
      </c>
      <c r="D97" s="97">
        <v>0</v>
      </c>
      <c r="E97" s="97">
        <v>0</v>
      </c>
      <c r="F97" s="97">
        <v>0</v>
      </c>
      <c r="G97" s="97">
        <v>0</v>
      </c>
      <c r="H97" s="97">
        <v>0</v>
      </c>
      <c r="I97" s="97">
        <v>0</v>
      </c>
      <c r="J97" s="97">
        <v>0</v>
      </c>
      <c r="K97" s="97">
        <v>2766.2638700000002</v>
      </c>
      <c r="L97" s="160">
        <v>1.67242549641347E-2</v>
      </c>
      <c r="M97" s="11"/>
      <c r="N97" s="11"/>
      <c r="O97" s="11"/>
      <c r="P97" s="11"/>
      <c r="Q97" s="11"/>
      <c r="R97" s="11"/>
      <c r="S97" s="11"/>
      <c r="T97" s="11"/>
    </row>
    <row r="98" spans="1:20">
      <c r="A98" s="100" t="s">
        <v>734</v>
      </c>
      <c r="B98" s="97">
        <v>388.62513000000001</v>
      </c>
      <c r="C98" s="97">
        <v>4366.28496</v>
      </c>
      <c r="D98" s="97">
        <v>0</v>
      </c>
      <c r="E98" s="97">
        <v>0</v>
      </c>
      <c r="F98" s="97">
        <v>0</v>
      </c>
      <c r="G98" s="97">
        <v>0</v>
      </c>
      <c r="H98" s="97">
        <v>0</v>
      </c>
      <c r="I98" s="97">
        <v>0</v>
      </c>
      <c r="J98" s="97">
        <v>0</v>
      </c>
      <c r="K98" s="97">
        <v>4754.9100900000003</v>
      </c>
      <c r="L98" s="160">
        <v>2.8747195645040427E-2</v>
      </c>
      <c r="M98" s="11"/>
      <c r="N98" s="11"/>
      <c r="O98" s="11"/>
      <c r="P98" s="11"/>
      <c r="Q98" s="11"/>
      <c r="R98" s="11"/>
      <c r="S98" s="11"/>
      <c r="T98" s="11"/>
    </row>
    <row r="99" spans="1:20">
      <c r="A99" s="100" t="s">
        <v>735</v>
      </c>
      <c r="B99" s="97">
        <v>118.78927</v>
      </c>
      <c r="C99" s="97">
        <v>3071.3168999999998</v>
      </c>
      <c r="D99" s="97">
        <v>0</v>
      </c>
      <c r="E99" s="97">
        <v>0</v>
      </c>
      <c r="F99" s="97">
        <v>0</v>
      </c>
      <c r="G99" s="97">
        <v>0</v>
      </c>
      <c r="H99" s="97">
        <v>0</v>
      </c>
      <c r="I99" s="97">
        <v>0</v>
      </c>
      <c r="J99" s="97">
        <v>0</v>
      </c>
      <c r="K99" s="97">
        <v>3190.10617</v>
      </c>
      <c r="L99" s="160">
        <v>1.9286717195832529E-2</v>
      </c>
      <c r="M99" s="11"/>
      <c r="N99" s="11"/>
      <c r="O99" s="11"/>
      <c r="P99" s="11"/>
      <c r="Q99" s="11"/>
      <c r="R99" s="11"/>
      <c r="S99" s="11"/>
      <c r="T99" s="11"/>
    </row>
    <row r="100" spans="1:20">
      <c r="A100" s="100" t="s">
        <v>736</v>
      </c>
      <c r="B100" s="97">
        <v>803.02076999999997</v>
      </c>
      <c r="C100" s="97">
        <v>6188.7076699999998</v>
      </c>
      <c r="D100" s="97">
        <v>0</v>
      </c>
      <c r="E100" s="97">
        <v>0</v>
      </c>
      <c r="F100" s="97">
        <v>0</v>
      </c>
      <c r="G100" s="97">
        <v>0</v>
      </c>
      <c r="H100" s="97">
        <v>0</v>
      </c>
      <c r="I100" s="97">
        <v>100.00561</v>
      </c>
      <c r="J100" s="97">
        <v>0</v>
      </c>
      <c r="K100" s="97">
        <v>7091.73405</v>
      </c>
      <c r="L100" s="160">
        <v>4.2875146393765967E-2</v>
      </c>
      <c r="M100" s="11"/>
      <c r="N100" s="11"/>
      <c r="O100" s="11"/>
      <c r="P100" s="11"/>
      <c r="Q100" s="11"/>
      <c r="R100" s="11"/>
      <c r="S100" s="11"/>
      <c r="T100" s="11"/>
    </row>
    <row r="101" spans="1:20">
      <c r="A101" s="100" t="s">
        <v>737</v>
      </c>
      <c r="B101" s="97">
        <v>1370.82286</v>
      </c>
      <c r="C101" s="97">
        <v>10697.59576</v>
      </c>
      <c r="D101" s="97">
        <v>315.05288999999999</v>
      </c>
      <c r="E101" s="97">
        <v>0</v>
      </c>
      <c r="F101" s="97">
        <v>0</v>
      </c>
      <c r="G101" s="97">
        <v>0</v>
      </c>
      <c r="H101" s="97">
        <v>0</v>
      </c>
      <c r="I101" s="97">
        <v>108.90934</v>
      </c>
      <c r="J101" s="97">
        <v>0</v>
      </c>
      <c r="K101" s="97">
        <v>12492.380850000001</v>
      </c>
      <c r="L101" s="160">
        <v>7.5526331638230082E-2</v>
      </c>
      <c r="M101" s="11"/>
      <c r="N101" s="11"/>
      <c r="O101" s="11"/>
      <c r="P101" s="11"/>
      <c r="Q101" s="11"/>
      <c r="R101" s="11"/>
      <c r="S101" s="11"/>
      <c r="T101" s="11"/>
    </row>
    <row r="102" spans="1:20">
      <c r="A102" s="100" t="s">
        <v>738</v>
      </c>
      <c r="B102" s="97">
        <v>1779.5562</v>
      </c>
      <c r="C102" s="97">
        <v>80541.565730000002</v>
      </c>
      <c r="D102" s="97">
        <v>8531.3084699999999</v>
      </c>
      <c r="E102" s="97">
        <v>0</v>
      </c>
      <c r="F102" s="97">
        <v>0</v>
      </c>
      <c r="G102" s="97">
        <v>0</v>
      </c>
      <c r="H102" s="97">
        <v>0</v>
      </c>
      <c r="I102" s="97">
        <v>188.32194000000001</v>
      </c>
      <c r="J102" s="97">
        <v>0</v>
      </c>
      <c r="K102" s="97">
        <v>91040.752340000006</v>
      </c>
      <c r="L102" s="160">
        <v>0.55041341889803264</v>
      </c>
      <c r="M102" s="11"/>
      <c r="N102" s="11"/>
      <c r="O102" s="11"/>
      <c r="P102" s="11"/>
      <c r="Q102" s="11"/>
      <c r="R102" s="11"/>
      <c r="S102" s="11"/>
      <c r="T102" s="11"/>
    </row>
    <row r="103" spans="1:20">
      <c r="A103" s="100" t="s">
        <v>739</v>
      </c>
      <c r="B103" s="97">
        <v>577.84857</v>
      </c>
      <c r="C103" s="97">
        <v>21136.997600000002</v>
      </c>
      <c r="D103" s="97">
        <v>1922.4727399999999</v>
      </c>
      <c r="E103" s="97">
        <v>0</v>
      </c>
      <c r="F103" s="97">
        <v>0</v>
      </c>
      <c r="G103" s="97">
        <v>0</v>
      </c>
      <c r="H103" s="97">
        <v>0</v>
      </c>
      <c r="I103" s="97">
        <v>37.649940000000001</v>
      </c>
      <c r="J103" s="97">
        <v>0</v>
      </c>
      <c r="K103" s="97">
        <v>23674.968850000001</v>
      </c>
      <c r="L103" s="160">
        <v>0.14313392862096952</v>
      </c>
      <c r="M103" s="11"/>
      <c r="N103" s="11"/>
      <c r="O103" s="11"/>
      <c r="P103" s="11"/>
      <c r="Q103" s="11"/>
      <c r="R103" s="11"/>
      <c r="S103" s="11"/>
      <c r="T103" s="11"/>
    </row>
    <row r="104" spans="1:20">
      <c r="A104" s="100" t="s">
        <v>740</v>
      </c>
      <c r="B104" s="97">
        <v>532.85213999999996</v>
      </c>
      <c r="C104" s="97">
        <v>4610.14797</v>
      </c>
      <c r="D104" s="97">
        <v>705.13843999999995</v>
      </c>
      <c r="E104" s="97">
        <v>0</v>
      </c>
      <c r="F104" s="97">
        <v>0</v>
      </c>
      <c r="G104" s="97">
        <v>0</v>
      </c>
      <c r="H104" s="97">
        <v>0</v>
      </c>
      <c r="I104" s="97">
        <v>96.685990000000004</v>
      </c>
      <c r="J104" s="97">
        <v>0</v>
      </c>
      <c r="K104" s="97">
        <v>5944.8245399999996</v>
      </c>
      <c r="L104" s="160">
        <v>3.5941170472650816E-2</v>
      </c>
      <c r="M104" s="11"/>
      <c r="N104" s="11"/>
      <c r="O104" s="11"/>
      <c r="P104" s="11"/>
      <c r="Q104" s="11"/>
      <c r="R104" s="11"/>
      <c r="S104" s="11"/>
      <c r="T104" s="11"/>
    </row>
    <row r="105" spans="1:20">
      <c r="A105" s="72" t="s">
        <v>160</v>
      </c>
      <c r="B105" s="158">
        <v>5571.51494</v>
      </c>
      <c r="C105" s="158">
        <v>147827.25073999999</v>
      </c>
      <c r="D105" s="158">
        <v>11473.972540000001</v>
      </c>
      <c r="E105" s="158">
        <v>0</v>
      </c>
      <c r="F105" s="158">
        <v>0</v>
      </c>
      <c r="G105" s="158">
        <v>0</v>
      </c>
      <c r="H105" s="158">
        <v>0</v>
      </c>
      <c r="I105" s="158">
        <v>531.57282000000009</v>
      </c>
      <c r="J105" s="158">
        <v>0</v>
      </c>
      <c r="K105" s="158">
        <v>165404.31104</v>
      </c>
      <c r="L105" s="161">
        <v>1</v>
      </c>
      <c r="M105" s="11"/>
      <c r="N105" s="11"/>
      <c r="O105" s="11"/>
      <c r="P105" s="11"/>
      <c r="Q105" s="11"/>
      <c r="R105" s="11"/>
      <c r="S105" s="11"/>
      <c r="T105" s="11"/>
    </row>
    <row r="106" spans="1:20">
      <c r="A106" s="54" t="s">
        <v>741</v>
      </c>
      <c r="B106" s="160">
        <v>3.3684218415882955E-2</v>
      </c>
      <c r="C106" s="160">
        <v>0.89373275587871881</v>
      </c>
      <c r="D106" s="160">
        <v>6.9369247197101358E-2</v>
      </c>
      <c r="E106" s="160">
        <v>0</v>
      </c>
      <c r="F106" s="160">
        <v>0</v>
      </c>
      <c r="G106" s="160">
        <v>0</v>
      </c>
      <c r="H106" s="160">
        <v>0</v>
      </c>
      <c r="I106" s="160">
        <v>3.2137785082968543E-3</v>
      </c>
      <c r="J106" s="160">
        <v>0</v>
      </c>
      <c r="K106" s="160">
        <v>1</v>
      </c>
      <c r="L106" s="234"/>
      <c r="M106" s="11"/>
      <c r="N106" s="11"/>
      <c r="O106" s="11"/>
      <c r="P106" s="11"/>
      <c r="Q106" s="11"/>
      <c r="R106" s="11"/>
      <c r="S106" s="11"/>
      <c r="T106" s="11"/>
    </row>
    <row r="107" spans="1:20" ht="30" customHeight="1">
      <c r="A107" s="435" t="s">
        <v>742</v>
      </c>
      <c r="B107" s="73" t="s">
        <v>101</v>
      </c>
      <c r="C107" s="73" t="s">
        <v>103</v>
      </c>
      <c r="D107" s="73" t="s">
        <v>104</v>
      </c>
      <c r="E107" s="73" t="s">
        <v>106</v>
      </c>
      <c r="F107" s="73" t="s">
        <v>108</v>
      </c>
      <c r="G107" s="73" t="s">
        <v>110</v>
      </c>
      <c r="H107" s="73" t="s">
        <v>112</v>
      </c>
      <c r="I107" s="73" t="s">
        <v>114</v>
      </c>
      <c r="J107" s="73" t="s">
        <v>511</v>
      </c>
      <c r="K107" s="176" t="s">
        <v>519</v>
      </c>
      <c r="L107" s="73" t="s">
        <v>683</v>
      </c>
      <c r="M107" s="11"/>
      <c r="N107" s="11"/>
      <c r="O107" s="11"/>
      <c r="P107" s="11"/>
      <c r="Q107" s="11"/>
      <c r="R107" s="11"/>
      <c r="S107" s="11"/>
      <c r="T107" s="11"/>
    </row>
    <row r="108" spans="1:20">
      <c r="A108" s="100" t="s">
        <v>727</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728</v>
      </c>
      <c r="B109" s="97">
        <v>0</v>
      </c>
      <c r="C109" s="97">
        <v>1</v>
      </c>
      <c r="D109" s="97">
        <v>0</v>
      </c>
      <c r="E109" s="97">
        <v>0</v>
      </c>
      <c r="F109" s="97">
        <v>0</v>
      </c>
      <c r="G109" s="97">
        <v>0</v>
      </c>
      <c r="H109" s="97">
        <v>0</v>
      </c>
      <c r="I109" s="97">
        <v>0</v>
      </c>
      <c r="J109" s="97">
        <v>0</v>
      </c>
      <c r="K109" s="97">
        <v>1</v>
      </c>
      <c r="L109" s="160">
        <v>3.3947788301592153E-5</v>
      </c>
      <c r="M109" s="11"/>
      <c r="N109" s="11"/>
      <c r="O109" s="11"/>
      <c r="P109" s="11"/>
      <c r="Q109" s="11"/>
      <c r="R109" s="11"/>
      <c r="S109" s="11"/>
      <c r="T109" s="11"/>
    </row>
    <row r="110" spans="1:20">
      <c r="A110" s="100" t="s">
        <v>729</v>
      </c>
      <c r="B110" s="97">
        <v>0</v>
      </c>
      <c r="C110" s="97">
        <v>1</v>
      </c>
      <c r="D110" s="97">
        <v>0</v>
      </c>
      <c r="E110" s="97">
        <v>0</v>
      </c>
      <c r="F110" s="97">
        <v>0</v>
      </c>
      <c r="G110" s="97">
        <v>0</v>
      </c>
      <c r="H110" s="97">
        <v>0</v>
      </c>
      <c r="I110" s="97">
        <v>0</v>
      </c>
      <c r="J110" s="97">
        <v>0</v>
      </c>
      <c r="K110" s="97">
        <v>1</v>
      </c>
      <c r="L110" s="160">
        <v>3.3947788301592153E-5</v>
      </c>
      <c r="M110" s="11"/>
      <c r="N110" s="11"/>
      <c r="O110" s="11"/>
      <c r="P110" s="11"/>
      <c r="Q110" s="11"/>
      <c r="R110" s="11"/>
      <c r="S110" s="11"/>
      <c r="T110" s="11"/>
    </row>
    <row r="111" spans="1:20">
      <c r="A111" s="100" t="s">
        <v>730</v>
      </c>
      <c r="B111" s="97">
        <v>0</v>
      </c>
      <c r="C111" s="97">
        <v>0</v>
      </c>
      <c r="D111" s="97">
        <v>0</v>
      </c>
      <c r="E111" s="97">
        <v>0</v>
      </c>
      <c r="F111" s="97">
        <v>0</v>
      </c>
      <c r="G111" s="97">
        <v>0</v>
      </c>
      <c r="H111" s="97">
        <v>0</v>
      </c>
      <c r="I111" s="97">
        <v>0</v>
      </c>
      <c r="J111" s="97">
        <v>0</v>
      </c>
      <c r="K111" s="97">
        <v>0</v>
      </c>
      <c r="L111" s="160">
        <v>0</v>
      </c>
      <c r="M111" s="11"/>
      <c r="N111" s="11"/>
      <c r="O111" s="11"/>
      <c r="P111" s="11"/>
      <c r="Q111" s="11"/>
      <c r="R111" s="11"/>
      <c r="S111" s="11"/>
      <c r="T111" s="11"/>
    </row>
    <row r="112" spans="1:20">
      <c r="A112" s="100" t="s">
        <v>731</v>
      </c>
      <c r="B112" s="97">
        <v>0</v>
      </c>
      <c r="C112" s="97">
        <v>0</v>
      </c>
      <c r="D112" s="97">
        <v>0</v>
      </c>
      <c r="E112" s="97">
        <v>0</v>
      </c>
      <c r="F112" s="97">
        <v>0</v>
      </c>
      <c r="G112" s="97">
        <v>0</v>
      </c>
      <c r="H112" s="97">
        <v>0</v>
      </c>
      <c r="I112" s="97">
        <v>0</v>
      </c>
      <c r="J112" s="97">
        <v>0</v>
      </c>
      <c r="K112" s="97">
        <v>0</v>
      </c>
      <c r="L112" s="160">
        <v>0</v>
      </c>
      <c r="M112" s="11"/>
      <c r="N112" s="11"/>
      <c r="O112" s="11"/>
      <c r="P112" s="11"/>
      <c r="Q112" s="11"/>
      <c r="R112" s="11"/>
      <c r="S112" s="11"/>
      <c r="T112" s="11"/>
    </row>
    <row r="113" spans="1:20">
      <c r="A113" s="100" t="s">
        <v>732</v>
      </c>
      <c r="B113" s="97">
        <v>0</v>
      </c>
      <c r="C113" s="97">
        <v>3</v>
      </c>
      <c r="D113" s="97">
        <v>0</v>
      </c>
      <c r="E113" s="97">
        <v>0</v>
      </c>
      <c r="F113" s="97">
        <v>0</v>
      </c>
      <c r="G113" s="97">
        <v>0</v>
      </c>
      <c r="H113" s="97">
        <v>0</v>
      </c>
      <c r="I113" s="97">
        <v>0</v>
      </c>
      <c r="J113" s="97">
        <v>0</v>
      </c>
      <c r="K113" s="97">
        <v>3</v>
      </c>
      <c r="L113" s="160">
        <v>1.0184336490477646E-4</v>
      </c>
      <c r="M113" s="11"/>
      <c r="N113" s="11"/>
      <c r="O113" s="11"/>
      <c r="P113" s="11"/>
      <c r="Q113" s="11"/>
      <c r="R113" s="11"/>
      <c r="S113" s="11"/>
      <c r="T113" s="11"/>
    </row>
    <row r="114" spans="1:20">
      <c r="A114" s="100" t="s">
        <v>733</v>
      </c>
      <c r="B114" s="97">
        <v>0</v>
      </c>
      <c r="C114" s="97">
        <v>11</v>
      </c>
      <c r="D114" s="97">
        <v>0</v>
      </c>
      <c r="E114" s="97">
        <v>0</v>
      </c>
      <c r="F114" s="97">
        <v>0</v>
      </c>
      <c r="G114" s="97">
        <v>0</v>
      </c>
      <c r="H114" s="97">
        <v>0</v>
      </c>
      <c r="I114" s="97">
        <v>0</v>
      </c>
      <c r="J114" s="97">
        <v>0</v>
      </c>
      <c r="K114" s="97">
        <v>11</v>
      </c>
      <c r="L114" s="160">
        <v>3.7342567131751366E-4</v>
      </c>
      <c r="M114" s="11"/>
      <c r="N114" s="11"/>
      <c r="O114" s="11"/>
      <c r="P114" s="11"/>
      <c r="Q114" s="11"/>
      <c r="R114" s="11"/>
      <c r="S114" s="11"/>
      <c r="T114" s="11"/>
    </row>
    <row r="115" spans="1:20">
      <c r="A115" s="100" t="s">
        <v>734</v>
      </c>
      <c r="B115" s="97">
        <v>2</v>
      </c>
      <c r="C115" s="97">
        <v>28</v>
      </c>
      <c r="D115" s="97">
        <v>0</v>
      </c>
      <c r="E115" s="97">
        <v>0</v>
      </c>
      <c r="F115" s="97">
        <v>0</v>
      </c>
      <c r="G115" s="97">
        <v>0</v>
      </c>
      <c r="H115" s="97">
        <v>0</v>
      </c>
      <c r="I115" s="97">
        <v>0</v>
      </c>
      <c r="J115" s="97">
        <v>0</v>
      </c>
      <c r="K115" s="97">
        <v>30</v>
      </c>
      <c r="L115" s="160">
        <v>1.0184336490477645E-3</v>
      </c>
      <c r="M115" s="11"/>
      <c r="N115" s="11"/>
      <c r="O115" s="11"/>
      <c r="P115" s="11"/>
      <c r="Q115" s="11"/>
      <c r="R115" s="11"/>
      <c r="S115" s="11"/>
      <c r="T115" s="11"/>
    </row>
    <row r="116" spans="1:20">
      <c r="A116" s="100" t="s">
        <v>735</v>
      </c>
      <c r="B116" s="97">
        <v>1</v>
      </c>
      <c r="C116" s="97">
        <v>27</v>
      </c>
      <c r="D116" s="97">
        <v>0</v>
      </c>
      <c r="E116" s="97">
        <v>0</v>
      </c>
      <c r="F116" s="97">
        <v>0</v>
      </c>
      <c r="G116" s="97">
        <v>0</v>
      </c>
      <c r="H116" s="97">
        <v>0</v>
      </c>
      <c r="I116" s="97">
        <v>0</v>
      </c>
      <c r="J116" s="97">
        <v>0</v>
      </c>
      <c r="K116" s="97">
        <v>28</v>
      </c>
      <c r="L116" s="160">
        <v>9.5053807244458019E-4</v>
      </c>
      <c r="M116" s="11"/>
      <c r="N116" s="11"/>
      <c r="O116" s="11"/>
      <c r="P116" s="11"/>
      <c r="Q116" s="11"/>
      <c r="R116" s="11"/>
      <c r="S116" s="11"/>
      <c r="T116" s="11"/>
    </row>
    <row r="117" spans="1:20">
      <c r="A117" s="100" t="s">
        <v>736</v>
      </c>
      <c r="B117" s="97">
        <v>10</v>
      </c>
      <c r="C117" s="97">
        <v>76</v>
      </c>
      <c r="D117" s="97">
        <v>0</v>
      </c>
      <c r="E117" s="97">
        <v>0</v>
      </c>
      <c r="F117" s="97">
        <v>0</v>
      </c>
      <c r="G117" s="97">
        <v>0</v>
      </c>
      <c r="H117" s="97">
        <v>0</v>
      </c>
      <c r="I117" s="97">
        <v>1</v>
      </c>
      <c r="J117" s="97">
        <v>0</v>
      </c>
      <c r="K117" s="97">
        <v>87</v>
      </c>
      <c r="L117" s="160">
        <v>2.953457582238517E-3</v>
      </c>
      <c r="M117" s="11"/>
      <c r="N117" s="11"/>
      <c r="O117" s="11"/>
      <c r="P117" s="11"/>
      <c r="Q117" s="11"/>
      <c r="R117" s="11"/>
      <c r="S117" s="11"/>
      <c r="T117" s="11"/>
    </row>
    <row r="118" spans="1:20">
      <c r="A118" s="100" t="s">
        <v>737</v>
      </c>
      <c r="B118" s="97">
        <v>27</v>
      </c>
      <c r="C118" s="97">
        <v>230</v>
      </c>
      <c r="D118" s="97">
        <v>7</v>
      </c>
      <c r="E118" s="97">
        <v>0</v>
      </c>
      <c r="F118" s="97">
        <v>0</v>
      </c>
      <c r="G118" s="97">
        <v>0</v>
      </c>
      <c r="H118" s="97">
        <v>0</v>
      </c>
      <c r="I118" s="97">
        <v>2</v>
      </c>
      <c r="J118" s="97">
        <v>0</v>
      </c>
      <c r="K118" s="97">
        <v>266</v>
      </c>
      <c r="L118" s="160">
        <v>9.0301116882235116E-3</v>
      </c>
      <c r="M118" s="11"/>
      <c r="N118" s="11"/>
      <c r="O118" s="11"/>
      <c r="P118" s="11"/>
      <c r="Q118" s="11"/>
      <c r="R118" s="11"/>
      <c r="S118" s="11"/>
      <c r="T118" s="11"/>
    </row>
    <row r="119" spans="1:20">
      <c r="A119" s="100" t="s">
        <v>738</v>
      </c>
      <c r="B119" s="97">
        <v>124</v>
      </c>
      <c r="C119" s="97">
        <v>6589</v>
      </c>
      <c r="D119" s="97">
        <v>684</v>
      </c>
      <c r="E119" s="97">
        <v>0</v>
      </c>
      <c r="F119" s="97">
        <v>0</v>
      </c>
      <c r="G119" s="97">
        <v>0</v>
      </c>
      <c r="H119" s="97">
        <v>0</v>
      </c>
      <c r="I119" s="97">
        <v>14</v>
      </c>
      <c r="J119" s="97">
        <v>0</v>
      </c>
      <c r="K119" s="97">
        <v>7411</v>
      </c>
      <c r="L119" s="160">
        <v>0.25158705910309942</v>
      </c>
      <c r="M119" s="11"/>
      <c r="N119" s="11"/>
      <c r="O119" s="11"/>
      <c r="P119" s="11"/>
      <c r="Q119" s="11"/>
      <c r="R119" s="11"/>
      <c r="S119" s="11"/>
      <c r="T119" s="11"/>
    </row>
    <row r="120" spans="1:20">
      <c r="A120" s="100" t="s">
        <v>739</v>
      </c>
      <c r="B120" s="97">
        <v>120</v>
      </c>
      <c r="C120" s="97">
        <v>4078</v>
      </c>
      <c r="D120" s="97">
        <v>375</v>
      </c>
      <c r="E120" s="97">
        <v>0</v>
      </c>
      <c r="F120" s="97">
        <v>0</v>
      </c>
      <c r="G120" s="97">
        <v>0</v>
      </c>
      <c r="H120" s="97">
        <v>0</v>
      </c>
      <c r="I120" s="97">
        <v>8</v>
      </c>
      <c r="J120" s="97">
        <v>0</v>
      </c>
      <c r="K120" s="97">
        <v>4581</v>
      </c>
      <c r="L120" s="160">
        <v>0.15551481820959365</v>
      </c>
      <c r="M120" s="11"/>
      <c r="N120" s="11"/>
      <c r="O120" s="11"/>
      <c r="P120" s="11"/>
      <c r="Q120" s="11"/>
      <c r="R120" s="11"/>
      <c r="S120" s="11"/>
      <c r="T120" s="11"/>
    </row>
    <row r="121" spans="1:20">
      <c r="A121" s="100" t="s">
        <v>740</v>
      </c>
      <c r="B121" s="97">
        <v>1260</v>
      </c>
      <c r="C121" s="97">
        <v>14234</v>
      </c>
      <c r="D121" s="97">
        <v>607</v>
      </c>
      <c r="E121" s="97">
        <v>0</v>
      </c>
      <c r="F121" s="97">
        <v>0</v>
      </c>
      <c r="G121" s="97">
        <v>0</v>
      </c>
      <c r="H121" s="97">
        <v>0</v>
      </c>
      <c r="I121" s="97">
        <v>937</v>
      </c>
      <c r="J121" s="97">
        <v>0</v>
      </c>
      <c r="K121" s="97">
        <v>17038</v>
      </c>
      <c r="L121" s="160">
        <v>0.57840241708252704</v>
      </c>
      <c r="M121" s="11"/>
      <c r="N121" s="11"/>
      <c r="O121" s="11"/>
      <c r="P121" s="11"/>
      <c r="Q121" s="11"/>
      <c r="R121" s="11"/>
      <c r="S121" s="11"/>
      <c r="T121" s="11"/>
    </row>
    <row r="122" spans="1:20">
      <c r="A122" s="72" t="s">
        <v>160</v>
      </c>
      <c r="B122" s="158">
        <v>1544</v>
      </c>
      <c r="C122" s="158">
        <v>25278</v>
      </c>
      <c r="D122" s="158">
        <v>1673</v>
      </c>
      <c r="E122" s="158">
        <v>0</v>
      </c>
      <c r="F122" s="158">
        <v>0</v>
      </c>
      <c r="G122" s="158">
        <v>0</v>
      </c>
      <c r="H122" s="158">
        <v>0</v>
      </c>
      <c r="I122" s="158">
        <v>962</v>
      </c>
      <c r="J122" s="158">
        <v>0</v>
      </c>
      <c r="K122" s="158">
        <v>29457</v>
      </c>
      <c r="L122" s="161">
        <v>1</v>
      </c>
      <c r="M122" s="11"/>
      <c r="N122" s="11"/>
      <c r="O122" s="11"/>
      <c r="P122" s="11"/>
      <c r="Q122" s="11"/>
      <c r="R122" s="11"/>
      <c r="S122" s="11"/>
      <c r="T122" s="11"/>
    </row>
    <row r="123" spans="1:20">
      <c r="A123" s="54" t="s">
        <v>741</v>
      </c>
      <c r="B123" s="160">
        <v>5.2415385137658282E-2</v>
      </c>
      <c r="C123" s="160">
        <v>0.8581321926876464</v>
      </c>
      <c r="D123" s="160">
        <v>5.6794649828563672E-2</v>
      </c>
      <c r="E123" s="160">
        <v>0</v>
      </c>
      <c r="F123" s="160">
        <v>0</v>
      </c>
      <c r="G123" s="160">
        <v>0</v>
      </c>
      <c r="H123" s="160">
        <v>0</v>
      </c>
      <c r="I123" s="160">
        <v>3.2657772346131653E-2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2"/>
      <c r="L124" s="552"/>
      <c r="M124" s="11"/>
      <c r="N124" s="11"/>
      <c r="O124" s="11"/>
      <c r="P124" s="11"/>
      <c r="Q124" s="11"/>
      <c r="R124" s="11"/>
      <c r="S124" s="11"/>
      <c r="T124" s="11"/>
    </row>
    <row r="125" spans="1:20" ht="15.75" thickTop="1">
      <c r="A125" s="769" t="s">
        <v>1464</v>
      </c>
      <c r="B125" s="770"/>
      <c r="C125" s="770"/>
      <c r="D125" s="770"/>
      <c r="E125" s="770"/>
      <c r="F125" s="770"/>
      <c r="G125" s="770"/>
      <c r="H125" s="770"/>
      <c r="I125" s="770"/>
      <c r="J125" s="770"/>
      <c r="K125" s="770"/>
      <c r="L125" s="770"/>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34" t="s">
        <v>447</v>
      </c>
      <c r="B127" s="734"/>
      <c r="C127" s="734"/>
      <c r="D127" s="734"/>
      <c r="E127" s="734"/>
      <c r="F127" s="734"/>
      <c r="G127" s="734"/>
      <c r="H127" s="734"/>
      <c r="I127" s="734"/>
      <c r="J127" s="734"/>
      <c r="K127" s="734"/>
      <c r="L127" s="734"/>
      <c r="M127" s="11"/>
      <c r="N127" s="11"/>
      <c r="O127" s="11"/>
      <c r="P127" s="11"/>
      <c r="Q127" s="11"/>
      <c r="R127" s="11"/>
      <c r="S127" s="11"/>
      <c r="T127" s="11"/>
    </row>
    <row r="128" spans="1:20" ht="18">
      <c r="A128" s="735" t="s">
        <v>745</v>
      </c>
      <c r="B128" s="735"/>
      <c r="C128" s="735"/>
      <c r="D128" s="735"/>
      <c r="E128" s="735"/>
      <c r="F128" s="735"/>
      <c r="G128" s="735"/>
      <c r="H128" s="735"/>
      <c r="I128" s="735"/>
      <c r="J128" s="735"/>
      <c r="K128" s="735"/>
      <c r="L128" s="735"/>
      <c r="M128" s="11"/>
      <c r="N128" s="11"/>
      <c r="O128" s="11"/>
      <c r="P128" s="11"/>
      <c r="Q128" s="11"/>
      <c r="R128" s="11"/>
      <c r="S128" s="11"/>
      <c r="T128" s="11"/>
    </row>
    <row r="129" spans="1:20" ht="18">
      <c r="A129" s="735" t="s">
        <v>1500</v>
      </c>
      <c r="B129" s="735"/>
      <c r="C129" s="735"/>
      <c r="D129" s="735"/>
      <c r="E129" s="735"/>
      <c r="F129" s="735"/>
      <c r="G129" s="735"/>
      <c r="H129" s="735"/>
      <c r="I129" s="735"/>
      <c r="J129" s="735"/>
      <c r="K129" s="735"/>
      <c r="L129" s="735"/>
      <c r="M129" s="11"/>
      <c r="N129" s="11"/>
      <c r="O129" s="11"/>
      <c r="P129" s="11"/>
      <c r="Q129" s="11"/>
      <c r="R129" s="11"/>
      <c r="S129" s="11"/>
      <c r="T129" s="11"/>
    </row>
    <row r="130" spans="1:20" ht="30" customHeight="1">
      <c r="A130" s="739" t="s">
        <v>512</v>
      </c>
      <c r="B130" s="739"/>
      <c r="C130" s="739"/>
      <c r="D130" s="739"/>
      <c r="E130" s="739"/>
      <c r="F130" s="739"/>
      <c r="G130" s="739"/>
      <c r="H130" s="739"/>
      <c r="I130" s="739"/>
      <c r="J130" s="739"/>
      <c r="K130" s="739"/>
      <c r="L130" s="739"/>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725</v>
      </c>
      <c r="B132" s="73" t="s">
        <v>101</v>
      </c>
      <c r="C132" s="73" t="s">
        <v>103</v>
      </c>
      <c r="D132" s="73" t="s">
        <v>104</v>
      </c>
      <c r="E132" s="73" t="s">
        <v>106</v>
      </c>
      <c r="F132" s="73" t="s">
        <v>108</v>
      </c>
      <c r="G132" s="73" t="s">
        <v>110</v>
      </c>
      <c r="H132" s="73" t="s">
        <v>112</v>
      </c>
      <c r="I132" s="73" t="s">
        <v>114</v>
      </c>
      <c r="J132" s="73" t="s">
        <v>511</v>
      </c>
      <c r="K132" s="176" t="s">
        <v>519</v>
      </c>
      <c r="L132" s="73" t="s">
        <v>726</v>
      </c>
      <c r="M132" s="11"/>
      <c r="N132" s="11"/>
      <c r="O132" s="11"/>
      <c r="P132" s="11"/>
      <c r="Q132" s="11"/>
      <c r="R132" s="11"/>
      <c r="S132" s="11"/>
      <c r="T132" s="11"/>
    </row>
    <row r="133" spans="1:20">
      <c r="A133" s="100" t="s">
        <v>727</v>
      </c>
      <c r="B133" s="97">
        <v>0</v>
      </c>
      <c r="C133" s="97">
        <v>0</v>
      </c>
      <c r="D133" s="97">
        <v>45000</v>
      </c>
      <c r="E133" s="97">
        <v>0</v>
      </c>
      <c r="F133" s="97">
        <v>0</v>
      </c>
      <c r="G133" s="97">
        <v>0</v>
      </c>
      <c r="H133" s="97">
        <v>0</v>
      </c>
      <c r="I133" s="97">
        <v>0</v>
      </c>
      <c r="J133" s="97">
        <v>0</v>
      </c>
      <c r="K133" s="97">
        <v>45000</v>
      </c>
      <c r="L133" s="160">
        <v>8.8926069993293166E-2</v>
      </c>
      <c r="M133" s="11"/>
      <c r="N133" s="11"/>
      <c r="O133" s="11"/>
      <c r="P133" s="11"/>
      <c r="Q133" s="11"/>
      <c r="R133" s="11"/>
      <c r="S133" s="11"/>
      <c r="T133" s="11"/>
    </row>
    <row r="134" spans="1:20">
      <c r="A134" s="100" t="s">
        <v>728</v>
      </c>
      <c r="B134" s="97">
        <v>7271.6</v>
      </c>
      <c r="C134" s="97">
        <v>130000</v>
      </c>
      <c r="D134" s="97">
        <v>30000</v>
      </c>
      <c r="E134" s="97">
        <v>0</v>
      </c>
      <c r="F134" s="97">
        <v>0</v>
      </c>
      <c r="G134" s="97">
        <v>0</v>
      </c>
      <c r="H134" s="97">
        <v>0</v>
      </c>
      <c r="I134" s="97">
        <v>0</v>
      </c>
      <c r="J134" s="97">
        <v>0</v>
      </c>
      <c r="K134" s="97">
        <v>167271.6</v>
      </c>
      <c r="L134" s="160">
        <v>0.33055124465533642</v>
      </c>
      <c r="M134" s="11"/>
      <c r="N134" s="11"/>
      <c r="O134" s="11"/>
      <c r="P134" s="11"/>
      <c r="Q134" s="11"/>
      <c r="R134" s="11"/>
      <c r="S134" s="11"/>
      <c r="T134" s="11"/>
    </row>
    <row r="135" spans="1:20">
      <c r="A135" s="100" t="s">
        <v>729</v>
      </c>
      <c r="B135" s="97">
        <v>0</v>
      </c>
      <c r="C135" s="97">
        <v>83180</v>
      </c>
      <c r="D135" s="97">
        <v>7000</v>
      </c>
      <c r="E135" s="97">
        <v>0</v>
      </c>
      <c r="F135" s="97">
        <v>0</v>
      </c>
      <c r="G135" s="97">
        <v>0</v>
      </c>
      <c r="H135" s="97">
        <v>0</v>
      </c>
      <c r="I135" s="97">
        <v>0</v>
      </c>
      <c r="J135" s="97">
        <v>0</v>
      </c>
      <c r="K135" s="97">
        <v>90180</v>
      </c>
      <c r="L135" s="160">
        <v>0.1782078442665595</v>
      </c>
      <c r="M135" s="11"/>
      <c r="N135" s="11"/>
      <c r="O135" s="11"/>
      <c r="P135" s="11"/>
      <c r="Q135" s="11"/>
      <c r="R135" s="11"/>
      <c r="S135" s="11"/>
      <c r="T135" s="11"/>
    </row>
    <row r="136" spans="1:20">
      <c r="A136" s="100" t="s">
        <v>730</v>
      </c>
      <c r="B136" s="97">
        <v>3920.8</v>
      </c>
      <c r="C136" s="97">
        <v>71010</v>
      </c>
      <c r="D136" s="97">
        <v>0</v>
      </c>
      <c r="E136" s="97">
        <v>0</v>
      </c>
      <c r="F136" s="97">
        <v>0</v>
      </c>
      <c r="G136" s="97">
        <v>0</v>
      </c>
      <c r="H136" s="97">
        <v>0</v>
      </c>
      <c r="I136" s="97">
        <v>0</v>
      </c>
      <c r="J136" s="97">
        <v>0</v>
      </c>
      <c r="K136" s="97">
        <v>74930.8</v>
      </c>
      <c r="L136" s="160">
        <v>0.14807336812118782</v>
      </c>
      <c r="M136" s="11"/>
      <c r="N136" s="11"/>
      <c r="O136" s="11"/>
      <c r="P136" s="11"/>
      <c r="Q136" s="11"/>
      <c r="R136" s="11"/>
      <c r="S136" s="11"/>
      <c r="T136" s="11"/>
    </row>
    <row r="137" spans="1:20">
      <c r="A137" s="100" t="s">
        <v>731</v>
      </c>
      <c r="B137" s="97">
        <v>1804.51161</v>
      </c>
      <c r="C137" s="97">
        <v>36748.1</v>
      </c>
      <c r="D137" s="97">
        <v>14000</v>
      </c>
      <c r="E137" s="97">
        <v>0</v>
      </c>
      <c r="F137" s="97">
        <v>0</v>
      </c>
      <c r="G137" s="97">
        <v>0</v>
      </c>
      <c r="H137" s="97">
        <v>0</v>
      </c>
      <c r="I137" s="97">
        <v>0</v>
      </c>
      <c r="J137" s="97">
        <v>0</v>
      </c>
      <c r="K137" s="97">
        <v>52552.61161</v>
      </c>
      <c r="L137" s="160">
        <v>0.1038510492969158</v>
      </c>
      <c r="M137" s="11"/>
      <c r="N137" s="11"/>
      <c r="O137" s="11"/>
      <c r="P137" s="11"/>
      <c r="Q137" s="11"/>
      <c r="R137" s="11"/>
      <c r="S137" s="11"/>
      <c r="T137" s="11"/>
    </row>
    <row r="138" spans="1:20">
      <c r="A138" s="100" t="s">
        <v>732</v>
      </c>
      <c r="B138" s="97">
        <v>1919.1575800000001</v>
      </c>
      <c r="C138" s="97">
        <v>19841.768319999999</v>
      </c>
      <c r="D138" s="97">
        <v>5546.7121999999999</v>
      </c>
      <c r="E138" s="97">
        <v>0</v>
      </c>
      <c r="F138" s="97">
        <v>0</v>
      </c>
      <c r="G138" s="97">
        <v>0</v>
      </c>
      <c r="H138" s="97">
        <v>0</v>
      </c>
      <c r="I138" s="97">
        <v>0</v>
      </c>
      <c r="J138" s="97">
        <v>0</v>
      </c>
      <c r="K138" s="97">
        <v>27307.638099999996</v>
      </c>
      <c r="L138" s="160">
        <v>5.3963576378491529E-2</v>
      </c>
      <c r="M138" s="11"/>
      <c r="N138" s="11"/>
      <c r="O138" s="11"/>
      <c r="P138" s="11"/>
      <c r="Q138" s="11"/>
      <c r="R138" s="11"/>
      <c r="S138" s="11"/>
      <c r="T138" s="11"/>
    </row>
    <row r="139" spans="1:20">
      <c r="A139" s="100" t="s">
        <v>733</v>
      </c>
      <c r="B139" s="97">
        <v>3668.1653099999999</v>
      </c>
      <c r="C139" s="97">
        <v>4826.3953600000004</v>
      </c>
      <c r="D139" s="97">
        <v>1100.9858300000001</v>
      </c>
      <c r="E139" s="97">
        <v>0</v>
      </c>
      <c r="F139" s="97">
        <v>0</v>
      </c>
      <c r="G139" s="97">
        <v>0</v>
      </c>
      <c r="H139" s="97">
        <v>0</v>
      </c>
      <c r="I139" s="97">
        <v>0</v>
      </c>
      <c r="J139" s="97">
        <v>0</v>
      </c>
      <c r="K139" s="97">
        <v>9595.5465000000004</v>
      </c>
      <c r="L139" s="160">
        <v>1.8962094215175539E-2</v>
      </c>
      <c r="M139" s="11"/>
      <c r="N139" s="11"/>
      <c r="O139" s="11"/>
      <c r="P139" s="11"/>
      <c r="Q139" s="11"/>
      <c r="R139" s="11"/>
      <c r="S139" s="11"/>
      <c r="T139" s="11"/>
    </row>
    <row r="140" spans="1:20">
      <c r="A140" s="100" t="s">
        <v>734</v>
      </c>
      <c r="B140" s="97">
        <v>2981.0250599999999</v>
      </c>
      <c r="C140" s="97">
        <v>2586.0008599999996</v>
      </c>
      <c r="D140" s="97">
        <v>2335.7879500000004</v>
      </c>
      <c r="E140" s="97">
        <v>0</v>
      </c>
      <c r="F140" s="97">
        <v>0</v>
      </c>
      <c r="G140" s="97">
        <v>0</v>
      </c>
      <c r="H140" s="97">
        <v>0</v>
      </c>
      <c r="I140" s="97">
        <v>0</v>
      </c>
      <c r="J140" s="97">
        <v>0</v>
      </c>
      <c r="K140" s="97">
        <v>7902.81387</v>
      </c>
      <c r="L140" s="160">
        <v>1.5617026207724179E-2</v>
      </c>
      <c r="M140" s="11"/>
      <c r="N140" s="11"/>
      <c r="O140" s="11"/>
      <c r="P140" s="11"/>
      <c r="Q140" s="11"/>
      <c r="R140" s="11"/>
      <c r="S140" s="11"/>
      <c r="T140" s="11"/>
    </row>
    <row r="141" spans="1:20">
      <c r="A141" s="100" t="s">
        <v>735</v>
      </c>
      <c r="B141" s="97">
        <v>2452.3822700000001</v>
      </c>
      <c r="C141" s="97">
        <v>1055.3498200000001</v>
      </c>
      <c r="D141" s="97">
        <v>325.40940000000001</v>
      </c>
      <c r="E141" s="97">
        <v>0</v>
      </c>
      <c r="F141" s="97">
        <v>0</v>
      </c>
      <c r="G141" s="97">
        <v>0</v>
      </c>
      <c r="H141" s="97">
        <v>0</v>
      </c>
      <c r="I141" s="97">
        <v>0</v>
      </c>
      <c r="J141" s="97">
        <v>0</v>
      </c>
      <c r="K141" s="97">
        <v>3833.1414900000004</v>
      </c>
      <c r="L141" s="160">
        <v>7.5748046318652468E-3</v>
      </c>
      <c r="M141" s="11"/>
      <c r="N141" s="11"/>
      <c r="O141" s="11"/>
      <c r="P141" s="11"/>
      <c r="Q141" s="11"/>
      <c r="R141" s="11"/>
      <c r="S141" s="11"/>
      <c r="T141" s="11"/>
    </row>
    <row r="142" spans="1:20">
      <c r="A142" s="100" t="s">
        <v>736</v>
      </c>
      <c r="B142" s="97">
        <v>3095.4315899999997</v>
      </c>
      <c r="C142" s="97">
        <v>1122.54</v>
      </c>
      <c r="D142" s="97">
        <v>2413.7750000000001</v>
      </c>
      <c r="E142" s="97">
        <v>0</v>
      </c>
      <c r="F142" s="97">
        <v>0</v>
      </c>
      <c r="G142" s="97">
        <v>0</v>
      </c>
      <c r="H142" s="97">
        <v>0</v>
      </c>
      <c r="I142" s="97">
        <v>0</v>
      </c>
      <c r="J142" s="97">
        <v>0</v>
      </c>
      <c r="K142" s="97">
        <v>6631.7465899999988</v>
      </c>
      <c r="L142" s="160">
        <v>1.3105225809780515E-2</v>
      </c>
      <c r="M142" s="11"/>
      <c r="N142" s="11"/>
      <c r="O142" s="11"/>
      <c r="P142" s="11"/>
      <c r="Q142" s="11"/>
      <c r="R142" s="11"/>
      <c r="S142" s="11"/>
      <c r="T142" s="11"/>
    </row>
    <row r="143" spans="1:20">
      <c r="A143" s="100" t="s">
        <v>737</v>
      </c>
      <c r="B143" s="97">
        <v>5037.5819599999995</v>
      </c>
      <c r="C143" s="97">
        <v>1918.4788999999998</v>
      </c>
      <c r="D143" s="97">
        <v>3135.77862</v>
      </c>
      <c r="E143" s="97">
        <v>0</v>
      </c>
      <c r="F143" s="97">
        <v>0</v>
      </c>
      <c r="G143" s="97">
        <v>0</v>
      </c>
      <c r="H143" s="97">
        <v>0</v>
      </c>
      <c r="I143" s="97">
        <v>0</v>
      </c>
      <c r="J143" s="97">
        <v>0</v>
      </c>
      <c r="K143" s="97">
        <v>10091.839479999999</v>
      </c>
      <c r="L143" s="160">
        <v>1.9942836087990204E-2</v>
      </c>
      <c r="M143" s="11"/>
      <c r="N143" s="11"/>
      <c r="O143" s="11"/>
      <c r="P143" s="11"/>
      <c r="Q143" s="11"/>
      <c r="R143" s="11"/>
      <c r="S143" s="11"/>
      <c r="T143" s="11"/>
    </row>
    <row r="144" spans="1:20">
      <c r="A144" s="100" t="s">
        <v>738</v>
      </c>
      <c r="B144" s="97">
        <v>3721.5828999999999</v>
      </c>
      <c r="C144" s="97">
        <v>1524.5418</v>
      </c>
      <c r="D144" s="97">
        <v>4124.0608099999999</v>
      </c>
      <c r="E144" s="97">
        <v>0</v>
      </c>
      <c r="F144" s="97">
        <v>0</v>
      </c>
      <c r="G144" s="97">
        <v>0</v>
      </c>
      <c r="H144" s="97">
        <v>0</v>
      </c>
      <c r="I144" s="97">
        <v>0</v>
      </c>
      <c r="J144" s="97">
        <v>0</v>
      </c>
      <c r="K144" s="97">
        <v>9370.1855099999993</v>
      </c>
      <c r="L144" s="160">
        <v>1.8516750500275587E-2</v>
      </c>
      <c r="M144" s="11"/>
      <c r="N144" s="11"/>
      <c r="O144" s="11"/>
      <c r="P144" s="11"/>
      <c r="Q144" s="11"/>
      <c r="R144" s="11"/>
      <c r="S144" s="11"/>
      <c r="T144" s="11"/>
    </row>
    <row r="145" spans="1:20">
      <c r="A145" s="100" t="s">
        <v>739</v>
      </c>
      <c r="B145" s="97">
        <v>219.07628</v>
      </c>
      <c r="C145" s="97">
        <v>97.156229999999994</v>
      </c>
      <c r="D145" s="97">
        <v>462.68365999999997</v>
      </c>
      <c r="E145" s="97">
        <v>0</v>
      </c>
      <c r="F145" s="97">
        <v>0</v>
      </c>
      <c r="G145" s="97">
        <v>0</v>
      </c>
      <c r="H145" s="97">
        <v>0</v>
      </c>
      <c r="I145" s="97">
        <v>0</v>
      </c>
      <c r="J145" s="97">
        <v>0</v>
      </c>
      <c r="K145" s="97">
        <v>778.91616999999997</v>
      </c>
      <c r="L145" s="160">
        <v>1.5392434189406186E-3</v>
      </c>
      <c r="M145" s="11"/>
      <c r="N145" s="11"/>
      <c r="O145" s="11"/>
      <c r="P145" s="11"/>
      <c r="Q145" s="11"/>
      <c r="R145" s="11"/>
      <c r="S145" s="11"/>
      <c r="T145" s="11"/>
    </row>
    <row r="146" spans="1:20">
      <c r="A146" s="100" t="s">
        <v>740</v>
      </c>
      <c r="B146" s="97">
        <v>359.20033000000001</v>
      </c>
      <c r="C146" s="97">
        <v>77.060869999999994</v>
      </c>
      <c r="D146" s="97">
        <v>155.23001000000002</v>
      </c>
      <c r="E146" s="97">
        <v>0</v>
      </c>
      <c r="F146" s="97">
        <v>0</v>
      </c>
      <c r="G146" s="97">
        <v>0</v>
      </c>
      <c r="H146" s="97">
        <v>0</v>
      </c>
      <c r="I146" s="97">
        <v>0</v>
      </c>
      <c r="J146" s="97">
        <v>0</v>
      </c>
      <c r="K146" s="97">
        <v>591.49121000000002</v>
      </c>
      <c r="L146" s="160">
        <v>1.1688664164639481E-3</v>
      </c>
      <c r="M146" s="11"/>
      <c r="N146" s="11"/>
      <c r="O146" s="11"/>
      <c r="P146" s="11"/>
      <c r="Q146" s="11"/>
      <c r="R146" s="11"/>
      <c r="S146" s="11"/>
      <c r="T146" s="11"/>
    </row>
    <row r="147" spans="1:20">
      <c r="A147" s="72" t="s">
        <v>160</v>
      </c>
      <c r="B147" s="158">
        <v>36450.514889999999</v>
      </c>
      <c r="C147" s="158">
        <v>353987.39215999993</v>
      </c>
      <c r="D147" s="158">
        <v>115600.42347999998</v>
      </c>
      <c r="E147" s="158">
        <v>0</v>
      </c>
      <c r="F147" s="158">
        <v>0</v>
      </c>
      <c r="G147" s="158">
        <v>0</v>
      </c>
      <c r="H147" s="158">
        <v>0</v>
      </c>
      <c r="I147" s="158">
        <v>0</v>
      </c>
      <c r="J147" s="158">
        <v>0</v>
      </c>
      <c r="K147" s="158">
        <v>506038.33052999998</v>
      </c>
      <c r="L147" s="161">
        <v>1</v>
      </c>
      <c r="M147" s="11"/>
      <c r="N147" s="11"/>
      <c r="O147" s="11"/>
      <c r="P147" s="11"/>
      <c r="Q147" s="11"/>
      <c r="R147" s="11"/>
      <c r="S147" s="11"/>
      <c r="T147" s="11"/>
    </row>
    <row r="148" spans="1:20">
      <c r="A148" s="54" t="s">
        <v>741</v>
      </c>
      <c r="B148" s="160">
        <v>7.2031134186660323E-2</v>
      </c>
      <c r="C148" s="160">
        <v>0.6995268358214104</v>
      </c>
      <c r="D148" s="160">
        <v>0.22844202999192909</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5" t="s">
        <v>742</v>
      </c>
      <c r="B149" s="73" t="s">
        <v>101</v>
      </c>
      <c r="C149" s="73" t="s">
        <v>103</v>
      </c>
      <c r="D149" s="73" t="s">
        <v>104</v>
      </c>
      <c r="E149" s="73" t="s">
        <v>106</v>
      </c>
      <c r="F149" s="73" t="s">
        <v>108</v>
      </c>
      <c r="G149" s="73" t="s">
        <v>110</v>
      </c>
      <c r="H149" s="73" t="s">
        <v>112</v>
      </c>
      <c r="I149" s="73" t="s">
        <v>114</v>
      </c>
      <c r="J149" s="73" t="s">
        <v>511</v>
      </c>
      <c r="K149" s="176" t="s">
        <v>519</v>
      </c>
      <c r="L149" s="73" t="s">
        <v>683</v>
      </c>
      <c r="M149" s="11"/>
      <c r="N149" s="11"/>
      <c r="O149" s="11"/>
      <c r="P149" s="11"/>
      <c r="Q149" s="11"/>
      <c r="R149" s="11"/>
      <c r="S149" s="11"/>
      <c r="T149" s="11"/>
    </row>
    <row r="150" spans="1:20">
      <c r="A150" s="100" t="s">
        <v>727</v>
      </c>
      <c r="B150" s="97">
        <v>0</v>
      </c>
      <c r="C150" s="97">
        <v>0</v>
      </c>
      <c r="D150" s="97">
        <v>3</v>
      </c>
      <c r="E150" s="97">
        <v>0</v>
      </c>
      <c r="F150" s="97">
        <v>0</v>
      </c>
      <c r="G150" s="97">
        <v>0</v>
      </c>
      <c r="H150" s="97">
        <v>0</v>
      </c>
      <c r="I150" s="97">
        <v>0</v>
      </c>
      <c r="J150" s="97">
        <v>0</v>
      </c>
      <c r="K150" s="97">
        <v>3</v>
      </c>
      <c r="L150" s="160">
        <v>1.6510731975784259E-3</v>
      </c>
      <c r="M150" s="11"/>
      <c r="N150" s="11"/>
      <c r="O150" s="11"/>
      <c r="P150" s="11"/>
      <c r="Q150" s="11"/>
      <c r="R150" s="11"/>
      <c r="S150" s="11"/>
      <c r="T150" s="11"/>
    </row>
    <row r="151" spans="1:20">
      <c r="A151" s="100" t="s">
        <v>728</v>
      </c>
      <c r="B151" s="97">
        <v>1</v>
      </c>
      <c r="C151" s="97">
        <v>18</v>
      </c>
      <c r="D151" s="97">
        <v>3</v>
      </c>
      <c r="E151" s="97">
        <v>0</v>
      </c>
      <c r="F151" s="97">
        <v>0</v>
      </c>
      <c r="G151" s="97">
        <v>0</v>
      </c>
      <c r="H151" s="97">
        <v>0</v>
      </c>
      <c r="I151" s="97">
        <v>0</v>
      </c>
      <c r="J151" s="97">
        <v>0</v>
      </c>
      <c r="K151" s="97">
        <v>22</v>
      </c>
      <c r="L151" s="160">
        <v>1.2107870115575124E-2</v>
      </c>
      <c r="M151" s="11"/>
      <c r="N151" s="11"/>
      <c r="O151" s="11"/>
      <c r="P151" s="11"/>
      <c r="Q151" s="11"/>
      <c r="R151" s="11"/>
      <c r="S151" s="11"/>
      <c r="T151" s="11"/>
    </row>
    <row r="152" spans="1:20">
      <c r="A152" s="100" t="s">
        <v>729</v>
      </c>
      <c r="B152" s="97">
        <v>0</v>
      </c>
      <c r="C152" s="97">
        <v>14</v>
      </c>
      <c r="D152" s="97">
        <v>2</v>
      </c>
      <c r="E152" s="97">
        <v>0</v>
      </c>
      <c r="F152" s="97">
        <v>0</v>
      </c>
      <c r="G152" s="97">
        <v>0</v>
      </c>
      <c r="H152" s="97">
        <v>0</v>
      </c>
      <c r="I152" s="97">
        <v>0</v>
      </c>
      <c r="J152" s="97">
        <v>0</v>
      </c>
      <c r="K152" s="97">
        <v>16</v>
      </c>
      <c r="L152" s="160">
        <v>8.8057237204182716E-3</v>
      </c>
      <c r="M152" s="11"/>
      <c r="N152" s="11"/>
      <c r="O152" s="11"/>
      <c r="P152" s="11"/>
      <c r="Q152" s="11"/>
      <c r="R152" s="11"/>
      <c r="S152" s="11"/>
      <c r="T152" s="11"/>
    </row>
    <row r="153" spans="1:20">
      <c r="A153" s="100" t="s">
        <v>730</v>
      </c>
      <c r="B153" s="97">
        <v>2</v>
      </c>
      <c r="C153" s="97">
        <v>34</v>
      </c>
      <c r="D153" s="97">
        <v>0</v>
      </c>
      <c r="E153" s="97">
        <v>0</v>
      </c>
      <c r="F153" s="97">
        <v>0</v>
      </c>
      <c r="G153" s="97">
        <v>0</v>
      </c>
      <c r="H153" s="97">
        <v>0</v>
      </c>
      <c r="I153" s="97">
        <v>0</v>
      </c>
      <c r="J153" s="97">
        <v>0</v>
      </c>
      <c r="K153" s="97">
        <v>36</v>
      </c>
      <c r="L153" s="160">
        <v>1.981287837094111E-2</v>
      </c>
      <c r="M153" s="11"/>
      <c r="N153" s="11"/>
      <c r="O153" s="11"/>
      <c r="P153" s="11"/>
      <c r="Q153" s="11"/>
      <c r="R153" s="11"/>
      <c r="S153" s="11"/>
      <c r="T153" s="11"/>
    </row>
    <row r="154" spans="1:20">
      <c r="A154" s="100" t="s">
        <v>731</v>
      </c>
      <c r="B154" s="97">
        <v>2</v>
      </c>
      <c r="C154" s="97">
        <v>34</v>
      </c>
      <c r="D154" s="97">
        <v>14</v>
      </c>
      <c r="E154" s="97">
        <v>0</v>
      </c>
      <c r="F154" s="97">
        <v>0</v>
      </c>
      <c r="G154" s="97">
        <v>0</v>
      </c>
      <c r="H154" s="97">
        <v>0</v>
      </c>
      <c r="I154" s="97">
        <v>0</v>
      </c>
      <c r="J154" s="97">
        <v>0</v>
      </c>
      <c r="K154" s="97">
        <v>50</v>
      </c>
      <c r="L154" s="160">
        <v>2.7517886626307098E-2</v>
      </c>
      <c r="M154" s="11"/>
      <c r="N154" s="11"/>
      <c r="O154" s="11"/>
      <c r="P154" s="11"/>
      <c r="Q154" s="11"/>
      <c r="R154" s="11"/>
      <c r="S154" s="11"/>
      <c r="T154" s="11"/>
    </row>
    <row r="155" spans="1:20">
      <c r="A155" s="100" t="s">
        <v>732</v>
      </c>
      <c r="B155" s="97">
        <v>5</v>
      </c>
      <c r="C155" s="97">
        <v>34</v>
      </c>
      <c r="D155" s="97">
        <v>11</v>
      </c>
      <c r="E155" s="97">
        <v>0</v>
      </c>
      <c r="F155" s="97">
        <v>0</v>
      </c>
      <c r="G155" s="97">
        <v>0</v>
      </c>
      <c r="H155" s="97">
        <v>0</v>
      </c>
      <c r="I155" s="97">
        <v>0</v>
      </c>
      <c r="J155" s="97">
        <v>0</v>
      </c>
      <c r="K155" s="97">
        <v>50</v>
      </c>
      <c r="L155" s="160">
        <v>2.7517886626307098E-2</v>
      </c>
      <c r="M155" s="11"/>
      <c r="N155" s="11"/>
      <c r="O155" s="11"/>
      <c r="P155" s="11"/>
      <c r="Q155" s="11"/>
      <c r="R155" s="11"/>
      <c r="S155" s="11"/>
      <c r="T155" s="11"/>
    </row>
    <row r="156" spans="1:20">
      <c r="A156" s="100" t="s">
        <v>733</v>
      </c>
      <c r="B156" s="97">
        <v>13</v>
      </c>
      <c r="C156" s="97">
        <v>18</v>
      </c>
      <c r="D156" s="97">
        <v>4</v>
      </c>
      <c r="E156" s="97">
        <v>0</v>
      </c>
      <c r="F156" s="97">
        <v>0</v>
      </c>
      <c r="G156" s="97">
        <v>0</v>
      </c>
      <c r="H156" s="97">
        <v>0</v>
      </c>
      <c r="I156" s="97">
        <v>0</v>
      </c>
      <c r="J156" s="97">
        <v>0</v>
      </c>
      <c r="K156" s="97">
        <v>35</v>
      </c>
      <c r="L156" s="160">
        <v>1.9262520638414968E-2</v>
      </c>
      <c r="M156" s="11"/>
      <c r="N156" s="11"/>
      <c r="O156" s="11"/>
      <c r="P156" s="11"/>
      <c r="Q156" s="11"/>
      <c r="R156" s="11"/>
      <c r="S156" s="11"/>
      <c r="T156" s="11"/>
    </row>
    <row r="157" spans="1:20">
      <c r="A157" s="100" t="s">
        <v>734</v>
      </c>
      <c r="B157" s="97">
        <v>17</v>
      </c>
      <c r="C157" s="97">
        <v>15</v>
      </c>
      <c r="D157" s="97">
        <v>13</v>
      </c>
      <c r="E157" s="97">
        <v>0</v>
      </c>
      <c r="F157" s="97">
        <v>0</v>
      </c>
      <c r="G157" s="97">
        <v>0</v>
      </c>
      <c r="H157" s="97">
        <v>0</v>
      </c>
      <c r="I157" s="97">
        <v>0</v>
      </c>
      <c r="J157" s="97">
        <v>0</v>
      </c>
      <c r="K157" s="97">
        <v>45</v>
      </c>
      <c r="L157" s="160">
        <v>2.4766097963676389E-2</v>
      </c>
      <c r="M157" s="11"/>
      <c r="N157" s="11"/>
      <c r="O157" s="11"/>
      <c r="P157" s="11"/>
      <c r="Q157" s="11"/>
      <c r="R157" s="11"/>
      <c r="S157" s="11"/>
      <c r="T157" s="11"/>
    </row>
    <row r="158" spans="1:20">
      <c r="A158" s="100" t="s">
        <v>735</v>
      </c>
      <c r="B158" s="97">
        <v>21</v>
      </c>
      <c r="C158" s="97">
        <v>8</v>
      </c>
      <c r="D158" s="97">
        <v>3</v>
      </c>
      <c r="E158" s="97">
        <v>0</v>
      </c>
      <c r="F158" s="97">
        <v>0</v>
      </c>
      <c r="G158" s="97">
        <v>0</v>
      </c>
      <c r="H158" s="97">
        <v>0</v>
      </c>
      <c r="I158" s="97">
        <v>0</v>
      </c>
      <c r="J158" s="97">
        <v>0</v>
      </c>
      <c r="K158" s="97">
        <v>32</v>
      </c>
      <c r="L158" s="160">
        <v>1.7611447440836543E-2</v>
      </c>
      <c r="M158" s="11"/>
      <c r="N158" s="11"/>
      <c r="O158" s="11"/>
      <c r="P158" s="11"/>
      <c r="Q158" s="11"/>
      <c r="R158" s="11"/>
      <c r="S158" s="11"/>
      <c r="T158" s="11"/>
    </row>
    <row r="159" spans="1:20">
      <c r="A159" s="100" t="s">
        <v>736</v>
      </c>
      <c r="B159" s="97">
        <v>38</v>
      </c>
      <c r="C159" s="97">
        <v>13</v>
      </c>
      <c r="D159" s="97">
        <v>27</v>
      </c>
      <c r="E159" s="97">
        <v>0</v>
      </c>
      <c r="F159" s="97">
        <v>0</v>
      </c>
      <c r="G159" s="97">
        <v>0</v>
      </c>
      <c r="H159" s="97">
        <v>0</v>
      </c>
      <c r="I159" s="97">
        <v>0</v>
      </c>
      <c r="J159" s="97">
        <v>0</v>
      </c>
      <c r="K159" s="97">
        <v>78</v>
      </c>
      <c r="L159" s="160">
        <v>4.2927903137039078E-2</v>
      </c>
      <c r="M159" s="11"/>
      <c r="N159" s="11"/>
      <c r="O159" s="11"/>
      <c r="P159" s="11"/>
      <c r="Q159" s="11"/>
      <c r="R159" s="11"/>
      <c r="S159" s="11"/>
      <c r="T159" s="11"/>
    </row>
    <row r="160" spans="1:20">
      <c r="A160" s="100" t="s">
        <v>737</v>
      </c>
      <c r="B160" s="97">
        <v>99</v>
      </c>
      <c r="C160" s="97">
        <v>38</v>
      </c>
      <c r="D160" s="97">
        <v>68</v>
      </c>
      <c r="E160" s="97">
        <v>0</v>
      </c>
      <c r="F160" s="97">
        <v>0</v>
      </c>
      <c r="G160" s="97">
        <v>0</v>
      </c>
      <c r="H160" s="97">
        <v>0</v>
      </c>
      <c r="I160" s="97">
        <v>0</v>
      </c>
      <c r="J160" s="97">
        <v>0</v>
      </c>
      <c r="K160" s="97">
        <v>205</v>
      </c>
      <c r="L160" s="160">
        <v>0.11282333516785911</v>
      </c>
      <c r="M160" s="11"/>
      <c r="N160" s="11"/>
      <c r="O160" s="11"/>
      <c r="P160" s="11"/>
      <c r="Q160" s="11"/>
      <c r="R160" s="11"/>
      <c r="S160" s="11"/>
      <c r="T160" s="11"/>
    </row>
    <row r="161" spans="1:20">
      <c r="A161" s="100" t="s">
        <v>738</v>
      </c>
      <c r="B161" s="97">
        <v>240</v>
      </c>
      <c r="C161" s="97">
        <v>82</v>
      </c>
      <c r="D161" s="97">
        <v>266</v>
      </c>
      <c r="E161" s="97">
        <v>0</v>
      </c>
      <c r="F161" s="97">
        <v>0</v>
      </c>
      <c r="G161" s="97">
        <v>0</v>
      </c>
      <c r="H161" s="97">
        <v>0</v>
      </c>
      <c r="I161" s="97">
        <v>0</v>
      </c>
      <c r="J161" s="97">
        <v>0</v>
      </c>
      <c r="K161" s="97">
        <v>588</v>
      </c>
      <c r="L161" s="160">
        <v>0.32361034672537148</v>
      </c>
      <c r="M161" s="11"/>
      <c r="N161" s="11"/>
      <c r="O161" s="11"/>
      <c r="P161" s="11"/>
      <c r="Q161" s="11"/>
      <c r="R161" s="11"/>
      <c r="S161" s="11"/>
      <c r="T161" s="11"/>
    </row>
    <row r="162" spans="1:20">
      <c r="A162" s="100" t="s">
        <v>739</v>
      </c>
      <c r="B162" s="97">
        <v>46</v>
      </c>
      <c r="C162" s="97">
        <v>19</v>
      </c>
      <c r="D162" s="97">
        <v>91</v>
      </c>
      <c r="E162" s="97">
        <v>0</v>
      </c>
      <c r="F162" s="97">
        <v>0</v>
      </c>
      <c r="G162" s="97">
        <v>0</v>
      </c>
      <c r="H162" s="97">
        <v>0</v>
      </c>
      <c r="I162" s="97">
        <v>0</v>
      </c>
      <c r="J162" s="97">
        <v>0</v>
      </c>
      <c r="K162" s="97">
        <v>156</v>
      </c>
      <c r="L162" s="160">
        <v>8.5855806274078156E-2</v>
      </c>
      <c r="M162" s="11"/>
      <c r="N162" s="11"/>
      <c r="O162" s="11"/>
      <c r="P162" s="11"/>
      <c r="Q162" s="11"/>
      <c r="R162" s="11"/>
      <c r="S162" s="11"/>
      <c r="T162" s="11"/>
    </row>
    <row r="163" spans="1:20">
      <c r="A163" s="100" t="s">
        <v>740</v>
      </c>
      <c r="B163" s="97">
        <v>292</v>
      </c>
      <c r="C163" s="97">
        <v>74</v>
      </c>
      <c r="D163" s="97">
        <v>135</v>
      </c>
      <c r="E163" s="97">
        <v>0</v>
      </c>
      <c r="F163" s="97">
        <v>0</v>
      </c>
      <c r="G163" s="97">
        <v>0</v>
      </c>
      <c r="H163" s="97">
        <v>0</v>
      </c>
      <c r="I163" s="97">
        <v>0</v>
      </c>
      <c r="J163" s="97">
        <v>0</v>
      </c>
      <c r="K163" s="97">
        <v>501</v>
      </c>
      <c r="L163" s="160">
        <v>0.27572922399559713</v>
      </c>
      <c r="M163" s="11"/>
      <c r="N163" s="11"/>
      <c r="O163" s="11"/>
      <c r="P163" s="11"/>
      <c r="Q163" s="11"/>
      <c r="R163" s="11"/>
      <c r="S163" s="11"/>
      <c r="T163" s="11"/>
    </row>
    <row r="164" spans="1:20">
      <c r="A164" s="72" t="s">
        <v>160</v>
      </c>
      <c r="B164" s="158">
        <v>776</v>
      </c>
      <c r="C164" s="158">
        <v>401</v>
      </c>
      <c r="D164" s="158">
        <v>640</v>
      </c>
      <c r="E164" s="158">
        <v>0</v>
      </c>
      <c r="F164" s="158">
        <v>0</v>
      </c>
      <c r="G164" s="158">
        <v>0</v>
      </c>
      <c r="H164" s="158">
        <v>0</v>
      </c>
      <c r="I164" s="158">
        <v>0</v>
      </c>
      <c r="J164" s="158">
        <v>0</v>
      </c>
      <c r="K164" s="158">
        <v>1817</v>
      </c>
      <c r="L164" s="161">
        <v>1</v>
      </c>
      <c r="M164" s="11"/>
      <c r="N164" s="11"/>
      <c r="O164" s="11"/>
      <c r="P164" s="11"/>
      <c r="Q164" s="11"/>
      <c r="R164" s="11"/>
      <c r="S164" s="11"/>
      <c r="T164" s="11"/>
    </row>
    <row r="165" spans="1:20">
      <c r="A165" s="54" t="s">
        <v>741</v>
      </c>
      <c r="B165" s="160">
        <v>0.4270776004402862</v>
      </c>
      <c r="C165" s="160">
        <v>0.22069345074298294</v>
      </c>
      <c r="D165" s="160">
        <v>0.35222894881673089</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2"/>
      <c r="L166" s="552"/>
      <c r="M166" s="11"/>
      <c r="N166" s="11"/>
      <c r="O166" s="11"/>
      <c r="P166" s="11"/>
      <c r="Q166" s="11"/>
      <c r="R166" s="11"/>
      <c r="S166" s="11"/>
      <c r="T166" s="11"/>
    </row>
    <row r="167" spans="1:20" ht="15.75" thickTop="1">
      <c r="A167" s="769" t="s">
        <v>1465</v>
      </c>
      <c r="B167" s="770"/>
      <c r="C167" s="770"/>
      <c r="D167" s="770"/>
      <c r="E167" s="770"/>
      <c r="F167" s="770"/>
      <c r="G167" s="770"/>
      <c r="H167" s="770"/>
      <c r="I167" s="770"/>
      <c r="J167" s="770"/>
      <c r="K167" s="770"/>
      <c r="L167" s="770"/>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34" t="s">
        <v>447</v>
      </c>
      <c r="B169" s="734"/>
      <c r="C169" s="734"/>
      <c r="D169" s="734"/>
      <c r="E169" s="734"/>
      <c r="F169" s="734"/>
      <c r="G169" s="734"/>
      <c r="H169" s="734"/>
      <c r="I169" s="734"/>
      <c r="J169" s="734"/>
      <c r="K169" s="734"/>
      <c r="L169" s="734"/>
      <c r="M169" s="11"/>
      <c r="N169" s="11"/>
      <c r="O169" s="11"/>
      <c r="P169" s="11"/>
      <c r="Q169" s="11"/>
      <c r="R169" s="11"/>
      <c r="S169" s="11"/>
      <c r="T169" s="11"/>
    </row>
    <row r="170" spans="1:20" ht="18">
      <c r="A170" s="735" t="s">
        <v>746</v>
      </c>
      <c r="B170" s="735"/>
      <c r="C170" s="735"/>
      <c r="D170" s="735"/>
      <c r="E170" s="735"/>
      <c r="F170" s="735"/>
      <c r="G170" s="735"/>
      <c r="H170" s="735"/>
      <c r="I170" s="735"/>
      <c r="J170" s="735"/>
      <c r="K170" s="735"/>
      <c r="L170" s="735"/>
      <c r="M170" s="11"/>
      <c r="N170" s="11"/>
      <c r="O170" s="11"/>
      <c r="P170" s="11"/>
      <c r="Q170" s="11"/>
      <c r="R170" s="11"/>
      <c r="S170" s="11"/>
      <c r="T170" s="11"/>
    </row>
    <row r="171" spans="1:20" ht="18">
      <c r="A171" s="735" t="s">
        <v>1500</v>
      </c>
      <c r="B171" s="735"/>
      <c r="C171" s="735"/>
      <c r="D171" s="735"/>
      <c r="E171" s="735"/>
      <c r="F171" s="735"/>
      <c r="G171" s="735"/>
      <c r="H171" s="735"/>
      <c r="I171" s="735"/>
      <c r="J171" s="735"/>
      <c r="K171" s="735"/>
      <c r="L171" s="735"/>
      <c r="M171" s="11"/>
      <c r="N171" s="11"/>
      <c r="O171" s="11"/>
      <c r="P171" s="11"/>
      <c r="Q171" s="11"/>
      <c r="R171" s="11"/>
      <c r="S171" s="11"/>
      <c r="T171" s="11"/>
    </row>
    <row r="172" spans="1:20" ht="30" customHeight="1">
      <c r="A172" s="739" t="s">
        <v>512</v>
      </c>
      <c r="B172" s="739"/>
      <c r="C172" s="739"/>
      <c r="D172" s="739"/>
      <c r="E172" s="739"/>
      <c r="F172" s="739"/>
      <c r="G172" s="739"/>
      <c r="H172" s="739"/>
      <c r="I172" s="739"/>
      <c r="J172" s="739"/>
      <c r="K172" s="739"/>
      <c r="L172" s="739"/>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725</v>
      </c>
      <c r="B174" s="73" t="s">
        <v>101</v>
      </c>
      <c r="C174" s="73" t="s">
        <v>103</v>
      </c>
      <c r="D174" s="73" t="s">
        <v>104</v>
      </c>
      <c r="E174" s="73" t="s">
        <v>106</v>
      </c>
      <c r="F174" s="73" t="s">
        <v>108</v>
      </c>
      <c r="G174" s="73" t="s">
        <v>110</v>
      </c>
      <c r="H174" s="73" t="s">
        <v>112</v>
      </c>
      <c r="I174" s="73" t="s">
        <v>114</v>
      </c>
      <c r="J174" s="73" t="s">
        <v>511</v>
      </c>
      <c r="K174" s="176" t="s">
        <v>519</v>
      </c>
      <c r="L174" s="73" t="s">
        <v>726</v>
      </c>
      <c r="M174" s="11"/>
      <c r="N174" s="11"/>
      <c r="O174" s="11"/>
      <c r="P174" s="11"/>
      <c r="Q174" s="11"/>
      <c r="R174" s="11"/>
      <c r="S174" s="11"/>
      <c r="T174" s="11"/>
    </row>
    <row r="175" spans="1:20">
      <c r="A175" s="100" t="s">
        <v>727</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728</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729</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730</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731</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732</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733</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734</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735</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736</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737</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738</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739</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740</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160</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741</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5" t="s">
        <v>742</v>
      </c>
      <c r="B191" s="73" t="s">
        <v>101</v>
      </c>
      <c r="C191" s="73" t="s">
        <v>103</v>
      </c>
      <c r="D191" s="73" t="s">
        <v>104</v>
      </c>
      <c r="E191" s="73" t="s">
        <v>106</v>
      </c>
      <c r="F191" s="73" t="s">
        <v>108</v>
      </c>
      <c r="G191" s="73" t="s">
        <v>110</v>
      </c>
      <c r="H191" s="73" t="s">
        <v>112</v>
      </c>
      <c r="I191" s="73" t="s">
        <v>114</v>
      </c>
      <c r="J191" s="73" t="s">
        <v>511</v>
      </c>
      <c r="K191" s="176" t="s">
        <v>519</v>
      </c>
      <c r="L191" s="73" t="s">
        <v>683</v>
      </c>
      <c r="M191" s="11"/>
      <c r="N191" s="11"/>
      <c r="O191" s="11"/>
      <c r="P191" s="11"/>
      <c r="Q191" s="11"/>
      <c r="R191" s="11"/>
      <c r="S191" s="11"/>
      <c r="T191" s="11"/>
    </row>
    <row r="192" spans="1:20">
      <c r="A192" s="100" t="s">
        <v>727</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728</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729</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730</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731</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732</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733</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734</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735</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736</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737</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738</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739</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740</v>
      </c>
      <c r="B205" s="97">
        <v>0</v>
      </c>
      <c r="C205" s="97">
        <v>0</v>
      </c>
      <c r="D205" s="97">
        <v>0</v>
      </c>
      <c r="E205" s="97">
        <v>0</v>
      </c>
      <c r="F205" s="97">
        <v>0</v>
      </c>
      <c r="G205" s="97">
        <v>0</v>
      </c>
      <c r="H205" s="97">
        <v>0</v>
      </c>
      <c r="I205" s="97">
        <v>0</v>
      </c>
      <c r="J205" s="97">
        <v>0</v>
      </c>
      <c r="K205" s="97">
        <v>0</v>
      </c>
      <c r="L205" s="160">
        <v>0</v>
      </c>
      <c r="M205" s="11"/>
      <c r="N205" s="11"/>
      <c r="O205" s="11"/>
      <c r="P205" s="11"/>
      <c r="Q205" s="11"/>
      <c r="R205" s="11"/>
      <c r="S205" s="11"/>
      <c r="T205" s="11"/>
    </row>
    <row r="206" spans="1:20">
      <c r="A206" s="72" t="s">
        <v>160</v>
      </c>
      <c r="B206" s="158">
        <v>0</v>
      </c>
      <c r="C206" s="158">
        <v>0</v>
      </c>
      <c r="D206" s="158">
        <v>0</v>
      </c>
      <c r="E206" s="158">
        <v>0</v>
      </c>
      <c r="F206" s="158">
        <v>0</v>
      </c>
      <c r="G206" s="158">
        <v>0</v>
      </c>
      <c r="H206" s="158">
        <v>0</v>
      </c>
      <c r="I206" s="158">
        <v>0</v>
      </c>
      <c r="J206" s="158">
        <v>0</v>
      </c>
      <c r="K206" s="158">
        <v>0</v>
      </c>
      <c r="L206" s="161">
        <v>0</v>
      </c>
      <c r="M206" s="11"/>
      <c r="N206" s="11"/>
      <c r="O206" s="11"/>
      <c r="P206" s="11"/>
      <c r="Q206" s="11"/>
      <c r="R206" s="11"/>
      <c r="S206" s="11"/>
      <c r="T206" s="11"/>
    </row>
    <row r="207" spans="1:20">
      <c r="A207" s="54" t="s">
        <v>741</v>
      </c>
      <c r="B207" s="160">
        <v>0</v>
      </c>
      <c r="C207" s="160">
        <v>0</v>
      </c>
      <c r="D207" s="160">
        <v>0</v>
      </c>
      <c r="E207" s="160">
        <v>0</v>
      </c>
      <c r="F207" s="160">
        <v>0</v>
      </c>
      <c r="G207" s="160">
        <v>0</v>
      </c>
      <c r="H207" s="160">
        <v>0</v>
      </c>
      <c r="I207" s="160">
        <v>0</v>
      </c>
      <c r="J207" s="160">
        <v>0</v>
      </c>
      <c r="K207" s="160">
        <v>0</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2"/>
      <c r="L208" s="552"/>
      <c r="M208" s="11"/>
      <c r="N208" s="11"/>
      <c r="O208" s="11"/>
      <c r="P208" s="11"/>
      <c r="Q208" s="11"/>
      <c r="R208" s="11"/>
      <c r="S208" s="11"/>
      <c r="T208" s="11"/>
    </row>
    <row r="209" spans="1:20" ht="15.75" thickTop="1">
      <c r="A209" s="769" t="s">
        <v>1466</v>
      </c>
      <c r="B209" s="770"/>
      <c r="C209" s="770"/>
      <c r="D209" s="770"/>
      <c r="E209" s="770"/>
      <c r="F209" s="770"/>
      <c r="G209" s="770"/>
      <c r="H209" s="770"/>
      <c r="I209" s="770"/>
      <c r="J209" s="770"/>
      <c r="K209" s="770"/>
      <c r="L209" s="770"/>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4" t="s">
        <v>1019</v>
      </c>
      <c r="B1" s="734"/>
      <c r="C1" s="734"/>
      <c r="D1" s="734"/>
      <c r="E1" s="734"/>
      <c r="F1" s="734"/>
    </row>
    <row r="2" spans="1:6" ht="18">
      <c r="A2" s="735" t="s">
        <v>488</v>
      </c>
      <c r="B2" s="735"/>
      <c r="C2" s="735"/>
      <c r="D2" s="735"/>
      <c r="E2" s="735"/>
      <c r="F2" s="735"/>
    </row>
    <row r="3" spans="1:6" ht="18">
      <c r="A3" s="735" t="s">
        <v>1500</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7718204.6051899996</v>
      </c>
      <c r="C7" s="386">
        <v>87859.713879999996</v>
      </c>
      <c r="D7" s="386">
        <v>0</v>
      </c>
      <c r="E7" s="386">
        <v>1.08768</v>
      </c>
      <c r="F7" s="386">
        <v>7806065.4067500001</v>
      </c>
    </row>
    <row r="8" spans="1:6">
      <c r="A8" s="187" t="s">
        <v>162</v>
      </c>
      <c r="B8" s="57">
        <v>116438.86587000001</v>
      </c>
      <c r="C8" s="57">
        <v>66138.211710000003</v>
      </c>
      <c r="D8" s="57">
        <v>0</v>
      </c>
      <c r="E8" s="57">
        <v>0</v>
      </c>
      <c r="F8" s="57">
        <v>182577.07758000001</v>
      </c>
    </row>
    <row r="9" spans="1:6">
      <c r="A9" s="58" t="s">
        <v>163</v>
      </c>
      <c r="B9" s="95">
        <v>0</v>
      </c>
      <c r="C9" s="95">
        <v>0</v>
      </c>
      <c r="D9" s="95">
        <v>0</v>
      </c>
      <c r="E9" s="95">
        <v>0</v>
      </c>
      <c r="F9" s="95">
        <v>0</v>
      </c>
    </row>
    <row r="10" spans="1:6">
      <c r="A10" s="58" t="s">
        <v>164</v>
      </c>
      <c r="B10" s="95">
        <v>100042.58129</v>
      </c>
      <c r="C10" s="95">
        <v>65576.90453</v>
      </c>
      <c r="D10" s="95">
        <v>0</v>
      </c>
      <c r="E10" s="95">
        <v>0</v>
      </c>
      <c r="F10" s="95">
        <v>165619.48582</v>
      </c>
    </row>
    <row r="11" spans="1:6">
      <c r="A11" s="58" t="s">
        <v>165</v>
      </c>
      <c r="B11" s="95">
        <v>16396.28458</v>
      </c>
      <c r="C11" s="95">
        <v>561.30718000000002</v>
      </c>
      <c r="D11" s="95">
        <v>0</v>
      </c>
      <c r="E11" s="95">
        <v>0</v>
      </c>
      <c r="F11" s="95">
        <v>16957.591760000003</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1491</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867011.63130999997</v>
      </c>
      <c r="C17" s="57">
        <v>17175.34059</v>
      </c>
      <c r="D17" s="57">
        <v>0</v>
      </c>
      <c r="E17" s="57">
        <v>1.08768</v>
      </c>
      <c r="F17" s="57">
        <v>884188.05958</v>
      </c>
    </row>
    <row r="18" spans="1:6">
      <c r="A18" s="58" t="s">
        <v>172</v>
      </c>
      <c r="B18" s="95">
        <v>0</v>
      </c>
      <c r="C18" s="95">
        <v>0</v>
      </c>
      <c r="D18" s="95">
        <v>0</v>
      </c>
      <c r="E18" s="95">
        <v>0</v>
      </c>
      <c r="F18" s="95">
        <v>0</v>
      </c>
    </row>
    <row r="19" spans="1:6">
      <c r="A19" s="58" t="s">
        <v>173</v>
      </c>
      <c r="B19" s="95">
        <v>647504.92489000002</v>
      </c>
      <c r="C19" s="95">
        <v>0</v>
      </c>
      <c r="D19" s="95">
        <v>0</v>
      </c>
      <c r="E19" s="95">
        <v>0</v>
      </c>
      <c r="F19" s="95">
        <v>647504.92489000002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217993.21098</v>
      </c>
      <c r="C22" s="95">
        <v>839.21411999999998</v>
      </c>
      <c r="D22" s="95">
        <v>0</v>
      </c>
      <c r="E22" s="95">
        <v>1.08768</v>
      </c>
      <c r="F22" s="95">
        <v>218833.51277999999</v>
      </c>
    </row>
    <row r="23" spans="1:6">
      <c r="A23" s="58" t="s">
        <v>177</v>
      </c>
      <c r="B23" s="95">
        <v>0</v>
      </c>
      <c r="C23" s="95">
        <v>16336.126470000001</v>
      </c>
      <c r="D23" s="95">
        <v>0</v>
      </c>
      <c r="E23" s="95">
        <v>0</v>
      </c>
      <c r="F23" s="95">
        <v>16336.126470000001</v>
      </c>
    </row>
    <row r="24" spans="1:6">
      <c r="A24" s="58" t="s">
        <v>178</v>
      </c>
      <c r="B24" s="95">
        <v>1513.4954399999999</v>
      </c>
      <c r="C24" s="95">
        <v>0</v>
      </c>
      <c r="D24" s="95">
        <v>0</v>
      </c>
      <c r="E24" s="95">
        <v>0</v>
      </c>
      <c r="F24" s="95">
        <v>1513.4954399999999</v>
      </c>
    </row>
    <row r="25" spans="1:6">
      <c r="A25" s="58" t="s">
        <v>179</v>
      </c>
      <c r="B25" s="95">
        <v>0</v>
      </c>
      <c r="C25" s="95">
        <v>0</v>
      </c>
      <c r="D25" s="95">
        <v>0</v>
      </c>
      <c r="E25" s="95">
        <v>0</v>
      </c>
      <c r="F25" s="95">
        <v>0</v>
      </c>
    </row>
    <row r="26" spans="1:6">
      <c r="A26" s="187" t="s">
        <v>180</v>
      </c>
      <c r="B26" s="57">
        <v>4902293.2775499998</v>
      </c>
      <c r="C26" s="57">
        <v>1381.96522</v>
      </c>
      <c r="D26" s="57">
        <v>0</v>
      </c>
      <c r="E26" s="57">
        <v>0</v>
      </c>
      <c r="F26" s="57">
        <v>4903675.2427700004</v>
      </c>
    </row>
    <row r="27" spans="1:6">
      <c r="A27" s="60" t="s">
        <v>181</v>
      </c>
      <c r="B27" s="95">
        <v>4728104.95132</v>
      </c>
      <c r="C27" s="95">
        <v>1347.49965</v>
      </c>
      <c r="D27" s="95">
        <v>0</v>
      </c>
      <c r="E27" s="95">
        <v>0</v>
      </c>
      <c r="F27" s="95">
        <v>4729452.4509700006</v>
      </c>
    </row>
    <row r="28" spans="1:6">
      <c r="A28" s="58" t="s">
        <v>182</v>
      </c>
      <c r="B28" s="95">
        <v>4107837.8568699998</v>
      </c>
      <c r="C28" s="95">
        <v>1347.49965</v>
      </c>
      <c r="D28" s="95">
        <v>0</v>
      </c>
      <c r="E28" s="95">
        <v>0</v>
      </c>
      <c r="F28" s="95">
        <v>4109185.3565199999</v>
      </c>
    </row>
    <row r="29" spans="1:6">
      <c r="A29" s="58" t="s">
        <v>183</v>
      </c>
      <c r="B29" s="95">
        <v>556436.13342999993</v>
      </c>
      <c r="C29" s="95">
        <v>0</v>
      </c>
      <c r="D29" s="95">
        <v>0</v>
      </c>
      <c r="E29" s="95">
        <v>0</v>
      </c>
      <c r="F29" s="95">
        <v>556436.13342999993</v>
      </c>
    </row>
    <row r="30" spans="1:6">
      <c r="A30" s="58" t="s">
        <v>184</v>
      </c>
      <c r="B30" s="95">
        <v>63830.961020000002</v>
      </c>
      <c r="C30" s="95">
        <v>0</v>
      </c>
      <c r="D30" s="95">
        <v>0</v>
      </c>
      <c r="E30" s="95">
        <v>0</v>
      </c>
      <c r="F30" s="95">
        <v>63830.961020000002</v>
      </c>
    </row>
    <row r="31" spans="1:6">
      <c r="A31" s="60" t="s">
        <v>185</v>
      </c>
      <c r="B31" s="95">
        <v>23334.60338</v>
      </c>
      <c r="C31" s="95">
        <v>0</v>
      </c>
      <c r="D31" s="95">
        <v>0</v>
      </c>
      <c r="E31" s="95">
        <v>0</v>
      </c>
      <c r="F31" s="95">
        <v>23334.60338</v>
      </c>
    </row>
    <row r="32" spans="1:6">
      <c r="A32" s="58" t="s">
        <v>186</v>
      </c>
      <c r="B32" s="95">
        <v>18705.204460000001</v>
      </c>
      <c r="C32" s="95">
        <v>0</v>
      </c>
      <c r="D32" s="95">
        <v>0</v>
      </c>
      <c r="E32" s="95">
        <v>0</v>
      </c>
      <c r="F32" s="95">
        <v>18705.204460000001</v>
      </c>
    </row>
    <row r="33" spans="1:6">
      <c r="A33" s="58" t="s">
        <v>187</v>
      </c>
      <c r="B33" s="95">
        <v>3946.3622700000001</v>
      </c>
      <c r="C33" s="95">
        <v>0</v>
      </c>
      <c r="D33" s="95">
        <v>0</v>
      </c>
      <c r="E33" s="95">
        <v>0</v>
      </c>
      <c r="F33" s="95">
        <v>3946.3622700000001</v>
      </c>
    </row>
    <row r="34" spans="1:6">
      <c r="A34" s="58" t="s">
        <v>188</v>
      </c>
      <c r="B34" s="95">
        <v>683.03665000000001</v>
      </c>
      <c r="C34" s="95">
        <v>0</v>
      </c>
      <c r="D34" s="95">
        <v>0</v>
      </c>
      <c r="E34" s="95">
        <v>0</v>
      </c>
      <c r="F34" s="95">
        <v>683.03665000000001</v>
      </c>
    </row>
    <row r="35" spans="1:6">
      <c r="A35" s="60" t="s">
        <v>189</v>
      </c>
      <c r="B35" s="95">
        <v>38482.329659999996</v>
      </c>
      <c r="C35" s="95">
        <v>0</v>
      </c>
      <c r="D35" s="95">
        <v>0</v>
      </c>
      <c r="E35" s="95">
        <v>0</v>
      </c>
      <c r="F35" s="95">
        <v>38482.329659999996</v>
      </c>
    </row>
    <row r="36" spans="1:6">
      <c r="A36" s="58" t="s">
        <v>190</v>
      </c>
      <c r="B36" s="95">
        <v>38111.81194</v>
      </c>
      <c r="C36" s="95">
        <v>0</v>
      </c>
      <c r="D36" s="95">
        <v>0</v>
      </c>
      <c r="E36" s="95">
        <v>0</v>
      </c>
      <c r="F36" s="95">
        <v>38111.81194</v>
      </c>
    </row>
    <row r="37" spans="1:6">
      <c r="A37" s="58" t="s">
        <v>191</v>
      </c>
      <c r="B37" s="95">
        <v>316.50655999999998</v>
      </c>
      <c r="C37" s="95">
        <v>0</v>
      </c>
      <c r="D37" s="95">
        <v>0</v>
      </c>
      <c r="E37" s="95">
        <v>0</v>
      </c>
      <c r="F37" s="95">
        <v>316.50655999999998</v>
      </c>
    </row>
    <row r="38" spans="1:6">
      <c r="A38" s="58" t="s">
        <v>192</v>
      </c>
      <c r="B38" s="95">
        <v>54.011160000000004</v>
      </c>
      <c r="C38" s="95">
        <v>0</v>
      </c>
      <c r="D38" s="95">
        <v>0</v>
      </c>
      <c r="E38" s="95">
        <v>0</v>
      </c>
      <c r="F38" s="95">
        <v>54.011160000000004</v>
      </c>
    </row>
    <row r="39" spans="1:6">
      <c r="A39" s="60" t="s">
        <v>193</v>
      </c>
      <c r="B39" s="95">
        <v>207960.42425000001</v>
      </c>
      <c r="C39" s="95">
        <v>34.46557</v>
      </c>
      <c r="D39" s="95">
        <v>0</v>
      </c>
      <c r="E39" s="95">
        <v>0</v>
      </c>
      <c r="F39" s="95">
        <v>207994.88981999998</v>
      </c>
    </row>
    <row r="40" spans="1:6">
      <c r="A40" s="58" t="s">
        <v>194</v>
      </c>
      <c r="B40" s="95">
        <v>58394.271990000001</v>
      </c>
      <c r="C40" s="95">
        <v>34.46557</v>
      </c>
      <c r="D40" s="95">
        <v>0</v>
      </c>
      <c r="E40" s="95">
        <v>0</v>
      </c>
      <c r="F40" s="95">
        <v>58428.737560000001</v>
      </c>
    </row>
    <row r="41" spans="1:6">
      <c r="A41" s="58" t="s">
        <v>195</v>
      </c>
      <c r="B41" s="95">
        <v>53205.259689999999</v>
      </c>
      <c r="C41" s="95">
        <v>0</v>
      </c>
      <c r="D41" s="95">
        <v>0</v>
      </c>
      <c r="E41" s="95">
        <v>0</v>
      </c>
      <c r="F41" s="95">
        <v>53205.259689999999</v>
      </c>
    </row>
    <row r="42" spans="1:6">
      <c r="A42" s="58" t="s">
        <v>196</v>
      </c>
      <c r="B42" s="95">
        <v>0</v>
      </c>
      <c r="C42" s="95">
        <v>0</v>
      </c>
      <c r="D42" s="95">
        <v>0</v>
      </c>
      <c r="E42" s="95">
        <v>0</v>
      </c>
      <c r="F42" s="95">
        <v>0</v>
      </c>
    </row>
    <row r="43" spans="1:6">
      <c r="A43" s="58" t="s">
        <v>197</v>
      </c>
      <c r="B43" s="95">
        <v>0</v>
      </c>
      <c r="C43" s="95">
        <v>0</v>
      </c>
      <c r="D43" s="95">
        <v>0</v>
      </c>
      <c r="E43" s="95">
        <v>0</v>
      </c>
      <c r="F43" s="95">
        <v>0</v>
      </c>
    </row>
    <row r="44" spans="1:6">
      <c r="A44" s="58" t="s">
        <v>198</v>
      </c>
      <c r="B44" s="95">
        <v>8.2099400000000013</v>
      </c>
      <c r="C44" s="95">
        <v>0</v>
      </c>
      <c r="D44" s="95">
        <v>0</v>
      </c>
      <c r="E44" s="95">
        <v>0</v>
      </c>
      <c r="F44" s="95">
        <v>8.2099400000000013</v>
      </c>
    </row>
    <row r="45" spans="1:6">
      <c r="A45" s="58" t="s">
        <v>199</v>
      </c>
      <c r="B45" s="95">
        <v>0</v>
      </c>
      <c r="C45" s="95">
        <v>0</v>
      </c>
      <c r="D45" s="95">
        <v>0</v>
      </c>
      <c r="E45" s="95">
        <v>0</v>
      </c>
      <c r="F45" s="95">
        <v>0</v>
      </c>
    </row>
    <row r="46" spans="1:6">
      <c r="A46" s="58" t="s">
        <v>1196</v>
      </c>
      <c r="B46" s="95">
        <v>62307.614439999998</v>
      </c>
      <c r="C46" s="95">
        <v>0</v>
      </c>
      <c r="D46" s="95">
        <v>0</v>
      </c>
      <c r="E46" s="95">
        <v>0</v>
      </c>
      <c r="F46" s="95">
        <v>62307.614439999998</v>
      </c>
    </row>
    <row r="47" spans="1:6">
      <c r="A47" s="58" t="s">
        <v>1197</v>
      </c>
      <c r="B47" s="95">
        <v>31696.168539999999</v>
      </c>
      <c r="C47" s="95">
        <v>0</v>
      </c>
      <c r="D47" s="95">
        <v>0</v>
      </c>
      <c r="E47" s="95">
        <v>0</v>
      </c>
      <c r="F47" s="95">
        <v>31696.168539999999</v>
      </c>
    </row>
    <row r="48" spans="1:6">
      <c r="A48" s="58" t="s">
        <v>1202</v>
      </c>
      <c r="B48" s="95">
        <v>887.36788000000001</v>
      </c>
      <c r="C48" s="95">
        <v>0</v>
      </c>
      <c r="D48" s="95">
        <v>0</v>
      </c>
      <c r="E48" s="95">
        <v>0</v>
      </c>
      <c r="F48" s="95">
        <v>887.36788000000001</v>
      </c>
    </row>
    <row r="49" spans="1:6">
      <c r="A49" s="58" t="s">
        <v>1203</v>
      </c>
      <c r="B49" s="95">
        <v>338.73599999999999</v>
      </c>
      <c r="C49" s="95">
        <v>0</v>
      </c>
      <c r="D49" s="95">
        <v>0</v>
      </c>
      <c r="E49" s="95">
        <v>0</v>
      </c>
      <c r="F49" s="95">
        <v>338.73599999999999</v>
      </c>
    </row>
    <row r="50" spans="1:6">
      <c r="A50" s="58" t="s">
        <v>1221</v>
      </c>
      <c r="B50" s="95">
        <v>1105.5382199999999</v>
      </c>
      <c r="C50" s="95">
        <v>0</v>
      </c>
      <c r="D50" s="95">
        <v>0</v>
      </c>
      <c r="E50" s="95">
        <v>0</v>
      </c>
      <c r="F50" s="95">
        <v>1105.5382199999999</v>
      </c>
    </row>
    <row r="51" spans="1:6">
      <c r="A51" s="58" t="s">
        <v>1241</v>
      </c>
      <c r="B51" s="95">
        <v>17.257549999999998</v>
      </c>
      <c r="C51" s="95">
        <v>0</v>
      </c>
      <c r="D51" s="95">
        <v>0</v>
      </c>
      <c r="E51" s="95">
        <v>0</v>
      </c>
      <c r="F51" s="95">
        <v>17.257549999999998</v>
      </c>
    </row>
    <row r="52" spans="1:6">
      <c r="A52" s="60" t="s">
        <v>200</v>
      </c>
      <c r="B52" s="95">
        <v>-95589.031060000008</v>
      </c>
      <c r="C52" s="95">
        <v>0</v>
      </c>
      <c r="D52" s="95">
        <v>0</v>
      </c>
      <c r="E52" s="95">
        <v>0</v>
      </c>
      <c r="F52" s="95">
        <v>-95589.031060000008</v>
      </c>
    </row>
    <row r="53" spans="1:6">
      <c r="A53" s="61" t="s">
        <v>1275</v>
      </c>
      <c r="B53" s="95">
        <v>-1470.8135400000001</v>
      </c>
      <c r="C53" s="95">
        <v>0</v>
      </c>
      <c r="D53" s="95">
        <v>0</v>
      </c>
      <c r="E53" s="95">
        <v>0</v>
      </c>
      <c r="F53" s="95">
        <v>-1470.8135400000001</v>
      </c>
    </row>
    <row r="54" spans="1:6">
      <c r="A54" s="58" t="s">
        <v>1302</v>
      </c>
      <c r="B54" s="95">
        <v>-970.25427999999999</v>
      </c>
      <c r="C54" s="95">
        <v>0</v>
      </c>
      <c r="D54" s="95">
        <v>0</v>
      </c>
      <c r="E54" s="95">
        <v>0</v>
      </c>
      <c r="F54" s="95">
        <v>-970.25427999999999</v>
      </c>
    </row>
    <row r="55" spans="1:6">
      <c r="A55" s="58" t="s">
        <v>1276</v>
      </c>
      <c r="B55" s="95">
        <v>-12272.237570000001</v>
      </c>
      <c r="C55" s="95">
        <v>0</v>
      </c>
      <c r="D55" s="95">
        <v>0</v>
      </c>
      <c r="E55" s="95">
        <v>0</v>
      </c>
      <c r="F55" s="95">
        <v>-12272.237570000001</v>
      </c>
    </row>
    <row r="56" spans="1:6">
      <c r="A56" s="58" t="s">
        <v>1303</v>
      </c>
      <c r="B56" s="95">
        <v>-2657.93885</v>
      </c>
      <c r="C56" s="95">
        <v>0</v>
      </c>
      <c r="D56" s="95">
        <v>0</v>
      </c>
      <c r="E56" s="95">
        <v>0</v>
      </c>
      <c r="F56" s="95">
        <v>-2657.93885</v>
      </c>
    </row>
    <row r="57" spans="1:6">
      <c r="A57" s="58" t="s">
        <v>1277</v>
      </c>
      <c r="B57" s="95">
        <v>-21942.037260000001</v>
      </c>
      <c r="C57" s="95">
        <v>0</v>
      </c>
      <c r="D57" s="95">
        <v>0</v>
      </c>
      <c r="E57" s="95">
        <v>0</v>
      </c>
      <c r="F57" s="95">
        <v>-21942.037260000001</v>
      </c>
    </row>
    <row r="58" spans="1:6">
      <c r="A58" s="58" t="s">
        <v>201</v>
      </c>
      <c r="B58" s="95">
        <v>-316.50655999999998</v>
      </c>
      <c r="C58" s="95">
        <v>0</v>
      </c>
      <c r="D58" s="95">
        <v>0</v>
      </c>
      <c r="E58" s="95">
        <v>0</v>
      </c>
      <c r="F58" s="95">
        <v>-316.50655999999998</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-115.62252000000001</v>
      </c>
      <c r="C63" s="95">
        <v>0</v>
      </c>
      <c r="D63" s="95">
        <v>0</v>
      </c>
      <c r="E63" s="95">
        <v>0</v>
      </c>
      <c r="F63" s="95">
        <v>-115.62252000000001</v>
      </c>
    </row>
    <row r="64" spans="1:6">
      <c r="A64" s="58" t="s">
        <v>1006</v>
      </c>
      <c r="B64" s="95">
        <v>-211.96907999999999</v>
      </c>
      <c r="C64" s="95">
        <v>0</v>
      </c>
      <c r="D64" s="95">
        <v>0</v>
      </c>
      <c r="E64" s="95">
        <v>0</v>
      </c>
      <c r="F64" s="95">
        <v>-211.96907999999999</v>
      </c>
    </row>
    <row r="65" spans="1:6">
      <c r="A65" s="61" t="s">
        <v>1204</v>
      </c>
      <c r="B65" s="95">
        <v>-1775.7841599999999</v>
      </c>
      <c r="C65" s="95">
        <v>0</v>
      </c>
      <c r="D65" s="95">
        <v>0</v>
      </c>
      <c r="E65" s="95">
        <v>0</v>
      </c>
      <c r="F65" s="95">
        <v>-1775.7841599999999</v>
      </c>
    </row>
    <row r="66" spans="1:6">
      <c r="A66" s="58" t="s">
        <v>1205</v>
      </c>
      <c r="B66" s="95">
        <v>-485.05046999999996</v>
      </c>
      <c r="C66" s="95">
        <v>0</v>
      </c>
      <c r="D66" s="95">
        <v>0</v>
      </c>
      <c r="E66" s="95">
        <v>0</v>
      </c>
      <c r="F66" s="95">
        <v>-485.05046999999996</v>
      </c>
    </row>
    <row r="67" spans="1:6">
      <c r="A67" s="58" t="s">
        <v>1206</v>
      </c>
      <c r="B67" s="95">
        <v>-2671.5992000000001</v>
      </c>
      <c r="C67" s="95">
        <v>0</v>
      </c>
      <c r="D67" s="95">
        <v>0</v>
      </c>
      <c r="E67" s="95">
        <v>0</v>
      </c>
      <c r="F67" s="95">
        <v>-2671.5992000000001</v>
      </c>
    </row>
    <row r="68" spans="1:6">
      <c r="A68" s="58" t="s">
        <v>1207</v>
      </c>
      <c r="B68" s="95">
        <v>-54.011160000000004</v>
      </c>
      <c r="C68" s="95">
        <v>0</v>
      </c>
      <c r="D68" s="95">
        <v>0</v>
      </c>
      <c r="E68" s="95">
        <v>0</v>
      </c>
      <c r="F68" s="95">
        <v>-54.011160000000004</v>
      </c>
    </row>
    <row r="69" spans="1:6">
      <c r="A69" s="187" t="s">
        <v>206</v>
      </c>
      <c r="B69" s="57">
        <v>6268.4392500000004</v>
      </c>
      <c r="C69" s="57">
        <v>428.10593999999998</v>
      </c>
      <c r="D69" s="57">
        <v>0</v>
      </c>
      <c r="E69" s="57">
        <v>0</v>
      </c>
      <c r="F69" s="57">
        <v>6696.5451900000007</v>
      </c>
    </row>
    <row r="70" spans="1:6">
      <c r="A70" s="58" t="s">
        <v>207</v>
      </c>
      <c r="B70" s="95">
        <v>0</v>
      </c>
      <c r="C70" s="95">
        <v>0</v>
      </c>
      <c r="D70" s="95">
        <v>0</v>
      </c>
      <c r="E70" s="95">
        <v>0</v>
      </c>
      <c r="F70" s="95">
        <v>0</v>
      </c>
    </row>
    <row r="71" spans="1:6">
      <c r="A71" s="61" t="s">
        <v>208</v>
      </c>
      <c r="B71" s="95">
        <v>4876.3624400000008</v>
      </c>
      <c r="C71" s="95">
        <v>93.575119999999998</v>
      </c>
      <c r="D71" s="95">
        <v>0</v>
      </c>
      <c r="E71" s="95">
        <v>0</v>
      </c>
      <c r="F71" s="95">
        <v>4969.9375599999994</v>
      </c>
    </row>
    <row r="72" spans="1:6">
      <c r="A72" s="58" t="s">
        <v>209</v>
      </c>
      <c r="B72" s="95">
        <v>1417.3373100000001</v>
      </c>
      <c r="C72" s="95">
        <v>334.53082000000001</v>
      </c>
      <c r="D72" s="95">
        <v>0</v>
      </c>
      <c r="E72" s="95">
        <v>0</v>
      </c>
      <c r="F72" s="95">
        <v>1751.8681299999998</v>
      </c>
    </row>
    <row r="73" spans="1:6">
      <c r="A73" s="58" t="s">
        <v>210</v>
      </c>
      <c r="B73" s="95">
        <v>0</v>
      </c>
      <c r="C73" s="95">
        <v>0</v>
      </c>
      <c r="D73" s="95">
        <v>0</v>
      </c>
      <c r="E73" s="95">
        <v>0</v>
      </c>
      <c r="F73" s="95">
        <v>0</v>
      </c>
    </row>
    <row r="74" spans="1:6">
      <c r="A74" s="58" t="s">
        <v>211</v>
      </c>
      <c r="B74" s="95">
        <v>-25.2605</v>
      </c>
      <c r="C74" s="95">
        <v>0</v>
      </c>
      <c r="D74" s="95">
        <v>0</v>
      </c>
      <c r="E74" s="95">
        <v>0</v>
      </c>
      <c r="F74" s="95">
        <v>-25.2605</v>
      </c>
    </row>
    <row r="75" spans="1:6">
      <c r="A75" s="187" t="s">
        <v>212</v>
      </c>
      <c r="B75" s="57">
        <v>404.82984999999996</v>
      </c>
      <c r="C75" s="57">
        <v>0</v>
      </c>
      <c r="D75" s="57">
        <v>0</v>
      </c>
      <c r="E75" s="57">
        <v>0</v>
      </c>
      <c r="F75" s="57">
        <v>404.82984999999996</v>
      </c>
    </row>
    <row r="76" spans="1:6">
      <c r="A76" s="58" t="s">
        <v>213</v>
      </c>
      <c r="B76" s="95">
        <v>0</v>
      </c>
      <c r="C76" s="95">
        <v>0</v>
      </c>
      <c r="D76" s="95">
        <v>0</v>
      </c>
      <c r="E76" s="95">
        <v>0</v>
      </c>
      <c r="F76" s="95">
        <v>0</v>
      </c>
    </row>
    <row r="77" spans="1:6">
      <c r="A77" s="58" t="s">
        <v>214</v>
      </c>
      <c r="B77" s="95">
        <v>4837.6816699999999</v>
      </c>
      <c r="C77" s="95">
        <v>0</v>
      </c>
      <c r="D77" s="95">
        <v>0</v>
      </c>
      <c r="E77" s="95">
        <v>0</v>
      </c>
      <c r="F77" s="95">
        <v>4837.6816699999999</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-4433.1958199999999</v>
      </c>
      <c r="C80" s="95">
        <v>0</v>
      </c>
      <c r="D80" s="95">
        <v>0</v>
      </c>
      <c r="E80" s="95">
        <v>0</v>
      </c>
      <c r="F80" s="95">
        <v>-4433.1958199999999</v>
      </c>
    </row>
    <row r="81" spans="1:6">
      <c r="A81" s="187" t="s">
        <v>218</v>
      </c>
      <c r="B81" s="57">
        <v>1095399.17869</v>
      </c>
      <c r="C81" s="57">
        <v>2736.09042</v>
      </c>
      <c r="D81" s="57">
        <v>0</v>
      </c>
      <c r="E81" s="57">
        <v>0</v>
      </c>
      <c r="F81" s="57">
        <v>1098135.26911</v>
      </c>
    </row>
    <row r="82" spans="1:6">
      <c r="A82" s="58" t="s">
        <v>172</v>
      </c>
      <c r="B82" s="95">
        <v>0</v>
      </c>
      <c r="C82" s="95">
        <v>0</v>
      </c>
      <c r="D82" s="95">
        <v>0</v>
      </c>
      <c r="E82" s="95">
        <v>0</v>
      </c>
      <c r="F82" s="95">
        <v>0</v>
      </c>
    </row>
    <row r="83" spans="1:6">
      <c r="A83" s="58" t="s">
        <v>173</v>
      </c>
      <c r="B83" s="95">
        <v>886224.23544000008</v>
      </c>
      <c r="C83" s="95">
        <v>0</v>
      </c>
      <c r="D83" s="95">
        <v>0</v>
      </c>
      <c r="E83" s="95">
        <v>0</v>
      </c>
      <c r="F83" s="95">
        <v>886224.23544000008</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64492.722000000002</v>
      </c>
      <c r="C86" s="95">
        <v>0</v>
      </c>
      <c r="D86" s="95">
        <v>0</v>
      </c>
      <c r="E86" s="95">
        <v>0</v>
      </c>
      <c r="F86" s="95">
        <v>64492.722000000002</v>
      </c>
    </row>
    <row r="87" spans="1:6">
      <c r="A87" s="58" t="s">
        <v>220</v>
      </c>
      <c r="B87" s="95">
        <v>0</v>
      </c>
      <c r="C87" s="95">
        <v>10.29</v>
      </c>
      <c r="D87" s="95">
        <v>0</v>
      </c>
      <c r="E87" s="95">
        <v>0</v>
      </c>
      <c r="F87" s="95">
        <v>10.29</v>
      </c>
    </row>
    <row r="88" spans="1:6">
      <c r="A88" s="58" t="s">
        <v>177</v>
      </c>
      <c r="B88" s="95">
        <v>55000</v>
      </c>
      <c r="C88" s="95">
        <v>2731.2884199999999</v>
      </c>
      <c r="D88" s="95">
        <v>0</v>
      </c>
      <c r="E88" s="95">
        <v>0</v>
      </c>
      <c r="F88" s="95">
        <v>57731.288420000004</v>
      </c>
    </row>
    <row r="89" spans="1:6">
      <c r="A89" s="58" t="s">
        <v>221</v>
      </c>
      <c r="B89" s="95">
        <v>89862.379019999993</v>
      </c>
      <c r="C89" s="95">
        <v>0</v>
      </c>
      <c r="D89" s="95">
        <v>0</v>
      </c>
      <c r="E89" s="95">
        <v>0</v>
      </c>
      <c r="F89" s="95">
        <v>89862.379019999993</v>
      </c>
    </row>
    <row r="90" spans="1:6">
      <c r="A90" s="58" t="s">
        <v>222</v>
      </c>
      <c r="B90" s="95">
        <v>-180.15777</v>
      </c>
      <c r="C90" s="95">
        <v>-5.4880000000000004</v>
      </c>
      <c r="D90" s="95">
        <v>0</v>
      </c>
      <c r="E90" s="95">
        <v>0</v>
      </c>
      <c r="F90" s="95">
        <v>-185.64577</v>
      </c>
    </row>
    <row r="91" spans="1:6">
      <c r="A91" s="187" t="s">
        <v>223</v>
      </c>
      <c r="B91" s="57">
        <v>15710.884810000001</v>
      </c>
      <c r="C91" s="57">
        <v>0</v>
      </c>
      <c r="D91" s="57">
        <v>0</v>
      </c>
      <c r="E91" s="57">
        <v>0</v>
      </c>
      <c r="F91" s="57">
        <v>15710.884810000001</v>
      </c>
    </row>
    <row r="92" spans="1:6">
      <c r="A92" s="58" t="s">
        <v>224</v>
      </c>
      <c r="B92" s="95">
        <v>0</v>
      </c>
      <c r="C92" s="95">
        <v>0</v>
      </c>
      <c r="D92" s="95">
        <v>0</v>
      </c>
      <c r="E92" s="95">
        <v>0</v>
      </c>
      <c r="F92" s="95">
        <v>0</v>
      </c>
    </row>
    <row r="93" spans="1:6">
      <c r="A93" s="58" t="s">
        <v>225</v>
      </c>
      <c r="B93" s="95">
        <v>3460.3341</v>
      </c>
      <c r="C93" s="95">
        <v>0</v>
      </c>
      <c r="D93" s="95">
        <v>0</v>
      </c>
      <c r="E93" s="95">
        <v>0</v>
      </c>
      <c r="F93" s="95">
        <v>3460.3341</v>
      </c>
    </row>
    <row r="94" spans="1:6">
      <c r="A94" s="58" t="s">
        <v>226</v>
      </c>
      <c r="B94" s="95">
        <v>3889.8067099999998</v>
      </c>
      <c r="C94" s="95">
        <v>0</v>
      </c>
      <c r="D94" s="95">
        <v>0</v>
      </c>
      <c r="E94" s="95">
        <v>0</v>
      </c>
      <c r="F94" s="95">
        <v>3889.8067099999998</v>
      </c>
    </row>
    <row r="95" spans="1:6">
      <c r="A95" s="58" t="s">
        <v>227</v>
      </c>
      <c r="B95" s="95">
        <v>3556.0379800000001</v>
      </c>
      <c r="C95" s="95">
        <v>0</v>
      </c>
      <c r="D95" s="95">
        <v>0</v>
      </c>
      <c r="E95" s="95">
        <v>0</v>
      </c>
      <c r="F95" s="95">
        <v>3556.0379800000001</v>
      </c>
    </row>
    <row r="96" spans="1:6">
      <c r="A96" s="58" t="s">
        <v>228</v>
      </c>
      <c r="B96" s="95">
        <v>2548.3919999999998</v>
      </c>
      <c r="C96" s="95">
        <v>0</v>
      </c>
      <c r="D96" s="95">
        <v>0</v>
      </c>
      <c r="E96" s="95">
        <v>0</v>
      </c>
      <c r="F96" s="95">
        <v>2548.3919999999998</v>
      </c>
    </row>
    <row r="97" spans="1:6">
      <c r="A97" s="58" t="s">
        <v>229</v>
      </c>
      <c r="B97" s="95">
        <v>2255.2849100000003</v>
      </c>
      <c r="C97" s="95">
        <v>0</v>
      </c>
      <c r="D97" s="95">
        <v>0</v>
      </c>
      <c r="E97" s="95">
        <v>0</v>
      </c>
      <c r="F97" s="95">
        <v>2255.2849100000003</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1818.5958600000001</v>
      </c>
      <c r="C101" s="57">
        <v>0</v>
      </c>
      <c r="D101" s="57">
        <v>0</v>
      </c>
      <c r="E101" s="57">
        <v>0</v>
      </c>
      <c r="F101" s="57">
        <v>1818.5958600000001</v>
      </c>
    </row>
    <row r="102" spans="1:6">
      <c r="A102" s="58" t="s">
        <v>234</v>
      </c>
      <c r="B102" s="95">
        <v>186.64958999999999</v>
      </c>
      <c r="C102" s="95">
        <v>0</v>
      </c>
      <c r="D102" s="95">
        <v>0</v>
      </c>
      <c r="E102" s="95">
        <v>0</v>
      </c>
      <c r="F102" s="95">
        <v>186.64958999999999</v>
      </c>
    </row>
    <row r="103" spans="1:6">
      <c r="A103" s="58" t="s">
        <v>235</v>
      </c>
      <c r="B103" s="95">
        <v>679.45600000000002</v>
      </c>
      <c r="C103" s="95">
        <v>0</v>
      </c>
      <c r="D103" s="95">
        <v>0</v>
      </c>
      <c r="E103" s="95">
        <v>0</v>
      </c>
      <c r="F103" s="95">
        <v>679.45600000000002</v>
      </c>
    </row>
    <row r="104" spans="1:6">
      <c r="A104" s="58" t="s">
        <v>236</v>
      </c>
      <c r="B104" s="95">
        <v>364.11680999999999</v>
      </c>
      <c r="C104" s="95">
        <v>0</v>
      </c>
      <c r="D104" s="95">
        <v>0</v>
      </c>
      <c r="E104" s="95">
        <v>0</v>
      </c>
      <c r="F104" s="95">
        <v>364.11680999999999</v>
      </c>
    </row>
    <row r="105" spans="1:6">
      <c r="A105" s="58" t="s">
        <v>237</v>
      </c>
      <c r="B105" s="95">
        <v>588.37345999999991</v>
      </c>
      <c r="C105" s="95">
        <v>0</v>
      </c>
      <c r="D105" s="95">
        <v>0</v>
      </c>
      <c r="E105" s="95">
        <v>0</v>
      </c>
      <c r="F105" s="95">
        <v>588.37345999999991</v>
      </c>
    </row>
    <row r="106" spans="1:6">
      <c r="A106" s="58" t="s">
        <v>238</v>
      </c>
      <c r="B106" s="95">
        <v>0</v>
      </c>
      <c r="C106" s="95">
        <v>0</v>
      </c>
      <c r="D106" s="95">
        <v>0</v>
      </c>
      <c r="E106" s="95">
        <v>0</v>
      </c>
      <c r="F106" s="95">
        <v>0</v>
      </c>
    </row>
    <row r="107" spans="1:6">
      <c r="A107" s="187" t="s">
        <v>239</v>
      </c>
      <c r="B107" s="57">
        <v>712858.902</v>
      </c>
      <c r="C107" s="57">
        <v>0</v>
      </c>
      <c r="D107" s="57">
        <v>0</v>
      </c>
      <c r="E107" s="57">
        <v>0</v>
      </c>
      <c r="F107" s="57">
        <v>712858.902</v>
      </c>
    </row>
    <row r="108" spans="1:6">
      <c r="A108" s="58" t="s">
        <v>240</v>
      </c>
      <c r="B108" s="95">
        <v>678141.08684</v>
      </c>
      <c r="C108" s="95">
        <v>0</v>
      </c>
      <c r="D108" s="95">
        <v>0</v>
      </c>
      <c r="E108" s="95">
        <v>0</v>
      </c>
      <c r="F108" s="95">
        <v>678141.08684</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62573.747380000001</v>
      </c>
      <c r="C112" s="95">
        <v>0</v>
      </c>
      <c r="D112" s="95">
        <v>0</v>
      </c>
      <c r="E112" s="95">
        <v>0</v>
      </c>
      <c r="F112" s="95">
        <v>62573.747380000001</v>
      </c>
    </row>
    <row r="113" spans="1:6">
      <c r="A113" s="58" t="s">
        <v>245</v>
      </c>
      <c r="B113" s="95">
        <v>-27855.932219999999</v>
      </c>
      <c r="C113" s="95">
        <v>0</v>
      </c>
      <c r="D113" s="95">
        <v>0</v>
      </c>
      <c r="E113" s="95">
        <v>0</v>
      </c>
      <c r="F113" s="95">
        <v>-27855.932219999999</v>
      </c>
    </row>
    <row r="114" spans="1:6">
      <c r="A114" s="155" t="s">
        <v>246</v>
      </c>
      <c r="B114" s="57">
        <v>6463072.42808</v>
      </c>
      <c r="C114" s="57">
        <v>506931.20552999998</v>
      </c>
      <c r="D114" s="57">
        <v>0</v>
      </c>
      <c r="E114" s="57">
        <v>0</v>
      </c>
      <c r="F114" s="57">
        <v>6970003.6336099999</v>
      </c>
    </row>
    <row r="115" spans="1:6">
      <c r="A115" s="177" t="s">
        <v>247</v>
      </c>
      <c r="B115" s="57">
        <v>3995553.5422899998</v>
      </c>
      <c r="C115" s="57">
        <v>170286.02078999998</v>
      </c>
      <c r="D115" s="57">
        <v>0</v>
      </c>
      <c r="E115" s="57">
        <v>0</v>
      </c>
      <c r="F115" s="57">
        <v>4165839.5630799998</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1492</v>
      </c>
      <c r="B127" s="95">
        <v>0</v>
      </c>
      <c r="C127" s="95">
        <v>0</v>
      </c>
      <c r="D127" s="95">
        <v>0</v>
      </c>
      <c r="E127" s="95">
        <v>0</v>
      </c>
      <c r="F127" s="95">
        <v>0</v>
      </c>
    </row>
    <row r="128" spans="1:6">
      <c r="A128" s="99" t="s">
        <v>1493</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3800240.6601799997</v>
      </c>
      <c r="C130" s="95">
        <v>168567.35</v>
      </c>
      <c r="D130" s="95">
        <v>0</v>
      </c>
      <c r="E130" s="95">
        <v>0</v>
      </c>
      <c r="F130" s="95">
        <v>3968808.0101799998</v>
      </c>
    </row>
    <row r="131" spans="1:6">
      <c r="A131" s="64" t="s">
        <v>263</v>
      </c>
      <c r="B131" s="95">
        <v>195312.88211000001</v>
      </c>
      <c r="C131" s="95">
        <v>1718.6707900000001</v>
      </c>
      <c r="D131" s="95">
        <v>0</v>
      </c>
      <c r="E131" s="95">
        <v>0</v>
      </c>
      <c r="F131" s="95">
        <v>197031.55290000001</v>
      </c>
    </row>
    <row r="132" spans="1:6">
      <c r="A132" s="177" t="s">
        <v>264</v>
      </c>
      <c r="B132" s="57">
        <v>0</v>
      </c>
      <c r="C132" s="57">
        <v>0</v>
      </c>
      <c r="D132" s="57">
        <v>0</v>
      </c>
      <c r="E132" s="57">
        <v>0</v>
      </c>
      <c r="F132" s="57">
        <v>0</v>
      </c>
    </row>
    <row r="133" spans="1:6">
      <c r="A133" s="177" t="s">
        <v>455</v>
      </c>
      <c r="B133" s="57">
        <v>0</v>
      </c>
      <c r="C133" s="57">
        <v>0</v>
      </c>
      <c r="D133" s="57">
        <v>0</v>
      </c>
      <c r="E133" s="57">
        <v>0</v>
      </c>
      <c r="F133" s="57">
        <v>0</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2381255.3957399996</v>
      </c>
      <c r="C140" s="57">
        <v>336044.30627</v>
      </c>
      <c r="D140" s="57">
        <v>0</v>
      </c>
      <c r="E140" s="57">
        <v>0</v>
      </c>
      <c r="F140" s="57">
        <v>2717299.7020100001</v>
      </c>
    </row>
    <row r="141" spans="1:6">
      <c r="A141" s="64" t="s">
        <v>266</v>
      </c>
      <c r="B141" s="95">
        <v>0</v>
      </c>
      <c r="C141" s="95">
        <v>0</v>
      </c>
      <c r="D141" s="95">
        <v>0</v>
      </c>
      <c r="E141" s="95">
        <v>0</v>
      </c>
      <c r="F141" s="95">
        <v>0</v>
      </c>
    </row>
    <row r="142" spans="1:6">
      <c r="A142" s="64" t="s">
        <v>267</v>
      </c>
      <c r="B142" s="95">
        <v>639531.03598000004</v>
      </c>
      <c r="C142" s="95">
        <v>0</v>
      </c>
      <c r="D142" s="95">
        <v>0</v>
      </c>
      <c r="E142" s="95">
        <v>0</v>
      </c>
      <c r="F142" s="95">
        <v>639531.03598000004</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1494</v>
      </c>
      <c r="B145" s="95">
        <v>1461660</v>
      </c>
      <c r="C145" s="95">
        <v>15778</v>
      </c>
      <c r="D145" s="95">
        <v>0</v>
      </c>
      <c r="E145" s="95">
        <v>0</v>
      </c>
      <c r="F145" s="95">
        <v>1477438</v>
      </c>
    </row>
    <row r="146" spans="1:6">
      <c r="A146" s="64" t="s">
        <v>271</v>
      </c>
      <c r="B146" s="95">
        <v>227489.33974</v>
      </c>
      <c r="C146" s="95">
        <v>317764.45986</v>
      </c>
      <c r="D146" s="95">
        <v>0</v>
      </c>
      <c r="E146" s="95">
        <v>0</v>
      </c>
      <c r="F146" s="95">
        <v>545253.79960000003</v>
      </c>
    </row>
    <row r="147" spans="1:6">
      <c r="A147" s="64" t="s">
        <v>272</v>
      </c>
      <c r="B147" s="95">
        <v>0</v>
      </c>
      <c r="C147" s="95">
        <v>0</v>
      </c>
      <c r="D147" s="95">
        <v>0</v>
      </c>
      <c r="E147" s="95">
        <v>0</v>
      </c>
      <c r="F147" s="95">
        <v>0</v>
      </c>
    </row>
    <row r="148" spans="1:6">
      <c r="A148" s="64" t="s">
        <v>273</v>
      </c>
      <c r="B148" s="95">
        <v>52575.020020000004</v>
      </c>
      <c r="C148" s="95">
        <v>2501.8464100000001</v>
      </c>
      <c r="D148" s="95">
        <v>0</v>
      </c>
      <c r="E148" s="95">
        <v>0</v>
      </c>
      <c r="F148" s="95">
        <v>55076.866430000002</v>
      </c>
    </row>
    <row r="149" spans="1:6">
      <c r="A149" s="177" t="s">
        <v>274</v>
      </c>
      <c r="B149" s="57">
        <v>55374.498070000001</v>
      </c>
      <c r="C149" s="57">
        <v>600.87846999999999</v>
      </c>
      <c r="D149" s="57">
        <v>0</v>
      </c>
      <c r="E149" s="57">
        <v>0</v>
      </c>
      <c r="F149" s="57">
        <v>55975.376539999997</v>
      </c>
    </row>
    <row r="150" spans="1:6">
      <c r="A150" s="64" t="s">
        <v>207</v>
      </c>
      <c r="B150" s="95">
        <v>0</v>
      </c>
      <c r="C150" s="95">
        <v>0</v>
      </c>
      <c r="D150" s="95">
        <v>0</v>
      </c>
      <c r="E150" s="95">
        <v>0</v>
      </c>
      <c r="F150" s="95">
        <v>0</v>
      </c>
    </row>
    <row r="151" spans="1:6">
      <c r="A151" s="64" t="s">
        <v>209</v>
      </c>
      <c r="B151" s="95">
        <v>31570.45506</v>
      </c>
      <c r="C151" s="95">
        <v>536.38641000000007</v>
      </c>
      <c r="D151" s="95">
        <v>0</v>
      </c>
      <c r="E151" s="95">
        <v>0</v>
      </c>
      <c r="F151" s="95">
        <v>32106.841469999999</v>
      </c>
    </row>
    <row r="152" spans="1:6">
      <c r="A152" s="64" t="s">
        <v>275</v>
      </c>
      <c r="B152" s="95">
        <v>23804.043010000001</v>
      </c>
      <c r="C152" s="95">
        <v>64.492059999999995</v>
      </c>
      <c r="D152" s="95">
        <v>0</v>
      </c>
      <c r="E152" s="95">
        <v>0</v>
      </c>
      <c r="F152" s="95">
        <v>23868.535070000002</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30888.991979999999</v>
      </c>
      <c r="C155" s="57">
        <v>0</v>
      </c>
      <c r="D155" s="57">
        <v>0</v>
      </c>
      <c r="E155" s="57">
        <v>0</v>
      </c>
      <c r="F155" s="57">
        <v>30888.991979999999</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1304</v>
      </c>
      <c r="B159" s="95">
        <v>0</v>
      </c>
      <c r="C159" s="95">
        <v>0</v>
      </c>
      <c r="D159" s="95">
        <v>0</v>
      </c>
      <c r="E159" s="95">
        <v>0</v>
      </c>
      <c r="F159" s="95">
        <v>0</v>
      </c>
    </row>
    <row r="160" spans="1:6">
      <c r="A160" s="64" t="s">
        <v>281</v>
      </c>
      <c r="B160" s="95">
        <v>26071.374889999999</v>
      </c>
      <c r="C160" s="95">
        <v>0</v>
      </c>
      <c r="D160" s="95">
        <v>0</v>
      </c>
      <c r="E160" s="95">
        <v>0</v>
      </c>
      <c r="F160" s="95">
        <v>26071.374889999999</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1495</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836061.77241999994</v>
      </c>
      <c r="C176" s="57">
        <v>0</v>
      </c>
      <c r="D176" s="57">
        <v>0</v>
      </c>
      <c r="E176" s="57">
        <v>0</v>
      </c>
      <c r="F176" s="57">
        <v>836061.77241999994</v>
      </c>
    </row>
    <row r="177" spans="1:6">
      <c r="A177" s="63" t="s">
        <v>298</v>
      </c>
      <c r="B177" s="95">
        <v>499483.5</v>
      </c>
      <c r="C177" s="95">
        <v>0</v>
      </c>
      <c r="D177" s="95">
        <v>0</v>
      </c>
      <c r="E177" s="95">
        <v>0</v>
      </c>
      <c r="F177" s="95">
        <v>499483.5</v>
      </c>
    </row>
    <row r="178" spans="1:6">
      <c r="A178" s="64" t="s">
        <v>299</v>
      </c>
      <c r="B178" s="95">
        <v>499483.5</v>
      </c>
      <c r="C178" s="95">
        <v>0</v>
      </c>
      <c r="D178" s="95">
        <v>0</v>
      </c>
      <c r="E178" s="95">
        <v>0</v>
      </c>
      <c r="F178" s="95">
        <v>499483.5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185220</v>
      </c>
      <c r="C181" s="95">
        <v>0</v>
      </c>
      <c r="D181" s="95">
        <v>0</v>
      </c>
      <c r="E181" s="95">
        <v>0</v>
      </c>
      <c r="F181" s="95">
        <v>185220</v>
      </c>
    </row>
    <row r="182" spans="1:6">
      <c r="A182" s="64" t="s">
        <v>303</v>
      </c>
      <c r="B182" s="95">
        <v>0</v>
      </c>
      <c r="C182" s="95">
        <v>0</v>
      </c>
      <c r="D182" s="95">
        <v>0</v>
      </c>
      <c r="E182" s="95">
        <v>0</v>
      </c>
      <c r="F182" s="95">
        <v>0</v>
      </c>
    </row>
    <row r="183" spans="1:6">
      <c r="A183" s="64" t="s">
        <v>304</v>
      </c>
      <c r="B183" s="95">
        <v>185220</v>
      </c>
      <c r="C183" s="95">
        <v>0</v>
      </c>
      <c r="D183" s="95">
        <v>0</v>
      </c>
      <c r="E183" s="95">
        <v>0</v>
      </c>
      <c r="F183" s="95">
        <v>185220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130090.23251999999</v>
      </c>
      <c r="C187" s="95">
        <v>0</v>
      </c>
      <c r="D187" s="95">
        <v>0</v>
      </c>
      <c r="E187" s="95">
        <v>0</v>
      </c>
      <c r="F187" s="95">
        <v>130090.23251999999</v>
      </c>
    </row>
    <row r="188" spans="1:6">
      <c r="A188" s="64" t="s">
        <v>309</v>
      </c>
      <c r="B188" s="95">
        <v>55415.410499999998</v>
      </c>
      <c r="C188" s="95">
        <v>0</v>
      </c>
      <c r="D188" s="95">
        <v>0</v>
      </c>
      <c r="E188" s="95">
        <v>0</v>
      </c>
      <c r="F188" s="95">
        <v>55415.410499999998</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21268.0399</v>
      </c>
      <c r="C191" s="95">
        <v>0</v>
      </c>
      <c r="D191" s="95">
        <v>0</v>
      </c>
      <c r="E191" s="95">
        <v>0</v>
      </c>
      <c r="F191" s="95">
        <v>21268.0399</v>
      </c>
    </row>
    <row r="192" spans="1:6">
      <c r="A192" s="64" t="s">
        <v>313</v>
      </c>
      <c r="B192" s="95">
        <v>15931.48342</v>
      </c>
      <c r="C192" s="95">
        <v>0</v>
      </c>
      <c r="D192" s="95">
        <v>0</v>
      </c>
      <c r="E192" s="95">
        <v>0</v>
      </c>
      <c r="F192" s="95">
        <v>15931.48342</v>
      </c>
    </row>
    <row r="193" spans="1:6">
      <c r="A193" s="64" t="s">
        <v>314</v>
      </c>
      <c r="B193" s="95">
        <v>5336.5564800000002</v>
      </c>
      <c r="C193" s="95">
        <v>0</v>
      </c>
      <c r="D193" s="95">
        <v>0</v>
      </c>
      <c r="E193" s="95">
        <v>0</v>
      </c>
      <c r="F193" s="95">
        <v>5336.5564800000002</v>
      </c>
    </row>
    <row r="194" spans="1:6">
      <c r="A194" s="72" t="s">
        <v>315</v>
      </c>
      <c r="B194" s="57">
        <v>7299134.2005000003</v>
      </c>
      <c r="C194" s="57">
        <v>506931.20552999998</v>
      </c>
      <c r="D194" s="57">
        <v>0</v>
      </c>
      <c r="E194" s="57">
        <v>0</v>
      </c>
      <c r="F194" s="57">
        <v>7806065.4060300002</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1496</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18578589.326810002</v>
      </c>
      <c r="C215" s="57">
        <v>4764139.64078</v>
      </c>
      <c r="D215" s="57">
        <v>0</v>
      </c>
      <c r="E215" s="57">
        <v>0</v>
      </c>
      <c r="F215" s="57">
        <v>23342728.96759</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3062278.3826799998</v>
      </c>
      <c r="C232" s="95">
        <v>0</v>
      </c>
      <c r="D232" s="95">
        <v>0</v>
      </c>
      <c r="E232" s="95">
        <v>0</v>
      </c>
      <c r="F232" s="95">
        <v>3062278.3826799998</v>
      </c>
    </row>
    <row r="233" spans="1:6">
      <c r="A233" s="64" t="s">
        <v>354</v>
      </c>
      <c r="B233" s="95">
        <v>2031717.1187499999</v>
      </c>
      <c r="C233" s="95">
        <v>0</v>
      </c>
      <c r="D233" s="95">
        <v>0</v>
      </c>
      <c r="E233" s="95">
        <v>0</v>
      </c>
      <c r="F233" s="95">
        <v>2031717.1187499999</v>
      </c>
    </row>
    <row r="234" spans="1:6">
      <c r="A234" s="64" t="s">
        <v>355</v>
      </c>
      <c r="B234" s="95">
        <v>0</v>
      </c>
      <c r="C234" s="95">
        <v>0</v>
      </c>
      <c r="D234" s="95">
        <v>0</v>
      </c>
      <c r="E234" s="95">
        <v>0</v>
      </c>
      <c r="F234" s="95">
        <v>0</v>
      </c>
    </row>
    <row r="235" spans="1:6">
      <c r="A235" s="64" t="s">
        <v>356</v>
      </c>
      <c r="B235" s="95">
        <v>167364.48999</v>
      </c>
      <c r="C235" s="95">
        <v>0</v>
      </c>
      <c r="D235" s="95">
        <v>0</v>
      </c>
      <c r="E235" s="95">
        <v>0</v>
      </c>
      <c r="F235" s="95">
        <v>167364.48999</v>
      </c>
    </row>
    <row r="236" spans="1:6">
      <c r="A236" s="64" t="s">
        <v>357</v>
      </c>
      <c r="B236" s="95">
        <v>874.65</v>
      </c>
      <c r="C236" s="95">
        <v>0</v>
      </c>
      <c r="D236" s="95">
        <v>0</v>
      </c>
      <c r="E236" s="95">
        <v>0</v>
      </c>
      <c r="F236" s="95">
        <v>874.65</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862322.12394000008</v>
      </c>
      <c r="C240" s="95">
        <v>0</v>
      </c>
      <c r="D240" s="95">
        <v>0</v>
      </c>
      <c r="E240" s="95">
        <v>0</v>
      </c>
      <c r="F240" s="95">
        <v>862322.12394000008</v>
      </c>
    </row>
    <row r="241" spans="1:6">
      <c r="A241" s="63" t="s">
        <v>362</v>
      </c>
      <c r="B241" s="95">
        <v>5299085.1304299999</v>
      </c>
      <c r="C241" s="95">
        <v>893195.37939999998</v>
      </c>
      <c r="D241" s="95">
        <v>0</v>
      </c>
      <c r="E241" s="95">
        <v>0</v>
      </c>
      <c r="F241" s="95">
        <v>6192280.5098299999</v>
      </c>
    </row>
    <row r="242" spans="1:6">
      <c r="A242" s="64" t="s">
        <v>363</v>
      </c>
      <c r="B242" s="95">
        <v>160101.06203999999</v>
      </c>
      <c r="C242" s="95">
        <v>0</v>
      </c>
      <c r="D242" s="95">
        <v>0</v>
      </c>
      <c r="E242" s="95">
        <v>0</v>
      </c>
      <c r="F242" s="95">
        <v>160101.06203999999</v>
      </c>
    </row>
    <row r="243" spans="1:6">
      <c r="A243" s="64" t="s">
        <v>364</v>
      </c>
      <c r="B243" s="95">
        <v>0</v>
      </c>
      <c r="C243" s="95">
        <v>75.459999999999994</v>
      </c>
      <c r="D243" s="95">
        <v>0</v>
      </c>
      <c r="E243" s="95">
        <v>0</v>
      </c>
      <c r="F243" s="95">
        <v>75.459999999999994</v>
      </c>
    </row>
    <row r="244" spans="1:6">
      <c r="A244" s="64" t="s">
        <v>365</v>
      </c>
      <c r="B244" s="95">
        <v>20964.871760000002</v>
      </c>
      <c r="C244" s="95">
        <v>3092.56086</v>
      </c>
      <c r="D244" s="95">
        <v>0</v>
      </c>
      <c r="E244" s="95">
        <v>0</v>
      </c>
      <c r="F244" s="95">
        <v>24057.43262</v>
      </c>
    </row>
    <row r="245" spans="1:6">
      <c r="A245" s="64" t="s">
        <v>366</v>
      </c>
      <c r="B245" s="95">
        <v>7657.5550999999996</v>
      </c>
      <c r="C245" s="95">
        <v>0</v>
      </c>
      <c r="D245" s="95">
        <v>0</v>
      </c>
      <c r="E245" s="95">
        <v>0</v>
      </c>
      <c r="F245" s="95">
        <v>7657.5550999999996</v>
      </c>
    </row>
    <row r="246" spans="1:6">
      <c r="A246" s="64" t="s">
        <v>1497</v>
      </c>
      <c r="B246" s="95">
        <v>0</v>
      </c>
      <c r="C246" s="95">
        <v>0</v>
      </c>
      <c r="D246" s="95">
        <v>0</v>
      </c>
      <c r="E246" s="95">
        <v>0</v>
      </c>
      <c r="F246" s="95">
        <v>0</v>
      </c>
    </row>
    <row r="247" spans="1:6">
      <c r="A247" s="64" t="s">
        <v>367</v>
      </c>
      <c r="B247" s="95">
        <v>5110361.6415299997</v>
      </c>
      <c r="C247" s="95">
        <v>890027.35853999993</v>
      </c>
      <c r="D247" s="95">
        <v>0</v>
      </c>
      <c r="E247" s="95">
        <v>0</v>
      </c>
      <c r="F247" s="95">
        <v>6000389.0000700001</v>
      </c>
    </row>
    <row r="248" spans="1:6">
      <c r="A248" s="63" t="s">
        <v>368</v>
      </c>
      <c r="B248" s="95">
        <v>372637.67121</v>
      </c>
      <c r="C248" s="95">
        <v>1147555.9218499998</v>
      </c>
      <c r="D248" s="95">
        <v>0</v>
      </c>
      <c r="E248" s="95">
        <v>0</v>
      </c>
      <c r="F248" s="95">
        <v>1520193.5930599999</v>
      </c>
    </row>
    <row r="249" spans="1:6">
      <c r="A249" s="64" t="s">
        <v>369</v>
      </c>
      <c r="B249" s="95">
        <v>368179.42739999999</v>
      </c>
      <c r="C249" s="95">
        <v>1107433.2439900001</v>
      </c>
      <c r="D249" s="95">
        <v>0</v>
      </c>
      <c r="E249" s="95">
        <v>0</v>
      </c>
      <c r="F249" s="95">
        <v>1475612.67139</v>
      </c>
    </row>
    <row r="250" spans="1:6">
      <c r="A250" s="64" t="s">
        <v>370</v>
      </c>
      <c r="B250" s="95">
        <v>4458.2438099999999</v>
      </c>
      <c r="C250" s="95">
        <v>40122.677859999996</v>
      </c>
      <c r="D250" s="95">
        <v>0</v>
      </c>
      <c r="E250" s="95">
        <v>0</v>
      </c>
      <c r="F250" s="95">
        <v>44580.921670000003</v>
      </c>
    </row>
    <row r="251" spans="1:6">
      <c r="A251" s="63" t="s">
        <v>371</v>
      </c>
      <c r="B251" s="95">
        <v>9844588.1424899995</v>
      </c>
      <c r="C251" s="95">
        <v>2723388.3385300003</v>
      </c>
      <c r="D251" s="95">
        <v>0</v>
      </c>
      <c r="E251" s="95">
        <v>0</v>
      </c>
      <c r="F251" s="95">
        <v>12567976.48102</v>
      </c>
    </row>
    <row r="252" spans="1:6">
      <c r="A252" s="64" t="s">
        <v>369</v>
      </c>
      <c r="B252" s="95">
        <v>9835433.5483799987</v>
      </c>
      <c r="C252" s="95">
        <v>2723196.8120999997</v>
      </c>
      <c r="D252" s="95">
        <v>0</v>
      </c>
      <c r="E252" s="95">
        <v>0</v>
      </c>
      <c r="F252" s="95">
        <v>12558630.360479999</v>
      </c>
    </row>
    <row r="253" spans="1:6">
      <c r="A253" s="64" t="s">
        <v>370</v>
      </c>
      <c r="B253" s="95">
        <v>9154.59411</v>
      </c>
      <c r="C253" s="95">
        <v>191.52643</v>
      </c>
      <c r="D253" s="95">
        <v>0</v>
      </c>
      <c r="E253" s="95">
        <v>0</v>
      </c>
      <c r="F253" s="95">
        <v>9346.1205399999999</v>
      </c>
    </row>
    <row r="254" spans="1:6">
      <c r="A254" s="216" t="s">
        <v>372</v>
      </c>
      <c r="B254" s="57">
        <v>175686.10008999999</v>
      </c>
      <c r="C254" s="57">
        <v>35.287339999999993</v>
      </c>
      <c r="D254" s="57">
        <v>0</v>
      </c>
      <c r="E254" s="57">
        <v>0</v>
      </c>
      <c r="F254" s="57">
        <v>175721.38743</v>
      </c>
    </row>
    <row r="255" spans="1:6">
      <c r="A255" s="99" t="s">
        <v>373</v>
      </c>
      <c r="B255" s="95">
        <v>11.58929</v>
      </c>
      <c r="C255" s="95">
        <v>0</v>
      </c>
      <c r="D255" s="95">
        <v>0</v>
      </c>
      <c r="E255" s="95">
        <v>0</v>
      </c>
      <c r="F255" s="95">
        <v>11.58929</v>
      </c>
    </row>
    <row r="256" spans="1:6">
      <c r="A256" s="99" t="s">
        <v>374</v>
      </c>
      <c r="B256" s="95">
        <v>9709.99467</v>
      </c>
      <c r="C256" s="95">
        <v>15.537049999999999</v>
      </c>
      <c r="D256" s="95">
        <v>0</v>
      </c>
      <c r="E256" s="95">
        <v>0</v>
      </c>
      <c r="F256" s="95">
        <v>9725.5317200000009</v>
      </c>
    </row>
    <row r="257" spans="1:6">
      <c r="A257" s="99" t="s">
        <v>375</v>
      </c>
      <c r="B257" s="95">
        <v>147814.04994999999</v>
      </c>
      <c r="C257" s="95">
        <v>19.75029</v>
      </c>
      <c r="D257" s="95">
        <v>0</v>
      </c>
      <c r="E257" s="95">
        <v>0</v>
      </c>
      <c r="F257" s="95">
        <v>147833.80024000001</v>
      </c>
    </row>
    <row r="258" spans="1:6">
      <c r="A258" s="99" t="s">
        <v>376</v>
      </c>
      <c r="B258" s="95">
        <v>0</v>
      </c>
      <c r="C258" s="95">
        <v>0</v>
      </c>
      <c r="D258" s="95">
        <v>0</v>
      </c>
      <c r="E258" s="95">
        <v>0</v>
      </c>
      <c r="F258" s="95">
        <v>0</v>
      </c>
    </row>
    <row r="259" spans="1:6">
      <c r="A259" s="99" t="s">
        <v>377</v>
      </c>
      <c r="B259" s="95">
        <v>2739.76035</v>
      </c>
      <c r="C259" s="95">
        <v>0</v>
      </c>
      <c r="D259" s="95">
        <v>0</v>
      </c>
      <c r="E259" s="95">
        <v>0</v>
      </c>
      <c r="F259" s="95">
        <v>2739.76035</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15410.705830000001</v>
      </c>
      <c r="C264" s="95">
        <v>0</v>
      </c>
      <c r="D264" s="95">
        <v>0</v>
      </c>
      <c r="E264" s="95">
        <v>0</v>
      </c>
      <c r="F264" s="95">
        <v>15410.705830000001</v>
      </c>
    </row>
    <row r="265" spans="1:6">
      <c r="A265" s="99" t="s">
        <v>383</v>
      </c>
      <c r="B265" s="95">
        <v>0</v>
      </c>
      <c r="C265" s="95">
        <v>0</v>
      </c>
      <c r="D265" s="95">
        <v>0</v>
      </c>
      <c r="E265" s="95">
        <v>0</v>
      </c>
      <c r="F265" s="95">
        <v>0</v>
      </c>
    </row>
    <row r="266" spans="1:6">
      <c r="A266" s="216" t="s">
        <v>384</v>
      </c>
      <c r="B266" s="57">
        <v>-102589.30064</v>
      </c>
      <c r="C266" s="57">
        <v>-3908.3805499999999</v>
      </c>
      <c r="D266" s="57">
        <v>0</v>
      </c>
      <c r="E266" s="57">
        <v>0</v>
      </c>
      <c r="F266" s="57">
        <v>-106497.68119</v>
      </c>
    </row>
    <row r="267" spans="1:6">
      <c r="A267" s="99" t="s">
        <v>385</v>
      </c>
      <c r="B267" s="95">
        <v>-70964.138160000002</v>
      </c>
      <c r="C267" s="95">
        <v>-876.90287999999998</v>
      </c>
      <c r="D267" s="95">
        <v>0</v>
      </c>
      <c r="E267" s="95">
        <v>0</v>
      </c>
      <c r="F267" s="95">
        <v>-71841.041040000011</v>
      </c>
    </row>
    <row r="268" spans="1:6">
      <c r="A268" s="99" t="s">
        <v>386</v>
      </c>
      <c r="B268" s="95">
        <v>0</v>
      </c>
      <c r="C268" s="95">
        <v>0</v>
      </c>
      <c r="D268" s="95">
        <v>0</v>
      </c>
      <c r="E268" s="95">
        <v>0</v>
      </c>
      <c r="F268" s="95">
        <v>0</v>
      </c>
    </row>
    <row r="269" spans="1:6">
      <c r="A269" s="99" t="s">
        <v>387</v>
      </c>
      <c r="B269" s="95">
        <v>-31490.123579999999</v>
      </c>
      <c r="C269" s="95">
        <v>-3031.4776699999998</v>
      </c>
      <c r="D269" s="95">
        <v>0</v>
      </c>
      <c r="E269" s="95">
        <v>0</v>
      </c>
      <c r="F269" s="95">
        <v>-34521.60125</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-135.03889999999998</v>
      </c>
      <c r="C273" s="95">
        <v>0</v>
      </c>
      <c r="D273" s="95">
        <v>0</v>
      </c>
      <c r="E273" s="95">
        <v>0</v>
      </c>
      <c r="F273" s="95">
        <v>-135.03889999999998</v>
      </c>
    </row>
    <row r="274" spans="1:6">
      <c r="A274" s="216" t="s">
        <v>976</v>
      </c>
      <c r="B274" s="57">
        <v>73096.799450000006</v>
      </c>
      <c r="C274" s="57">
        <v>-3873.09321</v>
      </c>
      <c r="D274" s="57">
        <v>0</v>
      </c>
      <c r="E274" s="57">
        <v>0</v>
      </c>
      <c r="F274" s="57">
        <v>69223.70624</v>
      </c>
    </row>
    <row r="275" spans="1:6">
      <c r="A275" s="69" t="s">
        <v>391</v>
      </c>
      <c r="B275" s="57">
        <v>24304.559350000003</v>
      </c>
      <c r="C275" s="57">
        <v>1606.4905800000001</v>
      </c>
      <c r="D275" s="57">
        <v>0</v>
      </c>
      <c r="E275" s="57">
        <v>0</v>
      </c>
      <c r="F275" s="57">
        <v>25911.049930000001</v>
      </c>
    </row>
    <row r="276" spans="1:6">
      <c r="A276" s="99" t="s">
        <v>392</v>
      </c>
      <c r="B276" s="95">
        <v>5408.6675800000003</v>
      </c>
      <c r="C276" s="95">
        <v>1606.4905800000001</v>
      </c>
      <c r="D276" s="95">
        <v>0</v>
      </c>
      <c r="E276" s="95">
        <v>0</v>
      </c>
      <c r="F276" s="95">
        <v>7015.15816</v>
      </c>
    </row>
    <row r="277" spans="1:6">
      <c r="A277" s="99" t="s">
        <v>393</v>
      </c>
      <c r="B277" s="95">
        <v>0.25262000000000001</v>
      </c>
      <c r="C277" s="95">
        <v>0</v>
      </c>
      <c r="D277" s="95">
        <v>0</v>
      </c>
      <c r="E277" s="95">
        <v>0</v>
      </c>
      <c r="F277" s="95">
        <v>0.25262000000000001</v>
      </c>
    </row>
    <row r="278" spans="1:6">
      <c r="A278" s="99" t="s">
        <v>394</v>
      </c>
      <c r="B278" s="95">
        <v>0</v>
      </c>
      <c r="C278" s="95">
        <v>0</v>
      </c>
      <c r="D278" s="95">
        <v>0</v>
      </c>
      <c r="E278" s="95">
        <v>0</v>
      </c>
      <c r="F278" s="95">
        <v>0</v>
      </c>
    </row>
    <row r="279" spans="1:6">
      <c r="A279" s="99" t="s">
        <v>395</v>
      </c>
      <c r="B279" s="95">
        <v>7803.9660000000003</v>
      </c>
      <c r="C279" s="95">
        <v>0</v>
      </c>
      <c r="D279" s="95">
        <v>0</v>
      </c>
      <c r="E279" s="95">
        <v>0</v>
      </c>
      <c r="F279" s="95">
        <v>7803.9660000000003</v>
      </c>
    </row>
    <row r="280" spans="1:6">
      <c r="A280" s="99" t="s">
        <v>396</v>
      </c>
      <c r="B280" s="95">
        <v>186.60342</v>
      </c>
      <c r="C280" s="95">
        <v>0</v>
      </c>
      <c r="D280" s="95">
        <v>0</v>
      </c>
      <c r="E280" s="95">
        <v>0</v>
      </c>
      <c r="F280" s="95">
        <v>186.60342</v>
      </c>
    </row>
    <row r="281" spans="1:6">
      <c r="A281" s="99" t="s">
        <v>397</v>
      </c>
      <c r="B281" s="95">
        <v>10905.069730000001</v>
      </c>
      <c r="C281" s="95">
        <v>0</v>
      </c>
      <c r="D281" s="95">
        <v>0</v>
      </c>
      <c r="E281" s="95">
        <v>0</v>
      </c>
      <c r="F281" s="95">
        <v>10905.069730000001</v>
      </c>
    </row>
    <row r="282" spans="1:6">
      <c r="A282" s="157" t="s">
        <v>398</v>
      </c>
      <c r="B282" s="57">
        <v>-1456.2531999999999</v>
      </c>
      <c r="C282" s="57">
        <v>-1.9807600000000001</v>
      </c>
      <c r="D282" s="57">
        <v>0</v>
      </c>
      <c r="E282" s="57">
        <v>0</v>
      </c>
      <c r="F282" s="57">
        <v>-1458.23396</v>
      </c>
    </row>
    <row r="283" spans="1:6">
      <c r="A283" s="99" t="s">
        <v>392</v>
      </c>
      <c r="B283" s="95">
        <v>-841.69168999999999</v>
      </c>
      <c r="C283" s="95">
        <v>-1.9807600000000001</v>
      </c>
      <c r="D283" s="95">
        <v>0</v>
      </c>
      <c r="E283" s="95">
        <v>0</v>
      </c>
      <c r="F283" s="95">
        <v>-843.67244999999991</v>
      </c>
    </row>
    <row r="284" spans="1:6">
      <c r="A284" s="99" t="s">
        <v>399</v>
      </c>
      <c r="B284" s="95">
        <v>-263.25049999999999</v>
      </c>
      <c r="C284" s="95">
        <v>0</v>
      </c>
      <c r="D284" s="95">
        <v>0</v>
      </c>
      <c r="E284" s="95">
        <v>0</v>
      </c>
      <c r="F284" s="95">
        <v>-263.25049999999999</v>
      </c>
    </row>
    <row r="285" spans="1:6">
      <c r="A285" s="99" t="s">
        <v>400</v>
      </c>
      <c r="B285" s="95">
        <v>-54.037999999999997</v>
      </c>
      <c r="C285" s="95">
        <v>0</v>
      </c>
      <c r="D285" s="95">
        <v>0</v>
      </c>
      <c r="E285" s="95">
        <v>0</v>
      </c>
      <c r="F285" s="95">
        <v>-54.037999999999997</v>
      </c>
    </row>
    <row r="286" spans="1:6">
      <c r="A286" s="99" t="s">
        <v>401</v>
      </c>
      <c r="B286" s="95">
        <v>0</v>
      </c>
      <c r="C286" s="95">
        <v>0</v>
      </c>
      <c r="D286" s="95">
        <v>0</v>
      </c>
      <c r="E286" s="95">
        <v>0</v>
      </c>
      <c r="F286" s="95">
        <v>0</v>
      </c>
    </row>
    <row r="287" spans="1:6">
      <c r="A287" s="99" t="s">
        <v>402</v>
      </c>
      <c r="B287" s="95">
        <v>-0.24509</v>
      </c>
      <c r="C287" s="95">
        <v>0</v>
      </c>
      <c r="D287" s="95">
        <v>0</v>
      </c>
      <c r="E287" s="95">
        <v>0</v>
      </c>
      <c r="F287" s="95">
        <v>-0.24509</v>
      </c>
    </row>
    <row r="288" spans="1:6">
      <c r="A288" s="99" t="s">
        <v>403</v>
      </c>
      <c r="B288" s="95">
        <v>-297.02791999999999</v>
      </c>
      <c r="C288" s="95">
        <v>0</v>
      </c>
      <c r="D288" s="95">
        <v>0</v>
      </c>
      <c r="E288" s="95">
        <v>0</v>
      </c>
      <c r="F288" s="95">
        <v>-297.02791999999999</v>
      </c>
    </row>
    <row r="289" spans="1:6">
      <c r="A289" s="216" t="s">
        <v>975</v>
      </c>
      <c r="B289" s="57">
        <v>95945.105599999995</v>
      </c>
      <c r="C289" s="57">
        <v>-2268.5833900000002</v>
      </c>
      <c r="D289" s="57">
        <v>0</v>
      </c>
      <c r="E289" s="57">
        <v>0</v>
      </c>
      <c r="F289" s="57">
        <v>93676.522209999996</v>
      </c>
    </row>
    <row r="290" spans="1:6">
      <c r="A290" s="99" t="s">
        <v>404</v>
      </c>
      <c r="B290" s="95">
        <v>160461.55695</v>
      </c>
      <c r="C290" s="95">
        <v>0</v>
      </c>
      <c r="D290" s="95">
        <v>0</v>
      </c>
      <c r="E290" s="95">
        <v>0</v>
      </c>
      <c r="F290" s="95">
        <v>160461.55695</v>
      </c>
    </row>
    <row r="291" spans="1:6">
      <c r="A291" s="99" t="s">
        <v>405</v>
      </c>
      <c r="B291" s="95">
        <v>383.24963000000002</v>
      </c>
      <c r="C291" s="95">
        <v>0</v>
      </c>
      <c r="D291" s="95">
        <v>0</v>
      </c>
      <c r="E291" s="95">
        <v>0</v>
      </c>
      <c r="F291" s="95">
        <v>383.24963000000002</v>
      </c>
    </row>
    <row r="292" spans="1:6">
      <c r="A292" s="99" t="s">
        <v>406</v>
      </c>
      <c r="B292" s="95">
        <v>160077.96432</v>
      </c>
      <c r="C292" s="95">
        <v>0</v>
      </c>
      <c r="D292" s="95">
        <v>0</v>
      </c>
      <c r="E292" s="95">
        <v>0</v>
      </c>
      <c r="F292" s="95">
        <v>160077.96432</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-183720.12462000002</v>
      </c>
      <c r="C298" s="95">
        <v>0</v>
      </c>
      <c r="D298" s="95">
        <v>0</v>
      </c>
      <c r="E298" s="95">
        <v>0</v>
      </c>
      <c r="F298" s="95">
        <v>-183720.12462000002</v>
      </c>
    </row>
    <row r="299" spans="1:6">
      <c r="A299" s="99" t="s">
        <v>413</v>
      </c>
      <c r="B299" s="95">
        <v>-176043.83558000001</v>
      </c>
      <c r="C299" s="95">
        <v>0</v>
      </c>
      <c r="D299" s="95">
        <v>0</v>
      </c>
      <c r="E299" s="95">
        <v>0</v>
      </c>
      <c r="F299" s="95">
        <v>-176043.83558000001</v>
      </c>
    </row>
    <row r="300" spans="1:6">
      <c r="A300" s="99" t="s">
        <v>414</v>
      </c>
      <c r="B300" s="95">
        <v>-0.35367000000000004</v>
      </c>
      <c r="C300" s="95">
        <v>0</v>
      </c>
      <c r="D300" s="95">
        <v>0</v>
      </c>
      <c r="E300" s="95">
        <v>0</v>
      </c>
      <c r="F300" s="95">
        <v>-0.35367000000000004</v>
      </c>
    </row>
    <row r="301" spans="1:6">
      <c r="A301" s="99" t="s">
        <v>415</v>
      </c>
      <c r="B301" s="95">
        <v>-2.1351999999999998</v>
      </c>
      <c r="C301" s="95">
        <v>0</v>
      </c>
      <c r="D301" s="95">
        <v>0</v>
      </c>
      <c r="E301" s="95">
        <v>0</v>
      </c>
      <c r="F301" s="95">
        <v>-2.1351999999999998</v>
      </c>
    </row>
    <row r="302" spans="1:6">
      <c r="A302" s="156" t="s">
        <v>416</v>
      </c>
      <c r="B302" s="95">
        <v>-7673.8001699999995</v>
      </c>
      <c r="C302" s="95">
        <v>0</v>
      </c>
      <c r="D302" s="95">
        <v>0</v>
      </c>
      <c r="E302" s="95">
        <v>0</v>
      </c>
      <c r="F302" s="95">
        <v>-7673.8001699999995</v>
      </c>
    </row>
    <row r="303" spans="1:6">
      <c r="A303" s="156" t="s">
        <v>1498</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72686.537930000006</v>
      </c>
      <c r="C305" s="57">
        <v>-2268.5833900000002</v>
      </c>
      <c r="D305" s="57">
        <v>0</v>
      </c>
      <c r="E305" s="57">
        <v>0</v>
      </c>
      <c r="F305" s="57">
        <v>70417.954540000006</v>
      </c>
    </row>
    <row r="306" spans="1:6">
      <c r="A306" s="216" t="s">
        <v>419</v>
      </c>
      <c r="B306" s="57">
        <v>-67010.643799999991</v>
      </c>
      <c r="C306" s="57">
        <v>-11.354469999999999</v>
      </c>
      <c r="D306" s="57">
        <v>0</v>
      </c>
      <c r="E306" s="57">
        <v>0</v>
      </c>
      <c r="F306" s="57">
        <v>-67021.998269999996</v>
      </c>
    </row>
    <row r="307" spans="1:6">
      <c r="A307" s="99" t="s">
        <v>420</v>
      </c>
      <c r="B307" s="95">
        <v>-35384.11247</v>
      </c>
      <c r="C307" s="95">
        <v>-11.354469999999999</v>
      </c>
      <c r="D307" s="95">
        <v>0</v>
      </c>
      <c r="E307" s="95">
        <v>0</v>
      </c>
      <c r="F307" s="95">
        <v>-35395.466939999998</v>
      </c>
    </row>
    <row r="308" spans="1:6">
      <c r="A308" s="99" t="s">
        <v>421</v>
      </c>
      <c r="B308" s="95">
        <v>-3490.5742700000001</v>
      </c>
      <c r="C308" s="95">
        <v>0</v>
      </c>
      <c r="D308" s="95">
        <v>0</v>
      </c>
      <c r="E308" s="95">
        <v>0</v>
      </c>
      <c r="F308" s="95">
        <v>-3490.5742700000001</v>
      </c>
    </row>
    <row r="309" spans="1:6">
      <c r="A309" s="99" t="s">
        <v>422</v>
      </c>
      <c r="B309" s="95">
        <v>-385.32054999999997</v>
      </c>
      <c r="C309" s="95">
        <v>0</v>
      </c>
      <c r="D309" s="95">
        <v>0</v>
      </c>
      <c r="E309" s="95">
        <v>0</v>
      </c>
      <c r="F309" s="95">
        <v>-385.32054999999997</v>
      </c>
    </row>
    <row r="310" spans="1:6">
      <c r="A310" s="99" t="s">
        <v>423</v>
      </c>
      <c r="B310" s="95">
        <v>-2694.4762299999998</v>
      </c>
      <c r="C310" s="95">
        <v>0</v>
      </c>
      <c r="D310" s="95">
        <v>0</v>
      </c>
      <c r="E310" s="95">
        <v>0</v>
      </c>
      <c r="F310" s="95">
        <v>-2694.4762299999998</v>
      </c>
    </row>
    <row r="311" spans="1:6">
      <c r="A311" s="99" t="s">
        <v>424</v>
      </c>
      <c r="B311" s="95">
        <v>-5204.0175599999993</v>
      </c>
      <c r="C311" s="95">
        <v>0</v>
      </c>
      <c r="D311" s="95">
        <v>0</v>
      </c>
      <c r="E311" s="95">
        <v>0</v>
      </c>
      <c r="F311" s="95">
        <v>-5204.0175599999993</v>
      </c>
    </row>
    <row r="312" spans="1:6">
      <c r="A312" s="99" t="s">
        <v>425</v>
      </c>
      <c r="B312" s="95">
        <v>-1011.6724300000001</v>
      </c>
      <c r="C312" s="95">
        <v>0</v>
      </c>
      <c r="D312" s="95">
        <v>0</v>
      </c>
      <c r="E312" s="95">
        <v>0</v>
      </c>
      <c r="F312" s="95">
        <v>-1011.6724300000001</v>
      </c>
    </row>
    <row r="313" spans="1:6">
      <c r="A313" s="99" t="s">
        <v>426</v>
      </c>
      <c r="B313" s="95">
        <v>-1743.8218999999999</v>
      </c>
      <c r="C313" s="95">
        <v>0</v>
      </c>
      <c r="D313" s="95">
        <v>0</v>
      </c>
      <c r="E313" s="95">
        <v>0</v>
      </c>
      <c r="F313" s="95">
        <v>-1743.8218999999999</v>
      </c>
    </row>
    <row r="314" spans="1:6">
      <c r="A314" s="99" t="s">
        <v>427</v>
      </c>
      <c r="B314" s="95">
        <v>-815.17916000000002</v>
      </c>
      <c r="C314" s="95">
        <v>0</v>
      </c>
      <c r="D314" s="95">
        <v>0</v>
      </c>
      <c r="E314" s="95">
        <v>0</v>
      </c>
      <c r="F314" s="95">
        <v>-815.17916000000002</v>
      </c>
    </row>
    <row r="315" spans="1:6">
      <c r="A315" s="99" t="s">
        <v>428</v>
      </c>
      <c r="B315" s="95">
        <v>-16281.469230000001</v>
      </c>
      <c r="C315" s="95">
        <v>0</v>
      </c>
      <c r="D315" s="95">
        <v>0</v>
      </c>
      <c r="E315" s="95">
        <v>0</v>
      </c>
      <c r="F315" s="95">
        <v>-16281.469230000001</v>
      </c>
    </row>
    <row r="316" spans="1:6">
      <c r="A316" s="69" t="s">
        <v>973</v>
      </c>
      <c r="B316" s="57">
        <v>5675.8941299999997</v>
      </c>
      <c r="C316" s="57">
        <v>-2279.93786</v>
      </c>
      <c r="D316" s="57">
        <v>0</v>
      </c>
      <c r="E316" s="57">
        <v>0</v>
      </c>
      <c r="F316" s="57">
        <v>3395.9562700000001</v>
      </c>
    </row>
    <row r="317" spans="1:6">
      <c r="A317" s="156" t="s">
        <v>429</v>
      </c>
      <c r="B317" s="95">
        <v>3.7099999999999998E-3</v>
      </c>
      <c r="C317" s="95">
        <v>0</v>
      </c>
      <c r="D317" s="95">
        <v>0</v>
      </c>
      <c r="E317" s="95">
        <v>0</v>
      </c>
      <c r="F317" s="95">
        <v>3.7099999999999998E-3</v>
      </c>
    </row>
    <row r="318" spans="1:6">
      <c r="A318" s="156" t="s">
        <v>430</v>
      </c>
      <c r="B318" s="95">
        <v>0</v>
      </c>
      <c r="C318" s="95">
        <v>0</v>
      </c>
      <c r="D318" s="95">
        <v>0</v>
      </c>
      <c r="E318" s="95">
        <v>0</v>
      </c>
      <c r="F318" s="95">
        <v>0</v>
      </c>
    </row>
    <row r="319" spans="1:6">
      <c r="A319" s="156" t="s">
        <v>431</v>
      </c>
      <c r="B319" s="95">
        <v>3.7099999999999998E-3</v>
      </c>
      <c r="C319" s="95">
        <v>0</v>
      </c>
      <c r="D319" s="95">
        <v>0</v>
      </c>
      <c r="E319" s="95">
        <v>0</v>
      </c>
      <c r="F319" s="95">
        <v>3.7099999999999998E-3</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1242</v>
      </c>
      <c r="B323" s="57">
        <v>5675.8978399999996</v>
      </c>
      <c r="C323" s="57">
        <v>-2279.93786</v>
      </c>
      <c r="D323" s="57">
        <v>0</v>
      </c>
      <c r="E323" s="57">
        <v>0</v>
      </c>
      <c r="F323" s="57">
        <v>3395.9599800000001</v>
      </c>
    </row>
    <row r="324" spans="1:6">
      <c r="A324" s="99" t="s">
        <v>435</v>
      </c>
      <c r="B324" s="95">
        <v>0</v>
      </c>
      <c r="C324" s="95">
        <v>0</v>
      </c>
      <c r="D324" s="95">
        <v>0</v>
      </c>
      <c r="E324" s="95">
        <v>0</v>
      </c>
      <c r="F324" s="95">
        <v>0</v>
      </c>
    </row>
    <row r="325" spans="1:6">
      <c r="A325" s="69" t="s">
        <v>972</v>
      </c>
      <c r="B325" s="57">
        <v>5675.8978399999996</v>
      </c>
      <c r="C325" s="57">
        <v>-2279.93786</v>
      </c>
      <c r="D325" s="57">
        <v>0</v>
      </c>
      <c r="E325" s="57">
        <v>0</v>
      </c>
      <c r="F325" s="57">
        <v>3395.9599800000001</v>
      </c>
    </row>
    <row r="326" spans="1:6">
      <c r="A326" s="156" t="s">
        <v>436</v>
      </c>
      <c r="B326" s="95">
        <v>1940.5965000000001</v>
      </c>
      <c r="C326" s="95">
        <v>0</v>
      </c>
      <c r="D326" s="95">
        <v>0</v>
      </c>
      <c r="E326" s="95">
        <v>0</v>
      </c>
      <c r="F326" s="95">
        <v>1940.5965000000001</v>
      </c>
    </row>
    <row r="327" spans="1:6">
      <c r="A327" s="155" t="s">
        <v>1243</v>
      </c>
      <c r="B327" s="57">
        <v>7616.4943400000002</v>
      </c>
      <c r="C327" s="57">
        <v>-2279.93786</v>
      </c>
      <c r="D327" s="57">
        <v>0</v>
      </c>
      <c r="E327" s="57">
        <v>0</v>
      </c>
      <c r="F327" s="57">
        <v>5336.5564800000002</v>
      </c>
    </row>
    <row r="328" spans="1:6">
      <c r="A328" s="156" t="s">
        <v>437</v>
      </c>
      <c r="B328" s="95">
        <v>0</v>
      </c>
      <c r="C328" s="95">
        <v>0</v>
      </c>
      <c r="D328" s="95">
        <v>0</v>
      </c>
      <c r="E328" s="95">
        <v>0</v>
      </c>
      <c r="F328" s="95">
        <v>0</v>
      </c>
    </row>
    <row r="329" spans="1:6">
      <c r="A329" s="69" t="s">
        <v>971</v>
      </c>
      <c r="B329" s="57">
        <v>7616.4943400000002</v>
      </c>
      <c r="C329" s="57">
        <v>-2279.93786</v>
      </c>
      <c r="D329" s="57">
        <v>0</v>
      </c>
      <c r="E329" s="57">
        <v>0</v>
      </c>
      <c r="F329" s="57">
        <v>5336.5564800000002</v>
      </c>
    </row>
    <row r="330" spans="1:6">
      <c r="A330" s="156" t="s">
        <v>438</v>
      </c>
      <c r="B330" s="95">
        <v>0</v>
      </c>
      <c r="C330" s="95">
        <v>0</v>
      </c>
      <c r="D330" s="95">
        <v>0</v>
      </c>
      <c r="E330" s="95">
        <v>0</v>
      </c>
      <c r="F330" s="95">
        <v>0</v>
      </c>
    </row>
    <row r="331" spans="1:6">
      <c r="A331" s="69" t="s">
        <v>970</v>
      </c>
      <c r="B331" s="57">
        <v>7616.4943400000002</v>
      </c>
      <c r="C331" s="57">
        <v>-2279.93786</v>
      </c>
      <c r="D331" s="57">
        <v>0</v>
      </c>
      <c r="E331" s="57">
        <v>0</v>
      </c>
      <c r="F331" s="57">
        <v>5336.5564800000002</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34" t="s">
        <v>1019</v>
      </c>
      <c r="B1" s="798"/>
      <c r="C1" s="798"/>
    </row>
    <row r="2" spans="1:3" ht="18">
      <c r="A2" s="735" t="s">
        <v>520</v>
      </c>
      <c r="B2" s="799"/>
      <c r="C2" s="799"/>
    </row>
    <row r="3" spans="1:3" ht="18">
      <c r="A3" s="735" t="s">
        <v>1500</v>
      </c>
      <c r="B3" s="799"/>
      <c r="C3" s="799"/>
    </row>
    <row r="4" spans="1:3" ht="30" customHeight="1">
      <c r="A4" s="739" t="s">
        <v>512</v>
      </c>
      <c r="B4" s="800"/>
      <c r="C4" s="800"/>
    </row>
    <row r="5" spans="1:3" ht="3.75" customHeight="1">
      <c r="A5" s="11"/>
      <c r="B5" s="178"/>
      <c r="C5" s="178"/>
    </row>
    <row r="6" spans="1:3" ht="30" customHeight="1" thickBot="1">
      <c r="A6" s="155"/>
      <c r="B6" s="236" t="s">
        <v>120</v>
      </c>
      <c r="C6" s="237" t="s">
        <v>519</v>
      </c>
    </row>
    <row r="7" spans="1:3">
      <c r="A7" s="428" t="s">
        <v>161</v>
      </c>
      <c r="B7" s="386">
        <v>7806065.4067500001</v>
      </c>
      <c r="C7" s="386">
        <v>7806065.4067500001</v>
      </c>
    </row>
    <row r="8" spans="1:3">
      <c r="A8" s="177" t="s">
        <v>162</v>
      </c>
      <c r="B8" s="57">
        <v>182577.07758000001</v>
      </c>
      <c r="C8" s="57">
        <v>182577.07758000001</v>
      </c>
    </row>
    <row r="9" spans="1:3">
      <c r="A9" s="64" t="s">
        <v>163</v>
      </c>
      <c r="B9" s="95">
        <v>0</v>
      </c>
      <c r="C9" s="95">
        <v>0</v>
      </c>
    </row>
    <row r="10" spans="1:3">
      <c r="A10" s="64" t="s">
        <v>164</v>
      </c>
      <c r="B10" s="95">
        <v>165619.48582</v>
      </c>
      <c r="C10" s="95">
        <v>165619.48582</v>
      </c>
    </row>
    <row r="11" spans="1:3">
      <c r="A11" s="64" t="s">
        <v>165</v>
      </c>
      <c r="B11" s="95">
        <v>16957.591760000003</v>
      </c>
      <c r="C11" s="95">
        <v>16957.591760000003</v>
      </c>
    </row>
    <row r="12" spans="1:3">
      <c r="A12" s="64" t="s">
        <v>166</v>
      </c>
      <c r="B12" s="95">
        <v>0</v>
      </c>
      <c r="C12" s="95">
        <v>0</v>
      </c>
    </row>
    <row r="13" spans="1:3">
      <c r="A13" s="64" t="s">
        <v>167</v>
      </c>
      <c r="B13" s="95">
        <v>0</v>
      </c>
      <c r="C13" s="95">
        <v>0</v>
      </c>
    </row>
    <row r="14" spans="1:3">
      <c r="A14" s="64" t="s">
        <v>1491</v>
      </c>
      <c r="B14" s="95">
        <v>0</v>
      </c>
      <c r="C14" s="95">
        <v>0</v>
      </c>
    </row>
    <row r="15" spans="1:3">
      <c r="A15" s="64" t="s">
        <v>169</v>
      </c>
      <c r="B15" s="95">
        <v>0</v>
      </c>
      <c r="C15" s="95">
        <v>0</v>
      </c>
    </row>
    <row r="16" spans="1:3">
      <c r="A16" s="64" t="s">
        <v>170</v>
      </c>
      <c r="B16" s="95">
        <v>0</v>
      </c>
      <c r="C16" s="95">
        <v>0</v>
      </c>
    </row>
    <row r="17" spans="1:3">
      <c r="A17" s="177" t="s">
        <v>171</v>
      </c>
      <c r="B17" s="57">
        <v>884188.05958</v>
      </c>
      <c r="C17" s="57">
        <v>884188.05958</v>
      </c>
    </row>
    <row r="18" spans="1:3">
      <c r="A18" s="64" t="s">
        <v>172</v>
      </c>
      <c r="B18" s="95">
        <v>0</v>
      </c>
      <c r="C18" s="95">
        <v>0</v>
      </c>
    </row>
    <row r="19" spans="1:3">
      <c r="A19" s="64" t="s">
        <v>173</v>
      </c>
      <c r="B19" s="95">
        <v>647504.92489000002</v>
      </c>
      <c r="C19" s="95">
        <v>647504.92489000002</v>
      </c>
    </row>
    <row r="20" spans="1:3">
      <c r="A20" s="64" t="s">
        <v>174</v>
      </c>
      <c r="B20" s="95">
        <v>0</v>
      </c>
      <c r="C20" s="95">
        <v>0</v>
      </c>
    </row>
    <row r="21" spans="1:3">
      <c r="A21" s="64" t="s">
        <v>175</v>
      </c>
      <c r="B21" s="95">
        <v>0</v>
      </c>
      <c r="C21" s="95">
        <v>0</v>
      </c>
    </row>
    <row r="22" spans="1:3">
      <c r="A22" s="64" t="s">
        <v>220</v>
      </c>
      <c r="B22" s="95">
        <v>218833.51277999999</v>
      </c>
      <c r="C22" s="95">
        <v>218833.51277999999</v>
      </c>
    </row>
    <row r="23" spans="1:3">
      <c r="A23" s="64" t="s">
        <v>177</v>
      </c>
      <c r="B23" s="95">
        <v>16336.126470000001</v>
      </c>
      <c r="C23" s="95">
        <v>16336.126470000001</v>
      </c>
    </row>
    <row r="24" spans="1:3">
      <c r="A24" s="64" t="s">
        <v>178</v>
      </c>
      <c r="B24" s="95">
        <v>1513.4954399999999</v>
      </c>
      <c r="C24" s="95">
        <v>1513.4954399999999</v>
      </c>
    </row>
    <row r="25" spans="1:3">
      <c r="A25" s="64" t="s">
        <v>179</v>
      </c>
      <c r="B25" s="95">
        <v>0</v>
      </c>
      <c r="C25" s="95">
        <v>0</v>
      </c>
    </row>
    <row r="26" spans="1:3">
      <c r="A26" s="177" t="s">
        <v>180</v>
      </c>
      <c r="B26" s="57">
        <v>4903675.2427700004</v>
      </c>
      <c r="C26" s="57">
        <v>4903675.2427700004</v>
      </c>
    </row>
    <row r="27" spans="1:3">
      <c r="A27" s="63" t="s">
        <v>181</v>
      </c>
      <c r="B27" s="95">
        <v>4729452.4509700006</v>
      </c>
      <c r="C27" s="95">
        <v>4729452.4509700006</v>
      </c>
    </row>
    <row r="28" spans="1:3">
      <c r="A28" s="64" t="s">
        <v>182</v>
      </c>
      <c r="B28" s="95">
        <v>4109185.3565199999</v>
      </c>
      <c r="C28" s="95">
        <v>4109185.3565199999</v>
      </c>
    </row>
    <row r="29" spans="1:3">
      <c r="A29" s="64" t="s">
        <v>183</v>
      </c>
      <c r="B29" s="95">
        <v>556436.13342999993</v>
      </c>
      <c r="C29" s="95">
        <v>556436.13342999993</v>
      </c>
    </row>
    <row r="30" spans="1:3">
      <c r="A30" s="64" t="s">
        <v>184</v>
      </c>
      <c r="B30" s="95">
        <v>63830.961020000002</v>
      </c>
      <c r="C30" s="95">
        <v>63830.961020000002</v>
      </c>
    </row>
    <row r="31" spans="1:3">
      <c r="A31" s="63" t="s">
        <v>185</v>
      </c>
      <c r="B31" s="95">
        <v>23334.60338</v>
      </c>
      <c r="C31" s="95">
        <v>23334.60338</v>
      </c>
    </row>
    <row r="32" spans="1:3">
      <c r="A32" s="64" t="s">
        <v>186</v>
      </c>
      <c r="B32" s="95">
        <v>18705.204460000001</v>
      </c>
      <c r="C32" s="95">
        <v>18705.204460000001</v>
      </c>
    </row>
    <row r="33" spans="1:3">
      <c r="A33" s="64" t="s">
        <v>187</v>
      </c>
      <c r="B33" s="95">
        <v>3946.3622700000001</v>
      </c>
      <c r="C33" s="95">
        <v>3946.3622700000001</v>
      </c>
    </row>
    <row r="34" spans="1:3">
      <c r="A34" s="65" t="s">
        <v>188</v>
      </c>
      <c r="B34" s="95">
        <v>683.03665000000001</v>
      </c>
      <c r="C34" s="95">
        <v>683.03665000000001</v>
      </c>
    </row>
    <row r="35" spans="1:3">
      <c r="A35" s="63" t="s">
        <v>189</v>
      </c>
      <c r="B35" s="95">
        <v>38482.329659999996</v>
      </c>
      <c r="C35" s="95">
        <v>38482.329659999996</v>
      </c>
    </row>
    <row r="36" spans="1:3">
      <c r="A36" s="64" t="s">
        <v>190</v>
      </c>
      <c r="B36" s="95">
        <v>38111.81194</v>
      </c>
      <c r="C36" s="95">
        <v>38111.81194</v>
      </c>
    </row>
    <row r="37" spans="1:3">
      <c r="A37" s="64" t="s">
        <v>191</v>
      </c>
      <c r="B37" s="95">
        <v>316.50655999999998</v>
      </c>
      <c r="C37" s="95">
        <v>316.50655999999998</v>
      </c>
    </row>
    <row r="38" spans="1:3">
      <c r="A38" s="64" t="s">
        <v>192</v>
      </c>
      <c r="B38" s="95">
        <v>54.011160000000004</v>
      </c>
      <c r="C38" s="95">
        <v>54.011160000000004</v>
      </c>
    </row>
    <row r="39" spans="1:3">
      <c r="A39" s="63" t="s">
        <v>193</v>
      </c>
      <c r="B39" s="95">
        <v>207994.88981999998</v>
      </c>
      <c r="C39" s="95">
        <v>207994.88981999998</v>
      </c>
    </row>
    <row r="40" spans="1:3">
      <c r="A40" s="65" t="s">
        <v>194</v>
      </c>
      <c r="B40" s="95">
        <v>58428.737560000001</v>
      </c>
      <c r="C40" s="95">
        <v>58428.737560000001</v>
      </c>
    </row>
    <row r="41" spans="1:3">
      <c r="A41" s="64" t="s">
        <v>195</v>
      </c>
      <c r="B41" s="95">
        <v>53205.259689999999</v>
      </c>
      <c r="C41" s="95">
        <v>53205.259689999999</v>
      </c>
    </row>
    <row r="42" spans="1:3">
      <c r="A42" s="64" t="s">
        <v>196</v>
      </c>
      <c r="B42" s="95">
        <v>0</v>
      </c>
      <c r="C42" s="95">
        <v>0</v>
      </c>
    </row>
    <row r="43" spans="1:3">
      <c r="A43" s="64" t="s">
        <v>197</v>
      </c>
      <c r="B43" s="95">
        <v>0</v>
      </c>
      <c r="C43" s="95">
        <v>0</v>
      </c>
    </row>
    <row r="44" spans="1:3">
      <c r="A44" s="64" t="s">
        <v>198</v>
      </c>
      <c r="B44" s="95">
        <v>8.2099400000000013</v>
      </c>
      <c r="C44" s="95">
        <v>8.2099400000000013</v>
      </c>
    </row>
    <row r="45" spans="1:3">
      <c r="A45" s="99" t="s">
        <v>199</v>
      </c>
      <c r="B45" s="95">
        <v>0</v>
      </c>
      <c r="C45" s="95">
        <v>0</v>
      </c>
    </row>
    <row r="46" spans="1:3">
      <c r="A46" s="65" t="s">
        <v>1196</v>
      </c>
      <c r="B46" s="95">
        <v>62307.614439999998</v>
      </c>
      <c r="C46" s="95">
        <v>62307.614439999998</v>
      </c>
    </row>
    <row r="47" spans="1:3">
      <c r="A47" s="64" t="s">
        <v>1197</v>
      </c>
      <c r="B47" s="95">
        <v>31696.168539999999</v>
      </c>
      <c r="C47" s="95">
        <v>31696.168539999999</v>
      </c>
    </row>
    <row r="48" spans="1:3">
      <c r="A48" s="64" t="s">
        <v>1202</v>
      </c>
      <c r="B48" s="95">
        <v>887.36788000000001</v>
      </c>
      <c r="C48" s="95">
        <v>887.36788000000001</v>
      </c>
    </row>
    <row r="49" spans="1:3">
      <c r="A49" s="64" t="s">
        <v>1203</v>
      </c>
      <c r="B49" s="95">
        <v>338.73599999999999</v>
      </c>
      <c r="C49" s="95">
        <v>338.73599999999999</v>
      </c>
    </row>
    <row r="50" spans="1:3">
      <c r="A50" s="64" t="s">
        <v>1221</v>
      </c>
      <c r="B50" s="95">
        <v>1105.5382199999999</v>
      </c>
      <c r="C50" s="95">
        <v>1105.5382199999999</v>
      </c>
    </row>
    <row r="51" spans="1:3">
      <c r="A51" s="99" t="s">
        <v>1241</v>
      </c>
      <c r="B51" s="95">
        <v>17.257549999999998</v>
      </c>
      <c r="C51" s="95">
        <v>17.257549999999998</v>
      </c>
    </row>
    <row r="52" spans="1:3">
      <c r="A52" s="101" t="s">
        <v>200</v>
      </c>
      <c r="B52" s="95">
        <v>-95589.031060000008</v>
      </c>
      <c r="C52" s="95">
        <v>-95589.031060000008</v>
      </c>
    </row>
    <row r="53" spans="1:3">
      <c r="A53" s="64" t="s">
        <v>1275</v>
      </c>
      <c r="B53" s="95">
        <v>-1470.8135400000001</v>
      </c>
      <c r="C53" s="95">
        <v>-1470.8135400000001</v>
      </c>
    </row>
    <row r="54" spans="1:3">
      <c r="A54" s="64" t="s">
        <v>1302</v>
      </c>
      <c r="B54" s="95">
        <v>-970.25427999999999</v>
      </c>
      <c r="C54" s="95">
        <v>-970.25427999999999</v>
      </c>
    </row>
    <row r="55" spans="1:3">
      <c r="A55" s="64" t="s">
        <v>1276</v>
      </c>
      <c r="B55" s="95">
        <v>-12272.237570000001</v>
      </c>
      <c r="C55" s="95">
        <v>-12272.237570000001</v>
      </c>
    </row>
    <row r="56" spans="1:3">
      <c r="A56" s="64" t="s">
        <v>1303</v>
      </c>
      <c r="B56" s="95">
        <v>-2657.93885</v>
      </c>
      <c r="C56" s="95">
        <v>-2657.93885</v>
      </c>
    </row>
    <row r="57" spans="1:3">
      <c r="A57" s="64" t="s">
        <v>1277</v>
      </c>
      <c r="B57" s="95">
        <v>-21942.037260000001</v>
      </c>
      <c r="C57" s="95">
        <v>-21942.037260000001</v>
      </c>
    </row>
    <row r="58" spans="1:3">
      <c r="A58" s="64" t="s">
        <v>201</v>
      </c>
      <c r="B58" s="95">
        <v>-316.50655999999998</v>
      </c>
      <c r="C58" s="95">
        <v>-316.50655999999998</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1005</v>
      </c>
      <c r="B63" s="95">
        <v>-115.62252000000001</v>
      </c>
      <c r="C63" s="95">
        <v>-115.62252000000001</v>
      </c>
    </row>
    <row r="64" spans="1:3">
      <c r="A64" s="64" t="s">
        <v>1006</v>
      </c>
      <c r="B64" s="95">
        <v>-211.96907999999999</v>
      </c>
      <c r="C64" s="95">
        <v>-211.96907999999999</v>
      </c>
    </row>
    <row r="65" spans="1:3">
      <c r="A65" s="64" t="s">
        <v>1204</v>
      </c>
      <c r="B65" s="95">
        <v>-1775.7841599999999</v>
      </c>
      <c r="C65" s="95">
        <v>-1775.7841599999999</v>
      </c>
    </row>
    <row r="66" spans="1:3">
      <c r="A66" s="64" t="s">
        <v>1205</v>
      </c>
      <c r="B66" s="95">
        <v>-485.05046999999996</v>
      </c>
      <c r="C66" s="95">
        <v>-485.05046999999996</v>
      </c>
    </row>
    <row r="67" spans="1:3">
      <c r="A67" s="64" t="s">
        <v>1206</v>
      </c>
      <c r="B67" s="95">
        <v>-2671.5992000000001</v>
      </c>
      <c r="C67" s="95">
        <v>-2671.5992000000001</v>
      </c>
    </row>
    <row r="68" spans="1:3">
      <c r="A68" s="64" t="s">
        <v>1207</v>
      </c>
      <c r="B68" s="95">
        <v>-54.011160000000004</v>
      </c>
      <c r="C68" s="95">
        <v>-54.011160000000004</v>
      </c>
    </row>
    <row r="69" spans="1:3">
      <c r="A69" s="177" t="s">
        <v>206</v>
      </c>
      <c r="B69" s="57">
        <v>6696.5451900000007</v>
      </c>
      <c r="C69" s="57">
        <v>6696.5451900000007</v>
      </c>
    </row>
    <row r="70" spans="1:3">
      <c r="A70" s="64" t="s">
        <v>207</v>
      </c>
      <c r="B70" s="95">
        <v>0</v>
      </c>
      <c r="C70" s="95">
        <v>0</v>
      </c>
    </row>
    <row r="71" spans="1:3">
      <c r="A71" s="64" t="s">
        <v>208</v>
      </c>
      <c r="B71" s="95">
        <v>4969.9375599999994</v>
      </c>
      <c r="C71" s="95">
        <v>4969.9375599999994</v>
      </c>
    </row>
    <row r="72" spans="1:3">
      <c r="A72" s="64" t="s">
        <v>209</v>
      </c>
      <c r="B72" s="95">
        <v>1751.8681299999998</v>
      </c>
      <c r="C72" s="95">
        <v>1751.8681299999998</v>
      </c>
    </row>
    <row r="73" spans="1:3">
      <c r="A73" s="64" t="s">
        <v>210</v>
      </c>
      <c r="B73" s="95">
        <v>0</v>
      </c>
      <c r="C73" s="95">
        <v>0</v>
      </c>
    </row>
    <row r="74" spans="1:3">
      <c r="A74" s="64" t="s">
        <v>211</v>
      </c>
      <c r="B74" s="95">
        <v>-25.2605</v>
      </c>
      <c r="C74" s="95">
        <v>-25.2605</v>
      </c>
    </row>
    <row r="75" spans="1:3">
      <c r="A75" s="177" t="s">
        <v>212</v>
      </c>
      <c r="B75" s="57">
        <v>404.82984999999996</v>
      </c>
      <c r="C75" s="57">
        <v>404.82984999999996</v>
      </c>
    </row>
    <row r="76" spans="1:3">
      <c r="A76" s="64" t="s">
        <v>213</v>
      </c>
      <c r="B76" s="95">
        <v>0</v>
      </c>
      <c r="C76" s="95">
        <v>0</v>
      </c>
    </row>
    <row r="77" spans="1:3">
      <c r="A77" s="64" t="s">
        <v>214</v>
      </c>
      <c r="B77" s="95">
        <v>4837.6816699999999</v>
      </c>
      <c r="C77" s="95">
        <v>4837.6816699999999</v>
      </c>
    </row>
    <row r="78" spans="1:3">
      <c r="A78" s="64" t="s">
        <v>215</v>
      </c>
      <c r="B78" s="95">
        <v>0.34399999999999997</v>
      </c>
      <c r="C78" s="95">
        <v>0.34399999999999997</v>
      </c>
    </row>
    <row r="79" spans="1:3">
      <c r="A79" s="64" t="s">
        <v>216</v>
      </c>
      <c r="B79" s="95">
        <v>0</v>
      </c>
      <c r="C79" s="95">
        <v>0</v>
      </c>
    </row>
    <row r="80" spans="1:3">
      <c r="A80" s="64" t="s">
        <v>217</v>
      </c>
      <c r="B80" s="95">
        <v>-4433.1958199999999</v>
      </c>
      <c r="C80" s="95">
        <v>-4433.1958199999999</v>
      </c>
    </row>
    <row r="81" spans="1:3">
      <c r="A81" s="177" t="s">
        <v>218</v>
      </c>
      <c r="B81" s="57">
        <v>1098135.26911</v>
      </c>
      <c r="C81" s="57">
        <v>1098135.26911</v>
      </c>
    </row>
    <row r="82" spans="1:3">
      <c r="A82" s="64" t="s">
        <v>172</v>
      </c>
      <c r="B82" s="95">
        <v>0</v>
      </c>
      <c r="C82" s="95">
        <v>0</v>
      </c>
    </row>
    <row r="83" spans="1:3">
      <c r="A83" s="64" t="s">
        <v>173</v>
      </c>
      <c r="B83" s="95">
        <v>886224.23544000008</v>
      </c>
      <c r="C83" s="95">
        <v>886224.23544000008</v>
      </c>
    </row>
    <row r="84" spans="1:3">
      <c r="A84" s="64" t="s">
        <v>174</v>
      </c>
      <c r="B84" s="95">
        <v>0</v>
      </c>
      <c r="C84" s="95">
        <v>0</v>
      </c>
    </row>
    <row r="85" spans="1:3">
      <c r="A85" s="64" t="s">
        <v>175</v>
      </c>
      <c r="B85" s="95">
        <v>0</v>
      </c>
      <c r="C85" s="95">
        <v>0</v>
      </c>
    </row>
    <row r="86" spans="1:3">
      <c r="A86" s="64" t="s">
        <v>219</v>
      </c>
      <c r="B86" s="95">
        <v>64492.722000000002</v>
      </c>
      <c r="C86" s="95">
        <v>64492.722000000002</v>
      </c>
    </row>
    <row r="87" spans="1:3">
      <c r="A87" s="64" t="s">
        <v>220</v>
      </c>
      <c r="B87" s="95">
        <v>10.29</v>
      </c>
      <c r="C87" s="95">
        <v>10.29</v>
      </c>
    </row>
    <row r="88" spans="1:3">
      <c r="A88" s="64" t="s">
        <v>177</v>
      </c>
      <c r="B88" s="95">
        <v>57731.288420000004</v>
      </c>
      <c r="C88" s="95">
        <v>57731.288420000004</v>
      </c>
    </row>
    <row r="89" spans="1:3">
      <c r="A89" s="64" t="s">
        <v>221</v>
      </c>
      <c r="B89" s="95">
        <v>89862.379019999993</v>
      </c>
      <c r="C89" s="95">
        <v>89862.379019999993</v>
      </c>
    </row>
    <row r="90" spans="1:3">
      <c r="A90" s="64" t="s">
        <v>222</v>
      </c>
      <c r="B90" s="95">
        <v>-185.64577</v>
      </c>
      <c r="C90" s="95">
        <v>-185.64577</v>
      </c>
    </row>
    <row r="91" spans="1:3">
      <c r="A91" s="177" t="s">
        <v>223</v>
      </c>
      <c r="B91" s="57">
        <v>15710.884810000001</v>
      </c>
      <c r="C91" s="57">
        <v>15710.884810000001</v>
      </c>
    </row>
    <row r="92" spans="1:3">
      <c r="A92" s="64" t="s">
        <v>224</v>
      </c>
      <c r="B92" s="95">
        <v>0</v>
      </c>
      <c r="C92" s="95">
        <v>0</v>
      </c>
    </row>
    <row r="93" spans="1:3">
      <c r="A93" s="64" t="s">
        <v>225</v>
      </c>
      <c r="B93" s="95">
        <v>3460.3341</v>
      </c>
      <c r="C93" s="95">
        <v>3460.3341</v>
      </c>
    </row>
    <row r="94" spans="1:3">
      <c r="A94" s="64" t="s">
        <v>226</v>
      </c>
      <c r="B94" s="95">
        <v>3889.8067099999998</v>
      </c>
      <c r="C94" s="95">
        <v>3889.8067099999998</v>
      </c>
    </row>
    <row r="95" spans="1:3">
      <c r="A95" s="64" t="s">
        <v>227</v>
      </c>
      <c r="B95" s="95">
        <v>3556.0379800000001</v>
      </c>
      <c r="C95" s="95">
        <v>3556.0379800000001</v>
      </c>
    </row>
    <row r="96" spans="1:3">
      <c r="A96" s="64" t="s">
        <v>228</v>
      </c>
      <c r="B96" s="95">
        <v>2548.3919999999998</v>
      </c>
      <c r="C96" s="95">
        <v>2548.3919999999998</v>
      </c>
    </row>
    <row r="97" spans="1:3">
      <c r="A97" s="64" t="s">
        <v>229</v>
      </c>
      <c r="B97" s="95">
        <v>2255.2849100000003</v>
      </c>
      <c r="C97" s="95">
        <v>2255.2849100000003</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1818.5958600000001</v>
      </c>
      <c r="C101" s="57">
        <v>1818.5958600000001</v>
      </c>
    </row>
    <row r="102" spans="1:3">
      <c r="A102" s="64" t="s">
        <v>234</v>
      </c>
      <c r="B102" s="95">
        <v>186.64958999999999</v>
      </c>
      <c r="C102" s="95">
        <v>186.64958999999999</v>
      </c>
    </row>
    <row r="103" spans="1:3">
      <c r="A103" s="64" t="s">
        <v>235</v>
      </c>
      <c r="B103" s="95">
        <v>679.45600000000002</v>
      </c>
      <c r="C103" s="95">
        <v>679.45600000000002</v>
      </c>
    </row>
    <row r="104" spans="1:3">
      <c r="A104" s="64" t="s">
        <v>236</v>
      </c>
      <c r="B104" s="95">
        <v>364.11680999999999</v>
      </c>
      <c r="C104" s="95">
        <v>364.11680999999999</v>
      </c>
    </row>
    <row r="105" spans="1:3">
      <c r="A105" s="99" t="s">
        <v>237</v>
      </c>
      <c r="B105" s="95">
        <v>588.37345999999991</v>
      </c>
      <c r="C105" s="95">
        <v>588.37345999999991</v>
      </c>
    </row>
    <row r="106" spans="1:3">
      <c r="A106" s="99" t="s">
        <v>238</v>
      </c>
      <c r="B106" s="95">
        <v>0</v>
      </c>
      <c r="C106" s="95">
        <v>0</v>
      </c>
    </row>
    <row r="107" spans="1:3">
      <c r="A107" s="177" t="s">
        <v>239</v>
      </c>
      <c r="B107" s="57">
        <v>712858.902</v>
      </c>
      <c r="C107" s="57">
        <v>712858.902</v>
      </c>
    </row>
    <row r="108" spans="1:3">
      <c r="A108" s="64" t="s">
        <v>240</v>
      </c>
      <c r="B108" s="95">
        <v>678141.08684</v>
      </c>
      <c r="C108" s="95">
        <v>678141.08684</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62573.747380000001</v>
      </c>
      <c r="C112" s="95">
        <v>62573.747380000001</v>
      </c>
    </row>
    <row r="113" spans="1:3">
      <c r="A113" s="99" t="s">
        <v>245</v>
      </c>
      <c r="B113" s="95">
        <v>-27855.932219999999</v>
      </c>
      <c r="C113" s="95">
        <v>-27855.932219999999</v>
      </c>
    </row>
    <row r="114" spans="1:3">
      <c r="A114" s="177" t="s">
        <v>246</v>
      </c>
      <c r="B114" s="57">
        <v>6970003.6336099999</v>
      </c>
      <c r="C114" s="57">
        <v>6970003.6336099999</v>
      </c>
    </row>
    <row r="115" spans="1:3">
      <c r="A115" s="177" t="s">
        <v>247</v>
      </c>
      <c r="B115" s="57">
        <v>4165839.5630799998</v>
      </c>
      <c r="C115" s="57">
        <v>4165839.5630799998</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1492</v>
      </c>
      <c r="B127" s="95">
        <v>0</v>
      </c>
      <c r="C127" s="95">
        <v>0</v>
      </c>
    </row>
    <row r="128" spans="1:3">
      <c r="A128" s="156" t="s">
        <v>1493</v>
      </c>
      <c r="B128" s="95">
        <v>0</v>
      </c>
      <c r="C128" s="95">
        <v>0</v>
      </c>
    </row>
    <row r="129" spans="1:3">
      <c r="A129" s="156" t="s">
        <v>261</v>
      </c>
      <c r="B129" s="95">
        <v>0</v>
      </c>
      <c r="C129" s="95">
        <v>0</v>
      </c>
    </row>
    <row r="130" spans="1:3">
      <c r="A130" s="64" t="s">
        <v>262</v>
      </c>
      <c r="B130" s="95">
        <v>3968808.0101799998</v>
      </c>
      <c r="C130" s="95">
        <v>3968808.0101799998</v>
      </c>
    </row>
    <row r="131" spans="1:3">
      <c r="A131" s="64" t="s">
        <v>263</v>
      </c>
      <c r="B131" s="95">
        <v>197031.55290000001</v>
      </c>
      <c r="C131" s="95">
        <v>197031.55290000001</v>
      </c>
    </row>
    <row r="132" spans="1:3">
      <c r="A132" s="177" t="s">
        <v>264</v>
      </c>
      <c r="B132" s="57">
        <v>0</v>
      </c>
      <c r="C132" s="57">
        <v>0</v>
      </c>
    </row>
    <row r="133" spans="1:3">
      <c r="A133" s="177" t="s">
        <v>455</v>
      </c>
      <c r="B133" s="57">
        <v>0</v>
      </c>
      <c r="C133" s="57">
        <v>0</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0</v>
      </c>
      <c r="C138" s="95">
        <v>0</v>
      </c>
    </row>
    <row r="139" spans="1:3">
      <c r="A139" s="64" t="s">
        <v>467</v>
      </c>
      <c r="B139" s="95">
        <v>0</v>
      </c>
      <c r="C139" s="95">
        <v>0</v>
      </c>
    </row>
    <row r="140" spans="1:3">
      <c r="A140" s="177" t="s">
        <v>265</v>
      </c>
      <c r="B140" s="57">
        <v>2717299.7020100001</v>
      </c>
      <c r="C140" s="57">
        <v>2717299.7020100001</v>
      </c>
    </row>
    <row r="141" spans="1:3">
      <c r="A141" s="64" t="s">
        <v>266</v>
      </c>
      <c r="B141" s="95">
        <v>0</v>
      </c>
      <c r="C141" s="95">
        <v>0</v>
      </c>
    </row>
    <row r="142" spans="1:3">
      <c r="A142" s="64" t="s">
        <v>267</v>
      </c>
      <c r="B142" s="95">
        <v>639531.03598000004</v>
      </c>
      <c r="C142" s="95">
        <v>639531.03598000004</v>
      </c>
    </row>
    <row r="143" spans="1:3">
      <c r="A143" s="64" t="s">
        <v>268</v>
      </c>
      <c r="B143" s="95">
        <v>0</v>
      </c>
      <c r="C143" s="95">
        <v>0</v>
      </c>
    </row>
    <row r="144" spans="1:3">
      <c r="A144" s="64" t="s">
        <v>269</v>
      </c>
      <c r="B144" s="95">
        <v>0</v>
      </c>
      <c r="C144" s="95">
        <v>0</v>
      </c>
    </row>
    <row r="145" spans="1:3">
      <c r="A145" s="64" t="s">
        <v>1494</v>
      </c>
      <c r="B145" s="95">
        <v>1477438</v>
      </c>
      <c r="C145" s="95">
        <v>1477438</v>
      </c>
    </row>
    <row r="146" spans="1:3">
      <c r="A146" s="64" t="s">
        <v>271</v>
      </c>
      <c r="B146" s="95">
        <v>545253.79960000003</v>
      </c>
      <c r="C146" s="95">
        <v>545253.79960000003</v>
      </c>
    </row>
    <row r="147" spans="1:3">
      <c r="A147" s="64" t="s">
        <v>272</v>
      </c>
      <c r="B147" s="95">
        <v>0</v>
      </c>
      <c r="C147" s="95">
        <v>0</v>
      </c>
    </row>
    <row r="148" spans="1:3">
      <c r="A148" s="64" t="s">
        <v>273</v>
      </c>
      <c r="B148" s="95">
        <v>55076.866430000002</v>
      </c>
      <c r="C148" s="95">
        <v>55076.866430000002</v>
      </c>
    </row>
    <row r="149" spans="1:3">
      <c r="A149" s="177" t="s">
        <v>274</v>
      </c>
      <c r="B149" s="57">
        <v>55975.376539999997</v>
      </c>
      <c r="C149" s="57">
        <v>55975.376539999997</v>
      </c>
    </row>
    <row r="150" spans="1:3">
      <c r="A150" s="64" t="s">
        <v>207</v>
      </c>
      <c r="B150" s="95">
        <v>0</v>
      </c>
      <c r="C150" s="95">
        <v>0</v>
      </c>
    </row>
    <row r="151" spans="1:3">
      <c r="A151" s="64" t="s">
        <v>209</v>
      </c>
      <c r="B151" s="95">
        <v>32106.841469999999</v>
      </c>
      <c r="C151" s="95">
        <v>32106.841469999999</v>
      </c>
    </row>
    <row r="152" spans="1:3">
      <c r="A152" s="64" t="s">
        <v>275</v>
      </c>
      <c r="B152" s="95">
        <v>23868.535070000002</v>
      </c>
      <c r="C152" s="95">
        <v>23868.535070000002</v>
      </c>
    </row>
    <row r="153" spans="1:3">
      <c r="A153" s="64" t="s">
        <v>236</v>
      </c>
      <c r="B153" s="95">
        <v>0</v>
      </c>
      <c r="C153" s="95">
        <v>0</v>
      </c>
    </row>
    <row r="154" spans="1:3">
      <c r="A154" s="64" t="s">
        <v>276</v>
      </c>
      <c r="B154" s="95">
        <v>0</v>
      </c>
      <c r="C154" s="95">
        <v>0</v>
      </c>
    </row>
    <row r="155" spans="1:3">
      <c r="A155" s="177" t="s">
        <v>277</v>
      </c>
      <c r="B155" s="57">
        <v>30888.991979999999</v>
      </c>
      <c r="C155" s="57">
        <v>30888.991979999999</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1304</v>
      </c>
      <c r="B159" s="95">
        <v>0</v>
      </c>
      <c r="C159" s="95">
        <v>0</v>
      </c>
    </row>
    <row r="160" spans="1:3">
      <c r="A160" s="64" t="s">
        <v>281</v>
      </c>
      <c r="B160" s="95">
        <v>26071.374889999999</v>
      </c>
      <c r="C160" s="95">
        <v>26071.374889999999</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1495</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836061.77241999994</v>
      </c>
      <c r="C176" s="57">
        <v>836061.77241999994</v>
      </c>
    </row>
    <row r="177" spans="1:3">
      <c r="A177" s="63" t="s">
        <v>298</v>
      </c>
      <c r="B177" s="95">
        <v>499483.5</v>
      </c>
      <c r="C177" s="95">
        <v>499483.5</v>
      </c>
    </row>
    <row r="178" spans="1:3">
      <c r="A178" s="64" t="s">
        <v>299</v>
      </c>
      <c r="B178" s="95">
        <v>499483.5</v>
      </c>
      <c r="C178" s="95">
        <v>499483.5</v>
      </c>
    </row>
    <row r="179" spans="1:3">
      <c r="A179" s="64" t="s">
        <v>300</v>
      </c>
      <c r="B179" s="95">
        <v>0</v>
      </c>
      <c r="C179" s="95">
        <v>0</v>
      </c>
    </row>
    <row r="180" spans="1:3">
      <c r="A180" s="64" t="s">
        <v>301</v>
      </c>
      <c r="B180" s="95">
        <v>0</v>
      </c>
      <c r="C180" s="95">
        <v>0</v>
      </c>
    </row>
    <row r="181" spans="1:3">
      <c r="A181" s="63" t="s">
        <v>302</v>
      </c>
      <c r="B181" s="95">
        <v>185220</v>
      </c>
      <c r="C181" s="95">
        <v>185220</v>
      </c>
    </row>
    <row r="182" spans="1:3">
      <c r="A182" s="64" t="s">
        <v>303</v>
      </c>
      <c r="B182" s="95">
        <v>0</v>
      </c>
      <c r="C182" s="95">
        <v>0</v>
      </c>
    </row>
    <row r="183" spans="1:3">
      <c r="A183" s="64" t="s">
        <v>304</v>
      </c>
      <c r="B183" s="95">
        <v>185220</v>
      </c>
      <c r="C183" s="95">
        <v>185220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130090.23251999999</v>
      </c>
      <c r="C187" s="95">
        <v>130090.23251999999</v>
      </c>
    </row>
    <row r="188" spans="1:3">
      <c r="A188" s="64" t="s">
        <v>309</v>
      </c>
      <c r="B188" s="95">
        <v>55415.410499999998</v>
      </c>
      <c r="C188" s="95">
        <v>55415.410499999998</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21268.0399</v>
      </c>
      <c r="C191" s="95">
        <v>21268.0399</v>
      </c>
    </row>
    <row r="192" spans="1:3">
      <c r="A192" s="64" t="s">
        <v>313</v>
      </c>
      <c r="B192" s="95">
        <v>15931.48342</v>
      </c>
      <c r="C192" s="95">
        <v>15931.48342</v>
      </c>
    </row>
    <row r="193" spans="1:3">
      <c r="A193" s="100" t="s">
        <v>314</v>
      </c>
      <c r="B193" s="342">
        <v>5336.5564800000002</v>
      </c>
      <c r="C193" s="95">
        <v>5336.5564800000002</v>
      </c>
    </row>
    <row r="194" spans="1:3">
      <c r="A194" s="155" t="s">
        <v>315</v>
      </c>
      <c r="B194" s="57">
        <v>7806065.4060300002</v>
      </c>
      <c r="C194" s="57">
        <v>7806065.4060300002</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1496</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23342728.96759</v>
      </c>
      <c r="C215" s="57">
        <v>23342728.96759</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3062278.3826799998</v>
      </c>
      <c r="C232" s="95">
        <v>3062278.3826799998</v>
      </c>
    </row>
    <row r="233" spans="1:3">
      <c r="A233" s="64" t="s">
        <v>354</v>
      </c>
      <c r="B233" s="95">
        <v>2031717.1187499999</v>
      </c>
      <c r="C233" s="95">
        <v>2031717.1187499999</v>
      </c>
    </row>
    <row r="234" spans="1:3">
      <c r="A234" s="64" t="s">
        <v>355</v>
      </c>
      <c r="B234" s="95">
        <v>0</v>
      </c>
      <c r="C234" s="95">
        <v>0</v>
      </c>
    </row>
    <row r="235" spans="1:3">
      <c r="A235" s="64" t="s">
        <v>356</v>
      </c>
      <c r="B235" s="95">
        <v>167364.48999</v>
      </c>
      <c r="C235" s="95">
        <v>167364.48999</v>
      </c>
    </row>
    <row r="236" spans="1:3">
      <c r="A236" s="64" t="s">
        <v>357</v>
      </c>
      <c r="B236" s="95">
        <v>874.65</v>
      </c>
      <c r="C236" s="95">
        <v>874.65</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862322.12394000008</v>
      </c>
      <c r="C240" s="95">
        <v>862322.12394000008</v>
      </c>
    </row>
    <row r="241" spans="1:3">
      <c r="A241" s="63" t="s">
        <v>362</v>
      </c>
      <c r="B241" s="95">
        <v>6192280.5098299999</v>
      </c>
      <c r="C241" s="95">
        <v>6192280.5098299999</v>
      </c>
    </row>
    <row r="242" spans="1:3">
      <c r="A242" s="64" t="s">
        <v>363</v>
      </c>
      <c r="B242" s="95">
        <v>160101.06203999999</v>
      </c>
      <c r="C242" s="95">
        <v>160101.06203999999</v>
      </c>
    </row>
    <row r="243" spans="1:3">
      <c r="A243" s="64" t="s">
        <v>364</v>
      </c>
      <c r="B243" s="95">
        <v>75.459999999999994</v>
      </c>
      <c r="C243" s="95">
        <v>75.459999999999994</v>
      </c>
    </row>
    <row r="244" spans="1:3">
      <c r="A244" s="64" t="s">
        <v>365</v>
      </c>
      <c r="B244" s="95">
        <v>24057.43262</v>
      </c>
      <c r="C244" s="95">
        <v>24057.43262</v>
      </c>
    </row>
    <row r="245" spans="1:3">
      <c r="A245" s="64" t="s">
        <v>366</v>
      </c>
      <c r="B245" s="95">
        <v>7657.5550999999996</v>
      </c>
      <c r="C245" s="95">
        <v>7657.5550999999996</v>
      </c>
    </row>
    <row r="246" spans="1:3">
      <c r="A246" s="64" t="s">
        <v>1497</v>
      </c>
      <c r="B246" s="95">
        <v>0</v>
      </c>
      <c r="C246" s="95">
        <v>0</v>
      </c>
    </row>
    <row r="247" spans="1:3">
      <c r="A247" s="64" t="s">
        <v>367</v>
      </c>
      <c r="B247" s="95">
        <v>6000389.0000700001</v>
      </c>
      <c r="C247" s="95">
        <v>6000389.0000700001</v>
      </c>
    </row>
    <row r="248" spans="1:3">
      <c r="A248" s="63" t="s">
        <v>368</v>
      </c>
      <c r="B248" s="95">
        <v>1520193.5930599999</v>
      </c>
      <c r="C248" s="95">
        <v>1520193.5930599999</v>
      </c>
    </row>
    <row r="249" spans="1:3">
      <c r="A249" s="64" t="s">
        <v>369</v>
      </c>
      <c r="B249" s="95">
        <v>1475612.67139</v>
      </c>
      <c r="C249" s="95">
        <v>1475612.67139</v>
      </c>
    </row>
    <row r="250" spans="1:3">
      <c r="A250" s="64" t="s">
        <v>370</v>
      </c>
      <c r="B250" s="95">
        <v>44580.921670000003</v>
      </c>
      <c r="C250" s="95">
        <v>44580.921670000003</v>
      </c>
    </row>
    <row r="251" spans="1:3">
      <c r="A251" s="63" t="s">
        <v>371</v>
      </c>
      <c r="B251" s="95">
        <v>12567976.48102</v>
      </c>
      <c r="C251" s="95">
        <v>12567976.48102</v>
      </c>
    </row>
    <row r="252" spans="1:3">
      <c r="A252" s="64" t="s">
        <v>369</v>
      </c>
      <c r="B252" s="95">
        <v>12558630.360479999</v>
      </c>
      <c r="C252" s="95">
        <v>12558630.360479999</v>
      </c>
    </row>
    <row r="253" spans="1:3">
      <c r="A253" s="64" t="s">
        <v>370</v>
      </c>
      <c r="B253" s="95">
        <v>9346.1205399999999</v>
      </c>
      <c r="C253" s="95">
        <v>9346.1205399999999</v>
      </c>
    </row>
    <row r="254" spans="1:3">
      <c r="A254" s="177" t="s">
        <v>372</v>
      </c>
      <c r="B254" s="57">
        <v>175721.38743</v>
      </c>
      <c r="C254" s="57">
        <v>175721.38743</v>
      </c>
    </row>
    <row r="255" spans="1:3">
      <c r="A255" s="64" t="s">
        <v>373</v>
      </c>
      <c r="B255" s="95">
        <v>11.58929</v>
      </c>
      <c r="C255" s="95">
        <v>11.58929</v>
      </c>
    </row>
    <row r="256" spans="1:3">
      <c r="A256" s="64" t="s">
        <v>374</v>
      </c>
      <c r="B256" s="95">
        <v>9725.5317200000009</v>
      </c>
      <c r="C256" s="95">
        <v>9725.5317200000009</v>
      </c>
    </row>
    <row r="257" spans="1:3">
      <c r="A257" s="64" t="s">
        <v>375</v>
      </c>
      <c r="B257" s="95">
        <v>147833.80024000001</v>
      </c>
      <c r="C257" s="95">
        <v>147833.80024000001</v>
      </c>
    </row>
    <row r="258" spans="1:3">
      <c r="A258" s="64" t="s">
        <v>376</v>
      </c>
      <c r="B258" s="95">
        <v>0</v>
      </c>
      <c r="C258" s="95">
        <v>0</v>
      </c>
    </row>
    <row r="259" spans="1:3">
      <c r="A259" s="64" t="s">
        <v>377</v>
      </c>
      <c r="B259" s="95">
        <v>2739.76035</v>
      </c>
      <c r="C259" s="95">
        <v>2739.76035</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15410.705830000001</v>
      </c>
      <c r="C264" s="95">
        <v>15410.705830000001</v>
      </c>
    </row>
    <row r="265" spans="1:3">
      <c r="A265" s="64" t="s">
        <v>383</v>
      </c>
      <c r="B265" s="95">
        <v>0</v>
      </c>
      <c r="C265" s="95">
        <v>0</v>
      </c>
    </row>
    <row r="266" spans="1:3">
      <c r="A266" s="177" t="s">
        <v>384</v>
      </c>
      <c r="B266" s="57">
        <v>-106497.68119</v>
      </c>
      <c r="C266" s="57">
        <v>-106497.68119</v>
      </c>
    </row>
    <row r="267" spans="1:3">
      <c r="A267" s="64" t="s">
        <v>385</v>
      </c>
      <c r="B267" s="95">
        <v>-71841.041040000011</v>
      </c>
      <c r="C267" s="95">
        <v>-71841.041040000011</v>
      </c>
    </row>
    <row r="268" spans="1:3">
      <c r="A268" s="64" t="s">
        <v>386</v>
      </c>
      <c r="B268" s="95">
        <v>0</v>
      </c>
      <c r="C268" s="95">
        <v>0</v>
      </c>
    </row>
    <row r="269" spans="1:3">
      <c r="A269" s="64" t="s">
        <v>387</v>
      </c>
      <c r="B269" s="95">
        <v>-34521.60125</v>
      </c>
      <c r="C269" s="95">
        <v>-34521.60125</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-135.03889999999998</v>
      </c>
      <c r="C273" s="95">
        <v>-135.03889999999998</v>
      </c>
    </row>
    <row r="274" spans="1:3">
      <c r="A274" s="177" t="s">
        <v>976</v>
      </c>
      <c r="B274" s="57">
        <v>69223.70624</v>
      </c>
      <c r="C274" s="57">
        <v>69223.70624</v>
      </c>
    </row>
    <row r="275" spans="1:3">
      <c r="A275" s="155" t="s">
        <v>391</v>
      </c>
      <c r="B275" s="57">
        <v>25911.049930000001</v>
      </c>
      <c r="C275" s="57">
        <v>25911.049930000001</v>
      </c>
    </row>
    <row r="276" spans="1:3">
      <c r="A276" s="64" t="s">
        <v>392</v>
      </c>
      <c r="B276" s="95">
        <v>7015.15816</v>
      </c>
      <c r="C276" s="95">
        <v>7015.15816</v>
      </c>
    </row>
    <row r="277" spans="1:3">
      <c r="A277" s="64" t="s">
        <v>393</v>
      </c>
      <c r="B277" s="95">
        <v>0.25262000000000001</v>
      </c>
      <c r="C277" s="95">
        <v>0.25262000000000001</v>
      </c>
    </row>
    <row r="278" spans="1:3">
      <c r="A278" s="64" t="s">
        <v>394</v>
      </c>
      <c r="B278" s="95">
        <v>0</v>
      </c>
      <c r="C278" s="95">
        <v>0</v>
      </c>
    </row>
    <row r="279" spans="1:3">
      <c r="A279" s="64" t="s">
        <v>395</v>
      </c>
      <c r="B279" s="95">
        <v>7803.9660000000003</v>
      </c>
      <c r="C279" s="95">
        <v>7803.9660000000003</v>
      </c>
    </row>
    <row r="280" spans="1:3">
      <c r="A280" s="62" t="s">
        <v>396</v>
      </c>
      <c r="B280" s="95">
        <v>186.60342</v>
      </c>
      <c r="C280" s="95">
        <v>186.60342</v>
      </c>
    </row>
    <row r="281" spans="1:3">
      <c r="A281" s="62" t="s">
        <v>397</v>
      </c>
      <c r="B281" s="95">
        <v>10905.069730000001</v>
      </c>
      <c r="C281" s="95">
        <v>10905.069730000001</v>
      </c>
    </row>
    <row r="282" spans="1:3">
      <c r="A282" s="177" t="s">
        <v>398</v>
      </c>
      <c r="B282" s="57">
        <v>-1458.23396</v>
      </c>
      <c r="C282" s="57">
        <v>-1458.23396</v>
      </c>
    </row>
    <row r="283" spans="1:3">
      <c r="A283" s="64" t="s">
        <v>392</v>
      </c>
      <c r="B283" s="95">
        <v>-843.67244999999991</v>
      </c>
      <c r="C283" s="95">
        <v>-843.67244999999991</v>
      </c>
    </row>
    <row r="284" spans="1:3">
      <c r="A284" s="64" t="s">
        <v>399</v>
      </c>
      <c r="B284" s="95">
        <v>-263.25049999999999</v>
      </c>
      <c r="C284" s="95">
        <v>-263.25049999999999</v>
      </c>
    </row>
    <row r="285" spans="1:3">
      <c r="A285" s="64" t="s">
        <v>400</v>
      </c>
      <c r="B285" s="95">
        <v>-54.037999999999997</v>
      </c>
      <c r="C285" s="95">
        <v>-54.037999999999997</v>
      </c>
    </row>
    <row r="286" spans="1:3">
      <c r="A286" s="64" t="s">
        <v>401</v>
      </c>
      <c r="B286" s="95">
        <v>0</v>
      </c>
      <c r="C286" s="95">
        <v>0</v>
      </c>
    </row>
    <row r="287" spans="1:3">
      <c r="A287" s="65" t="s">
        <v>402</v>
      </c>
      <c r="B287" s="95">
        <v>-0.24509</v>
      </c>
      <c r="C287" s="95">
        <v>-0.24509</v>
      </c>
    </row>
    <row r="288" spans="1:3">
      <c r="A288" s="65" t="s">
        <v>403</v>
      </c>
      <c r="B288" s="95">
        <v>-297.02791999999999</v>
      </c>
      <c r="C288" s="95">
        <v>-297.02791999999999</v>
      </c>
    </row>
    <row r="289" spans="1:3">
      <c r="A289" s="177" t="s">
        <v>975</v>
      </c>
      <c r="B289" s="57">
        <v>93676.522209999996</v>
      </c>
      <c r="C289" s="57">
        <v>93676.522209999996</v>
      </c>
    </row>
    <row r="290" spans="1:3">
      <c r="A290" s="64" t="s">
        <v>404</v>
      </c>
      <c r="B290" s="95">
        <v>160461.55695</v>
      </c>
      <c r="C290" s="95">
        <v>160461.55695</v>
      </c>
    </row>
    <row r="291" spans="1:3">
      <c r="A291" s="64" t="s">
        <v>405</v>
      </c>
      <c r="B291" s="95">
        <v>383.24963000000002</v>
      </c>
      <c r="C291" s="95">
        <v>383.24963000000002</v>
      </c>
    </row>
    <row r="292" spans="1:3">
      <c r="A292" s="64" t="s">
        <v>406</v>
      </c>
      <c r="B292" s="95">
        <v>160077.96432</v>
      </c>
      <c r="C292" s="95">
        <v>160077.96432</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-183720.12462000002</v>
      </c>
      <c r="C298" s="95">
        <v>-183720.12462000002</v>
      </c>
    </row>
    <row r="299" spans="1:3">
      <c r="A299" s="64" t="s">
        <v>413</v>
      </c>
      <c r="B299" s="95">
        <v>-176043.83558000001</v>
      </c>
      <c r="C299" s="95">
        <v>-176043.83558000001</v>
      </c>
    </row>
    <row r="300" spans="1:3">
      <c r="A300" s="64" t="s">
        <v>414</v>
      </c>
      <c r="B300" s="95">
        <v>-0.35367000000000004</v>
      </c>
      <c r="C300" s="95">
        <v>-0.35367000000000004</v>
      </c>
    </row>
    <row r="301" spans="1:3">
      <c r="A301" s="64" t="s">
        <v>415</v>
      </c>
      <c r="B301" s="95">
        <v>-2.1351999999999998</v>
      </c>
      <c r="C301" s="95">
        <v>-2.1351999999999998</v>
      </c>
    </row>
    <row r="302" spans="1:3">
      <c r="A302" s="65" t="s">
        <v>416</v>
      </c>
      <c r="B302" s="95">
        <v>-7673.8001699999995</v>
      </c>
      <c r="C302" s="95">
        <v>-7673.8001699999995</v>
      </c>
    </row>
    <row r="303" spans="1:3">
      <c r="A303" s="65" t="s">
        <v>1498</v>
      </c>
      <c r="B303" s="95">
        <v>0</v>
      </c>
      <c r="C303" s="95">
        <v>0</v>
      </c>
    </row>
    <row r="304" spans="1:3">
      <c r="A304" s="64" t="s">
        <v>418</v>
      </c>
      <c r="B304" s="95">
        <v>0</v>
      </c>
      <c r="C304" s="95">
        <v>0</v>
      </c>
    </row>
    <row r="305" spans="1:3">
      <c r="A305" s="177" t="s">
        <v>974</v>
      </c>
      <c r="B305" s="57">
        <v>70417.954540000006</v>
      </c>
      <c r="C305" s="57">
        <v>70417.954540000006</v>
      </c>
    </row>
    <row r="306" spans="1:3">
      <c r="A306" s="177" t="s">
        <v>419</v>
      </c>
      <c r="B306" s="57">
        <v>-67021.998269999996</v>
      </c>
      <c r="C306" s="57">
        <v>-67021.998269999996</v>
      </c>
    </row>
    <row r="307" spans="1:3">
      <c r="A307" s="64" t="s">
        <v>420</v>
      </c>
      <c r="B307" s="95">
        <v>-35395.466939999998</v>
      </c>
      <c r="C307" s="95">
        <v>-35395.466939999998</v>
      </c>
    </row>
    <row r="308" spans="1:3">
      <c r="A308" s="64" t="s">
        <v>421</v>
      </c>
      <c r="B308" s="95">
        <v>-3490.5742700000001</v>
      </c>
      <c r="C308" s="95">
        <v>-3490.5742700000001</v>
      </c>
    </row>
    <row r="309" spans="1:3">
      <c r="A309" s="64" t="s">
        <v>422</v>
      </c>
      <c r="B309" s="95">
        <v>-385.32054999999997</v>
      </c>
      <c r="C309" s="95">
        <v>-385.32054999999997</v>
      </c>
    </row>
    <row r="310" spans="1:3">
      <c r="A310" s="64" t="s">
        <v>423</v>
      </c>
      <c r="B310" s="95">
        <v>-2694.4762299999998</v>
      </c>
      <c r="C310" s="95">
        <v>-2694.4762299999998</v>
      </c>
    </row>
    <row r="311" spans="1:3">
      <c r="A311" s="64" t="s">
        <v>424</v>
      </c>
      <c r="B311" s="95">
        <v>-5204.0175599999993</v>
      </c>
      <c r="C311" s="95">
        <v>-5204.0175599999993</v>
      </c>
    </row>
    <row r="312" spans="1:3">
      <c r="A312" s="64" t="s">
        <v>425</v>
      </c>
      <c r="B312" s="95">
        <v>-1011.6724300000001</v>
      </c>
      <c r="C312" s="95">
        <v>-1011.6724300000001</v>
      </c>
    </row>
    <row r="313" spans="1:3">
      <c r="A313" s="64" t="s">
        <v>426</v>
      </c>
      <c r="B313" s="95">
        <v>-1743.8218999999999</v>
      </c>
      <c r="C313" s="95">
        <v>-1743.8218999999999</v>
      </c>
    </row>
    <row r="314" spans="1:3">
      <c r="A314" s="64" t="s">
        <v>427</v>
      </c>
      <c r="B314" s="95">
        <v>-815.17916000000002</v>
      </c>
      <c r="C314" s="95">
        <v>-815.17916000000002</v>
      </c>
    </row>
    <row r="315" spans="1:3">
      <c r="A315" s="64" t="s">
        <v>428</v>
      </c>
      <c r="B315" s="95">
        <v>-16281.469230000001</v>
      </c>
      <c r="C315" s="95">
        <v>-16281.469230000001</v>
      </c>
    </row>
    <row r="316" spans="1:3">
      <c r="A316" s="155" t="s">
        <v>973</v>
      </c>
      <c r="B316" s="57">
        <v>3395.9562700000001</v>
      </c>
      <c r="C316" s="57">
        <v>3395.9562700000001</v>
      </c>
    </row>
    <row r="317" spans="1:3">
      <c r="A317" s="65" t="s">
        <v>429</v>
      </c>
      <c r="B317" s="95">
        <v>3.7099999999999998E-3</v>
      </c>
      <c r="C317" s="95">
        <v>3.7099999999999998E-3</v>
      </c>
    </row>
    <row r="318" spans="1:3">
      <c r="A318" s="65" t="s">
        <v>430</v>
      </c>
      <c r="B318" s="95">
        <v>0</v>
      </c>
      <c r="C318" s="95">
        <v>0</v>
      </c>
    </row>
    <row r="319" spans="1:3">
      <c r="A319" s="65" t="s">
        <v>431</v>
      </c>
      <c r="B319" s="95">
        <v>3.7099999999999998E-3</v>
      </c>
      <c r="C319" s="95">
        <v>3.7099999999999998E-3</v>
      </c>
    </row>
    <row r="320" spans="1:3">
      <c r="A320" s="65" t="s">
        <v>432</v>
      </c>
      <c r="B320" s="95">
        <v>0</v>
      </c>
      <c r="C320" s="95">
        <v>0</v>
      </c>
    </row>
    <row r="321" spans="1:3">
      <c r="A321" s="65" t="s">
        <v>433</v>
      </c>
      <c r="B321" s="95">
        <v>0</v>
      </c>
      <c r="C321" s="95">
        <v>0</v>
      </c>
    </row>
    <row r="322" spans="1:3">
      <c r="A322" s="65" t="s">
        <v>434</v>
      </c>
      <c r="B322" s="95">
        <v>0</v>
      </c>
      <c r="C322" s="95">
        <v>0</v>
      </c>
    </row>
    <row r="323" spans="1:3">
      <c r="A323" s="155" t="s">
        <v>1242</v>
      </c>
      <c r="B323" s="57">
        <v>3395.9599800000001</v>
      </c>
      <c r="C323" s="57">
        <v>3395.9599800000001</v>
      </c>
    </row>
    <row r="324" spans="1:3">
      <c r="A324" s="65" t="s">
        <v>435</v>
      </c>
      <c r="B324" s="95">
        <v>0</v>
      </c>
      <c r="C324" s="95">
        <v>0</v>
      </c>
    </row>
    <row r="325" spans="1:3">
      <c r="A325" s="155" t="s">
        <v>972</v>
      </c>
      <c r="B325" s="57">
        <v>3395.9599800000001</v>
      </c>
      <c r="C325" s="57">
        <v>3395.9599800000001</v>
      </c>
    </row>
    <row r="326" spans="1:3">
      <c r="A326" s="64" t="s">
        <v>436</v>
      </c>
      <c r="B326" s="95">
        <v>1940.5965000000001</v>
      </c>
      <c r="C326" s="95">
        <v>1940.5965000000001</v>
      </c>
    </row>
    <row r="327" spans="1:3">
      <c r="A327" s="155" t="s">
        <v>1243</v>
      </c>
      <c r="B327" s="57">
        <v>5336.5564800000002</v>
      </c>
      <c r="C327" s="57">
        <v>5336.5564800000002</v>
      </c>
    </row>
    <row r="328" spans="1:3">
      <c r="A328" s="64" t="s">
        <v>437</v>
      </c>
      <c r="B328" s="95">
        <v>0</v>
      </c>
      <c r="C328" s="95">
        <v>0</v>
      </c>
    </row>
    <row r="329" spans="1:3">
      <c r="A329" s="155" t="s">
        <v>971</v>
      </c>
      <c r="B329" s="57">
        <v>5336.5564800000002</v>
      </c>
      <c r="C329" s="57">
        <v>5336.5564800000002</v>
      </c>
    </row>
    <row r="330" spans="1:3">
      <c r="A330" s="65" t="s">
        <v>438</v>
      </c>
      <c r="B330" s="95">
        <v>0</v>
      </c>
      <c r="C330" s="95">
        <v>0</v>
      </c>
    </row>
    <row r="331" spans="1:3">
      <c r="A331" s="155" t="s">
        <v>970</v>
      </c>
      <c r="B331" s="57">
        <v>5336.5564800000002</v>
      </c>
      <c r="C331" s="57">
        <v>5336.5564800000002</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4" t="s">
        <v>1019</v>
      </c>
      <c r="B1" s="734"/>
      <c r="C1" s="734"/>
    </row>
    <row r="2" spans="1:3" ht="18">
      <c r="A2" s="735" t="s">
        <v>964</v>
      </c>
      <c r="B2" s="735"/>
      <c r="C2" s="735"/>
    </row>
    <row r="3" spans="1:3" ht="30" customHeight="1">
      <c r="A3" s="747" t="s">
        <v>1500</v>
      </c>
      <c r="B3" s="747"/>
      <c r="C3" s="747"/>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2.3400000000000001E-2</v>
      </c>
      <c r="C8" s="106">
        <v>2.3400000000000001E-2</v>
      </c>
    </row>
    <row r="9" spans="1:3">
      <c r="A9" s="103" t="s">
        <v>523</v>
      </c>
      <c r="B9" s="106">
        <v>0.62819999999999998</v>
      </c>
      <c r="C9" s="106">
        <v>0.62819999999999998</v>
      </c>
    </row>
    <row r="10" spans="1:3">
      <c r="A10" s="72" t="s">
        <v>524</v>
      </c>
      <c r="B10" s="107"/>
      <c r="C10" s="107"/>
    </row>
    <row r="11" spans="1:3">
      <c r="A11" s="108" t="s">
        <v>1409</v>
      </c>
      <c r="B11" s="106">
        <v>0.53369999999999995</v>
      </c>
      <c r="C11" s="106">
        <v>0.53369999999999995</v>
      </c>
    </row>
    <row r="12" spans="1:3">
      <c r="A12" s="108" t="s">
        <v>1410</v>
      </c>
      <c r="B12" s="106">
        <v>0.53369999999999995</v>
      </c>
      <c r="C12" s="106">
        <v>0.53369999999999995</v>
      </c>
    </row>
    <row r="13" spans="1:3">
      <c r="A13" s="103" t="s">
        <v>1411</v>
      </c>
      <c r="B13" s="106">
        <v>0.34810000000000002</v>
      </c>
      <c r="C13" s="106">
        <v>0.34810000000000002</v>
      </c>
    </row>
    <row r="14" spans="1:3">
      <c r="A14" s="108" t="s">
        <v>1412</v>
      </c>
      <c r="B14" s="106">
        <v>0</v>
      </c>
      <c r="C14" s="106">
        <v>0</v>
      </c>
    </row>
    <row r="15" spans="1:3">
      <c r="A15" s="109" t="s">
        <v>525</v>
      </c>
      <c r="B15" s="107"/>
      <c r="C15" s="107"/>
    </row>
    <row r="16" spans="1:3">
      <c r="A16" s="108" t="s">
        <v>1460</v>
      </c>
      <c r="B16" s="106">
        <v>1</v>
      </c>
      <c r="C16" s="106">
        <v>1</v>
      </c>
    </row>
    <row r="17" spans="1:3">
      <c r="A17" s="108" t="s">
        <v>1414</v>
      </c>
      <c r="B17" s="106">
        <v>0</v>
      </c>
      <c r="C17" s="106">
        <v>0</v>
      </c>
    </row>
    <row r="18" spans="1:3">
      <c r="A18" s="108" t="s">
        <v>526</v>
      </c>
      <c r="B18" s="110">
        <v>1005.7086</v>
      </c>
      <c r="C18" s="110">
        <v>1005.7086</v>
      </c>
    </row>
    <row r="19" spans="1:3">
      <c r="A19" s="109" t="s">
        <v>527</v>
      </c>
      <c r="B19" s="111"/>
      <c r="C19" s="111"/>
    </row>
    <row r="20" spans="1:3">
      <c r="A20" s="103" t="s">
        <v>528</v>
      </c>
      <c r="B20" s="106">
        <v>0.98709999999999998</v>
      </c>
      <c r="C20" s="106">
        <v>0.98709999999999998</v>
      </c>
    </row>
    <row r="21" spans="1:3">
      <c r="A21" s="103" t="s">
        <v>529</v>
      </c>
      <c r="B21" s="106">
        <v>0.1305</v>
      </c>
      <c r="C21" s="106">
        <v>0.1305</v>
      </c>
    </row>
    <row r="22" spans="1:3">
      <c r="A22" s="108" t="s">
        <v>530</v>
      </c>
      <c r="B22" s="106">
        <v>1.29E-2</v>
      </c>
      <c r="C22" s="106">
        <v>1.29E-2</v>
      </c>
    </row>
    <row r="23" spans="1:3">
      <c r="A23" s="108" t="s">
        <v>531</v>
      </c>
      <c r="B23" s="106">
        <v>0.13109999999999999</v>
      </c>
      <c r="C23" s="106">
        <v>0.13109999999999999</v>
      </c>
    </row>
    <row r="24" spans="1:3">
      <c r="A24" s="108" t="s">
        <v>532</v>
      </c>
      <c r="B24" s="106">
        <v>8.0000000000000002E-3</v>
      </c>
      <c r="C24" s="106">
        <v>8.0000000000000002E-3</v>
      </c>
    </row>
    <row r="25" spans="1:3">
      <c r="A25" s="108" t="s">
        <v>533</v>
      </c>
      <c r="B25" s="106">
        <v>4.3400000000000001E-2</v>
      </c>
      <c r="C25" s="106">
        <v>4.3400000000000001E-2</v>
      </c>
    </row>
    <row r="26" spans="1:3">
      <c r="A26" s="108" t="s">
        <v>1415</v>
      </c>
      <c r="B26" s="106">
        <v>2.1000000000000001E-2</v>
      </c>
      <c r="C26" s="106">
        <v>2.1000000000000001E-2</v>
      </c>
    </row>
    <row r="27" spans="1:3">
      <c r="A27" s="108" t="s">
        <v>534</v>
      </c>
      <c r="B27" s="106">
        <v>0.98109999999999997</v>
      </c>
      <c r="C27" s="106">
        <v>0.98109999999999997</v>
      </c>
    </row>
    <row r="28" spans="1:3">
      <c r="A28" s="108" t="s">
        <v>535</v>
      </c>
      <c r="B28" s="106">
        <v>5.4000000000000003E-3</v>
      </c>
      <c r="C28" s="106">
        <v>5.4000000000000003E-3</v>
      </c>
    </row>
    <row r="29" spans="1:3">
      <c r="A29" s="108" t="s">
        <v>536</v>
      </c>
      <c r="B29" s="106">
        <v>8.0000000000000004E-4</v>
      </c>
      <c r="C29" s="106">
        <v>8.0000000000000004E-4</v>
      </c>
    </row>
    <row r="30" spans="1:3">
      <c r="A30" s="108" t="s">
        <v>537</v>
      </c>
      <c r="B30" s="106">
        <v>5.0000000000000001E-4</v>
      </c>
      <c r="C30" s="106">
        <v>5.0000000000000001E-4</v>
      </c>
    </row>
    <row r="31" spans="1:3">
      <c r="A31" s="108" t="s">
        <v>538</v>
      </c>
      <c r="B31" s="106">
        <v>1.4E-3</v>
      </c>
      <c r="C31" s="106">
        <v>1.4E-3</v>
      </c>
    </row>
    <row r="32" spans="1:3">
      <c r="A32" s="108" t="s">
        <v>539</v>
      </c>
      <c r="B32" s="106">
        <v>1.0800000000000001E-2</v>
      </c>
      <c r="C32" s="106">
        <v>1.0800000000000001E-2</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0.15310000000000001</v>
      </c>
      <c r="C36" s="106">
        <v>0.15310000000000001</v>
      </c>
    </row>
    <row r="37" spans="1:3">
      <c r="A37" s="108" t="s">
        <v>544</v>
      </c>
      <c r="B37" s="106">
        <v>0.13669999999999999</v>
      </c>
      <c r="C37" s="106">
        <v>0.13669999999999999</v>
      </c>
    </row>
    <row r="38" spans="1:3">
      <c r="A38" s="103" t="s">
        <v>1501</v>
      </c>
      <c r="B38" s="106">
        <v>0.28820000000000001</v>
      </c>
      <c r="C38" s="106">
        <v>0.28820000000000001</v>
      </c>
    </row>
    <row r="39" spans="1:3">
      <c r="A39" s="72" t="s">
        <v>545</v>
      </c>
      <c r="B39" s="107"/>
      <c r="C39" s="107"/>
    </row>
    <row r="40" spans="1:3">
      <c r="A40" s="108" t="s">
        <v>546</v>
      </c>
      <c r="B40" s="106">
        <v>0.1071</v>
      </c>
      <c r="C40" s="106">
        <v>0.1071</v>
      </c>
    </row>
    <row r="41" spans="1:3">
      <c r="A41" s="108" t="s">
        <v>547</v>
      </c>
      <c r="B41" s="106">
        <v>0.1071</v>
      </c>
      <c r="C41" s="106">
        <v>0.1071</v>
      </c>
    </row>
    <row r="42" spans="1:3">
      <c r="A42" s="108" t="s">
        <v>548</v>
      </c>
      <c r="B42" s="106">
        <v>7.3899999999999993E-2</v>
      </c>
      <c r="C42" s="106">
        <v>7.3899999999999993E-2</v>
      </c>
    </row>
    <row r="43" spans="1:3">
      <c r="A43" s="108" t="s">
        <v>549</v>
      </c>
      <c r="B43" s="106">
        <v>6.0000000000000001E-3</v>
      </c>
      <c r="C43" s="106">
        <v>6.0000000000000001E-3</v>
      </c>
    </row>
    <row r="44" spans="1:3">
      <c r="A44" s="108" t="s">
        <v>550</v>
      </c>
      <c r="B44" s="106">
        <v>2.9499999999999998E-2</v>
      </c>
      <c r="C44" s="106">
        <v>2.9499999999999998E-2</v>
      </c>
    </row>
    <row r="45" spans="1:3">
      <c r="A45" s="108" t="s">
        <v>551</v>
      </c>
      <c r="B45" s="106">
        <v>0.16520000000000001</v>
      </c>
      <c r="C45" s="106">
        <v>0.16520000000000001</v>
      </c>
    </row>
    <row r="46" spans="1:3">
      <c r="A46" s="109" t="s">
        <v>552</v>
      </c>
      <c r="B46" s="107"/>
      <c r="C46" s="107"/>
    </row>
    <row r="47" spans="1:3">
      <c r="A47" s="108" t="s">
        <v>553</v>
      </c>
      <c r="B47" s="106">
        <v>0.8478</v>
      </c>
      <c r="C47" s="106">
        <v>0.8478</v>
      </c>
    </row>
    <row r="48" spans="1:3">
      <c r="A48" s="108" t="s">
        <v>554</v>
      </c>
      <c r="B48" s="106">
        <v>0.95140000000000002</v>
      </c>
      <c r="C48" s="106">
        <v>0.95140000000000002</v>
      </c>
    </row>
    <row r="49" spans="1:3">
      <c r="A49" s="108" t="s">
        <v>555</v>
      </c>
      <c r="B49" s="106">
        <v>-2E-3</v>
      </c>
      <c r="C49" s="106">
        <v>-2E-3</v>
      </c>
    </row>
    <row r="50" spans="1:3" ht="15.75" thickBot="1">
      <c r="A50" s="288" t="s">
        <v>556</v>
      </c>
      <c r="B50" s="112">
        <v>1.4211</v>
      </c>
      <c r="C50" s="112">
        <v>1.4211</v>
      </c>
    </row>
    <row r="51" spans="1:3" ht="27" customHeight="1" thickTop="1">
      <c r="A51" s="801" t="s">
        <v>557</v>
      </c>
      <c r="B51" s="801"/>
      <c r="C51" s="801"/>
    </row>
    <row r="52" spans="1:3" ht="96.75" customHeight="1">
      <c r="A52" s="746" t="s">
        <v>558</v>
      </c>
      <c r="B52" s="746"/>
      <c r="C52" s="746"/>
    </row>
    <row r="53" spans="1:3" ht="82.5" customHeight="1">
      <c r="A53" s="746" t="s">
        <v>559</v>
      </c>
      <c r="B53" s="746"/>
      <c r="C53" s="746"/>
    </row>
    <row r="54" spans="1:3">
      <c r="A54" s="744" t="s">
        <v>1461</v>
      </c>
      <c r="B54" s="744"/>
      <c r="C54" s="744"/>
    </row>
    <row r="55" spans="1:3" ht="28.5" customHeight="1">
      <c r="A55" s="770" t="s">
        <v>561</v>
      </c>
      <c r="B55" s="770"/>
      <c r="C55" s="770"/>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4" t="s">
        <v>892</v>
      </c>
      <c r="B60" s="160">
        <v>2.1399999999999999E-2</v>
      </c>
      <c r="C60" s="160">
        <v>2.1399999999999999E-2</v>
      </c>
    </row>
    <row r="61" spans="1:3">
      <c r="A61" s="714" t="s">
        <v>1416</v>
      </c>
      <c r="B61" s="160">
        <v>2.9000000000000001E-2</v>
      </c>
      <c r="C61" s="160">
        <v>2.9000000000000001E-2</v>
      </c>
    </row>
    <row r="62" spans="1:3">
      <c r="A62" s="714" t="s">
        <v>1417</v>
      </c>
      <c r="B62" s="160">
        <v>2.18E-2</v>
      </c>
      <c r="C62" s="160">
        <v>2.18E-2</v>
      </c>
    </row>
    <row r="63" spans="1:3">
      <c r="A63" s="714" t="s">
        <v>1418</v>
      </c>
      <c r="B63" s="160">
        <v>1E-3</v>
      </c>
      <c r="C63" s="160">
        <v>1E-3</v>
      </c>
    </row>
    <row r="64" spans="1:3">
      <c r="A64" s="714" t="s">
        <v>1419</v>
      </c>
      <c r="B64" s="160">
        <v>1.6000000000000001E-3</v>
      </c>
      <c r="C64" s="160">
        <v>1.6000000000000001E-3</v>
      </c>
    </row>
    <row r="65" spans="1:3">
      <c r="A65" s="714" t="s">
        <v>1420</v>
      </c>
      <c r="B65" s="160">
        <v>1.6000000000000001E-3</v>
      </c>
      <c r="C65" s="160">
        <v>1.6000000000000001E-3</v>
      </c>
    </row>
    <row r="66" spans="1:3">
      <c r="A66" s="714" t="s">
        <v>1421</v>
      </c>
      <c r="B66" s="160">
        <v>1.5599999999999999E-2</v>
      </c>
      <c r="C66" s="160">
        <v>1.5599999999999999E-2</v>
      </c>
    </row>
    <row r="67" spans="1:3">
      <c r="A67" s="715" t="s">
        <v>563</v>
      </c>
      <c r="B67" s="67"/>
      <c r="C67" s="68"/>
    </row>
    <row r="68" spans="1:3">
      <c r="A68" s="714" t="s">
        <v>900</v>
      </c>
      <c r="B68" s="160">
        <v>5.4300000000000001E-2</v>
      </c>
      <c r="C68" s="160">
        <v>5.4300000000000001E-2</v>
      </c>
    </row>
    <row r="69" spans="1:3">
      <c r="A69" s="714" t="s">
        <v>902</v>
      </c>
      <c r="B69" s="160">
        <v>-3.2899999999999999E-2</v>
      </c>
      <c r="C69" s="160">
        <v>-3.2899999999999999E-2</v>
      </c>
    </row>
    <row r="70" spans="1:3">
      <c r="A70" s="714" t="s">
        <v>904</v>
      </c>
      <c r="B70" s="160">
        <v>3.8600000000000002E-2</v>
      </c>
      <c r="C70" s="160">
        <v>3.8600000000000002E-2</v>
      </c>
    </row>
    <row r="71" spans="1:3">
      <c r="A71" s="714" t="s">
        <v>906</v>
      </c>
      <c r="B71" s="160">
        <v>0</v>
      </c>
      <c r="C71" s="160">
        <v>0</v>
      </c>
    </row>
    <row r="72" spans="1:3">
      <c r="A72" s="714" t="s">
        <v>1422</v>
      </c>
      <c r="B72" s="160">
        <v>-7.1999999999999998E-3</v>
      </c>
      <c r="C72" s="160">
        <v>-7.1999999999999998E-3</v>
      </c>
    </row>
    <row r="73" spans="1:3">
      <c r="A73" s="714" t="s">
        <v>1423</v>
      </c>
      <c r="B73" s="160">
        <v>7.6E-3</v>
      </c>
      <c r="C73" s="160">
        <v>7.6E-3</v>
      </c>
    </row>
    <row r="74" spans="1:3">
      <c r="A74" s="714" t="s">
        <v>1424</v>
      </c>
      <c r="B74" s="160">
        <v>-2.07E-2</v>
      </c>
      <c r="C74" s="160">
        <v>-2.07E-2</v>
      </c>
    </row>
    <row r="75" spans="1:3">
      <c r="A75" s="714" t="s">
        <v>1425</v>
      </c>
      <c r="B75" s="160">
        <v>5.9999999999999995E-4</v>
      </c>
      <c r="C75" s="160">
        <v>5.9999999999999995E-4</v>
      </c>
    </row>
    <row r="76" spans="1:3">
      <c r="A76" s="714" t="s">
        <v>1426</v>
      </c>
      <c r="B76" s="160">
        <v>0.27429999999999999</v>
      </c>
      <c r="C76" s="160">
        <v>0.27429999999999999</v>
      </c>
    </row>
    <row r="77" spans="1:3">
      <c r="A77" s="715" t="s">
        <v>564</v>
      </c>
      <c r="B77" s="67"/>
      <c r="C77" s="68"/>
    </row>
    <row r="78" spans="1:3">
      <c r="A78" s="714" t="s">
        <v>1427</v>
      </c>
      <c r="B78" s="160">
        <v>8.5800000000000001E-2</v>
      </c>
      <c r="C78" s="160">
        <v>8.5800000000000001E-2</v>
      </c>
    </row>
    <row r="79" spans="1:3">
      <c r="A79" s="714" t="s">
        <v>1428</v>
      </c>
      <c r="B79" s="160">
        <v>0</v>
      </c>
      <c r="C79" s="160">
        <v>0</v>
      </c>
    </row>
    <row r="80" spans="1:3">
      <c r="A80" s="714" t="s">
        <v>1429</v>
      </c>
      <c r="B80" s="160">
        <v>0.12470000000000001</v>
      </c>
      <c r="C80" s="160">
        <v>0.12470000000000001</v>
      </c>
    </row>
    <row r="81" spans="1:3">
      <c r="A81" s="714" t="s">
        <v>1430</v>
      </c>
      <c r="B81" s="160">
        <v>0</v>
      </c>
      <c r="C81" s="160">
        <v>0</v>
      </c>
    </row>
    <row r="82" spans="1:3">
      <c r="A82" s="714" t="s">
        <v>1431</v>
      </c>
      <c r="B82" s="160">
        <v>0</v>
      </c>
      <c r="C82" s="160">
        <v>0</v>
      </c>
    </row>
    <row r="83" spans="1:3">
      <c r="A83" s="714" t="s">
        <v>1432</v>
      </c>
      <c r="B83" s="160">
        <v>0</v>
      </c>
      <c r="C83" s="160">
        <v>0</v>
      </c>
    </row>
    <row r="84" spans="1:3">
      <c r="A84" s="714" t="s">
        <v>1433</v>
      </c>
      <c r="B84" s="160">
        <v>0</v>
      </c>
      <c r="C84" s="160">
        <v>0</v>
      </c>
    </row>
    <row r="85" spans="1:3">
      <c r="A85" s="714" t="s">
        <v>1434</v>
      </c>
      <c r="B85" s="160">
        <v>0</v>
      </c>
      <c r="C85" s="160">
        <v>0</v>
      </c>
    </row>
    <row r="86" spans="1:3">
      <c r="A86" s="714" t="s">
        <v>1435</v>
      </c>
      <c r="B86" s="160">
        <v>0</v>
      </c>
      <c r="C86" s="160">
        <v>0</v>
      </c>
    </row>
    <row r="87" spans="1:3">
      <c r="A87" s="714" t="s">
        <v>1436</v>
      </c>
      <c r="B87" s="160">
        <v>4.3299999999999998E-2</v>
      </c>
      <c r="C87" s="160">
        <v>4.3299999999999998E-2</v>
      </c>
    </row>
    <row r="88" spans="1:3">
      <c r="A88" s="714" t="s">
        <v>1437</v>
      </c>
      <c r="B88" s="160">
        <v>0</v>
      </c>
      <c r="C88" s="160">
        <v>0</v>
      </c>
    </row>
    <row r="89" spans="1:3">
      <c r="A89" s="714" t="s">
        <v>1438</v>
      </c>
      <c r="B89" s="160">
        <v>1.89E-2</v>
      </c>
      <c r="C89" s="160">
        <v>1.89E-2</v>
      </c>
    </row>
    <row r="90" spans="1:3">
      <c r="A90" s="715" t="s">
        <v>565</v>
      </c>
      <c r="B90" s="67"/>
      <c r="C90" s="68"/>
    </row>
    <row r="91" spans="1:3">
      <c r="A91" s="715" t="s">
        <v>566</v>
      </c>
      <c r="B91" s="67"/>
      <c r="C91" s="68"/>
    </row>
    <row r="92" spans="1:3">
      <c r="A92" s="714" t="s">
        <v>924</v>
      </c>
      <c r="B92" s="160">
        <v>2.07E-2</v>
      </c>
      <c r="C92" s="160">
        <v>2.07E-2</v>
      </c>
    </row>
    <row r="93" spans="1:3">
      <c r="A93" s="714" t="s">
        <v>926</v>
      </c>
      <c r="B93" s="160">
        <v>2.5000000000000001E-2</v>
      </c>
      <c r="C93" s="160">
        <v>2.5000000000000001E-2</v>
      </c>
    </row>
    <row r="94" spans="1:3">
      <c r="A94" s="714" t="s">
        <v>928</v>
      </c>
      <c r="B94" s="160">
        <v>3.4299999999999997E-2</v>
      </c>
      <c r="C94" s="160">
        <v>3.4299999999999997E-2</v>
      </c>
    </row>
    <row r="95" spans="1:3">
      <c r="A95" s="714" t="s">
        <v>1439</v>
      </c>
      <c r="B95" s="160">
        <v>4.0399999999999998E-2</v>
      </c>
      <c r="C95" s="160">
        <v>4.0399999999999998E-2</v>
      </c>
    </row>
    <row r="96" spans="1:3">
      <c r="A96" s="715" t="s">
        <v>567</v>
      </c>
      <c r="B96" s="67"/>
      <c r="C96" s="68"/>
    </row>
    <row r="97" spans="1:3">
      <c r="A97" s="714" t="s">
        <v>931</v>
      </c>
      <c r="B97" s="160">
        <v>0.52810000000000001</v>
      </c>
      <c r="C97" s="160">
        <v>0.52810000000000001</v>
      </c>
    </row>
    <row r="98" spans="1:3">
      <c r="A98" s="714" t="s">
        <v>933</v>
      </c>
      <c r="B98" s="160">
        <v>3.8199999999999998E-2</v>
      </c>
      <c r="C98" s="160">
        <v>3.8199999999999998E-2</v>
      </c>
    </row>
    <row r="99" spans="1:3">
      <c r="A99" s="714" t="s">
        <v>935</v>
      </c>
      <c r="B99" s="160">
        <v>0.43369999999999997</v>
      </c>
      <c r="C99" s="160">
        <v>0.43369999999999997</v>
      </c>
    </row>
    <row r="100" spans="1:3">
      <c r="A100" s="714" t="s">
        <v>937</v>
      </c>
      <c r="B100" s="160">
        <v>0.18659999999999999</v>
      </c>
      <c r="C100" s="160">
        <v>0.18659999999999999</v>
      </c>
    </row>
    <row r="101" spans="1:3">
      <c r="A101" s="715" t="s">
        <v>568</v>
      </c>
      <c r="B101" s="67"/>
      <c r="C101" s="68"/>
    </row>
    <row r="102" spans="1:3">
      <c r="A102" s="714" t="s">
        <v>939</v>
      </c>
      <c r="B102" s="160">
        <v>2.6599999999999999E-2</v>
      </c>
      <c r="C102" s="160">
        <v>2.6599999999999999E-2</v>
      </c>
    </row>
    <row r="103" spans="1:3">
      <c r="A103" s="714" t="s">
        <v>941</v>
      </c>
      <c r="B103" s="160">
        <v>1.9E-2</v>
      </c>
      <c r="C103" s="160">
        <v>1.9E-2</v>
      </c>
    </row>
    <row r="104" spans="1:3">
      <c r="A104" s="716" t="s">
        <v>1440</v>
      </c>
      <c r="B104" s="160">
        <v>2.87E-2</v>
      </c>
      <c r="C104" s="160">
        <v>2.87E-2</v>
      </c>
    </row>
    <row r="105" spans="1:3">
      <c r="A105" s="716" t="s">
        <v>944</v>
      </c>
      <c r="B105" s="160">
        <v>6.1600000000000002E-2</v>
      </c>
      <c r="C105" s="160">
        <v>6.1600000000000002E-2</v>
      </c>
    </row>
    <row r="106" spans="1:3">
      <c r="A106" s="716" t="s">
        <v>946</v>
      </c>
      <c r="B106" s="160">
        <v>-3.2899999999999999E-2</v>
      </c>
      <c r="C106" s="160">
        <v>-3.2899999999999999E-2</v>
      </c>
    </row>
    <row r="107" spans="1:3">
      <c r="A107" s="716" t="s">
        <v>948</v>
      </c>
      <c r="B107" s="160">
        <v>-9.5999999999999992E-3</v>
      </c>
      <c r="C107" s="160">
        <v>-9.5999999999999992E-3</v>
      </c>
    </row>
    <row r="108" spans="1:3">
      <c r="A108" s="716" t="s">
        <v>950</v>
      </c>
      <c r="B108" s="160">
        <v>7.6E-3</v>
      </c>
      <c r="C108" s="160">
        <v>7.6E-3</v>
      </c>
    </row>
    <row r="109" spans="1:3">
      <c r="A109" s="715" t="s">
        <v>951</v>
      </c>
      <c r="B109" s="67"/>
      <c r="C109" s="68"/>
    </row>
    <row r="110" spans="1:3">
      <c r="A110" s="716" t="s">
        <v>939</v>
      </c>
      <c r="B110" s="160">
        <v>2.6599999999999999E-2</v>
      </c>
      <c r="C110" s="160">
        <v>2.6599999999999999E-2</v>
      </c>
    </row>
    <row r="111" spans="1:3">
      <c r="A111" s="716" t="s">
        <v>953</v>
      </c>
      <c r="B111" s="160">
        <v>-4.7999999999999996E-3</v>
      </c>
      <c r="C111" s="160">
        <v>-4.7999999999999996E-3</v>
      </c>
    </row>
    <row r="112" spans="1:3">
      <c r="A112" s="716" t="s">
        <v>955</v>
      </c>
      <c r="B112" s="160">
        <v>-2.07E-2</v>
      </c>
      <c r="C112" s="160">
        <v>-2.07E-2</v>
      </c>
    </row>
    <row r="113" spans="1:3">
      <c r="A113" s="716" t="s">
        <v>957</v>
      </c>
      <c r="B113" s="160">
        <v>0</v>
      </c>
      <c r="C113" s="160">
        <v>0</v>
      </c>
    </row>
    <row r="114" spans="1:3">
      <c r="A114" s="716" t="s">
        <v>959</v>
      </c>
      <c r="B114" s="160">
        <v>5.9999999999999995E-4</v>
      </c>
      <c r="C114" s="160">
        <v>5.9999999999999995E-4</v>
      </c>
    </row>
    <row r="115" spans="1:3">
      <c r="A115" s="716" t="s">
        <v>960</v>
      </c>
      <c r="B115" s="160">
        <v>0</v>
      </c>
      <c r="C115" s="160">
        <v>0</v>
      </c>
    </row>
    <row r="116" spans="1:3">
      <c r="A116" s="72" t="s">
        <v>569</v>
      </c>
      <c r="B116" s="161">
        <v>1.6999999999999999E-3</v>
      </c>
      <c r="C116" s="161">
        <v>1.6999999999999999E-3</v>
      </c>
    </row>
    <row r="117" spans="1:3" ht="3.75" customHeight="1" thickBot="1">
      <c r="A117" s="191"/>
      <c r="B117" s="217"/>
      <c r="C117" s="217"/>
    </row>
    <row r="118" spans="1:3" ht="15.75" thickTop="1">
      <c r="A118" s="771" t="s">
        <v>1404</v>
      </c>
      <c r="B118" s="771"/>
      <c r="C118" s="771"/>
    </row>
    <row r="119" spans="1:3">
      <c r="A119" s="775" t="s">
        <v>1405</v>
      </c>
      <c r="B119" s="775"/>
      <c r="C119" s="775"/>
    </row>
    <row r="120" spans="1:3">
      <c r="A120" s="775" t="s">
        <v>1406</v>
      </c>
      <c r="B120" s="775"/>
      <c r="C120" s="775"/>
    </row>
    <row r="121" spans="1:3">
      <c r="A121" s="775" t="s">
        <v>1407</v>
      </c>
      <c r="B121" s="775"/>
      <c r="C121" s="775"/>
    </row>
    <row r="122" spans="1:3">
      <c r="A122" s="775" t="s">
        <v>570</v>
      </c>
      <c r="B122" s="775"/>
      <c r="C122" s="775"/>
    </row>
    <row r="123" spans="1:3" ht="30" customHeight="1">
      <c r="A123" s="742" t="s">
        <v>965</v>
      </c>
      <c r="B123" s="742"/>
      <c r="C123" s="742"/>
    </row>
    <row r="124" spans="1:3">
      <c r="A124" s="775" t="s">
        <v>572</v>
      </c>
      <c r="B124" s="775"/>
      <c r="C124" s="775"/>
    </row>
    <row r="125" spans="1:3" ht="30" customHeight="1">
      <c r="A125" s="742" t="s">
        <v>966</v>
      </c>
      <c r="B125" s="742"/>
      <c r="C125" s="742"/>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9" t="s">
        <v>1019</v>
      </c>
      <c r="B1" s="749"/>
      <c r="C1" s="749"/>
      <c r="D1" s="749"/>
      <c r="E1" s="749"/>
      <c r="F1" s="749"/>
      <c r="G1" s="749"/>
      <c r="H1" s="749"/>
      <c r="I1" s="749"/>
      <c r="J1" s="749"/>
    </row>
    <row r="2" spans="1:10" ht="15" customHeight="1">
      <c r="A2" s="750" t="s">
        <v>573</v>
      </c>
      <c r="B2" s="750"/>
      <c r="C2" s="750"/>
      <c r="D2" s="750"/>
      <c r="E2" s="750"/>
      <c r="F2" s="750"/>
      <c r="G2" s="750"/>
      <c r="H2" s="750"/>
      <c r="I2" s="750"/>
      <c r="J2" s="750"/>
    </row>
    <row r="3" spans="1:10" ht="30" customHeight="1">
      <c r="A3" s="751" t="s">
        <v>512</v>
      </c>
      <c r="B3" s="751"/>
      <c r="C3" s="751"/>
      <c r="D3" s="751"/>
      <c r="E3" s="751"/>
      <c r="F3" s="751"/>
      <c r="G3" s="751"/>
      <c r="H3" s="751"/>
      <c r="I3" s="751"/>
      <c r="J3" s="751"/>
    </row>
    <row r="4" spans="1:10" ht="3.75" customHeight="1" thickBot="1">
      <c r="A4" s="47"/>
      <c r="B4" s="47"/>
      <c r="C4" s="47"/>
      <c r="D4" s="47"/>
      <c r="E4" s="47"/>
      <c r="F4" s="47"/>
      <c r="G4" s="47"/>
      <c r="H4" s="47"/>
      <c r="I4" s="47"/>
      <c r="J4" s="47"/>
    </row>
    <row r="5" spans="1:10" s="15" customFormat="1" ht="30" customHeight="1" thickTop="1" thickBot="1">
      <c r="A5" s="553"/>
      <c r="B5" s="392" t="s">
        <v>576</v>
      </c>
      <c r="C5" s="392" t="s">
        <v>577</v>
      </c>
      <c r="D5" s="392" t="s">
        <v>578</v>
      </c>
      <c r="E5" s="392" t="s">
        <v>579</v>
      </c>
      <c r="F5" s="392" t="s">
        <v>580</v>
      </c>
      <c r="G5" s="392" t="s">
        <v>1270</v>
      </c>
      <c r="H5" s="392" t="s">
        <v>1502</v>
      </c>
      <c r="I5" s="392" t="s">
        <v>1362</v>
      </c>
      <c r="J5" s="392" t="s">
        <v>1503</v>
      </c>
    </row>
    <row r="6" spans="1:10" ht="15" customHeight="1" thickTop="1" thickBot="1">
      <c r="A6" s="394" t="s">
        <v>581</v>
      </c>
      <c r="B6" s="395">
        <v>2291179.05798</v>
      </c>
      <c r="C6" s="395">
        <v>2802304.4663200001</v>
      </c>
      <c r="D6" s="395">
        <v>3551069.3998799999</v>
      </c>
      <c r="E6" s="395">
        <v>4374583.7067399994</v>
      </c>
      <c r="F6" s="395">
        <v>5551518.2495799996</v>
      </c>
      <c r="G6" s="395">
        <v>7126139.2755200006</v>
      </c>
      <c r="H6" s="395">
        <v>7161621.58684</v>
      </c>
      <c r="I6" s="395">
        <v>7718467.9462099997</v>
      </c>
      <c r="J6" s="395">
        <v>7806065.4067500001</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326324.06516</v>
      </c>
      <c r="I7" s="114">
        <v>466205.15279000002</v>
      </c>
      <c r="J7" s="114">
        <v>182577.07758000001</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761198.58447999996</v>
      </c>
      <c r="I8" s="114">
        <v>741465.46629999997</v>
      </c>
      <c r="J8" s="114">
        <v>884188.05958</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4569390.8262200002</v>
      </c>
      <c r="I9" s="114">
        <v>4696239.3191099996</v>
      </c>
      <c r="J9" s="114">
        <v>4903675.2427700004</v>
      </c>
    </row>
    <row r="10" spans="1:10" s="16" customFormat="1" ht="15" customHeight="1">
      <c r="A10" s="148" t="s">
        <v>582</v>
      </c>
      <c r="B10" s="114">
        <v>1552127.4343099999</v>
      </c>
      <c r="C10" s="114">
        <v>1885782.0617</v>
      </c>
      <c r="D10" s="114">
        <v>2534144.3994</v>
      </c>
      <c r="E10" s="114">
        <v>3249109.3643</v>
      </c>
      <c r="F10" s="114">
        <v>3835789.1685799998</v>
      </c>
      <c r="G10" s="114">
        <v>4537783.40142</v>
      </c>
      <c r="H10" s="114">
        <v>4436694.8298699996</v>
      </c>
      <c r="I10" s="114">
        <v>4536708.8538300004</v>
      </c>
      <c r="J10" s="114">
        <v>4729452.4509700006</v>
      </c>
    </row>
    <row r="11" spans="1:10" s="16" customFormat="1" ht="15" customHeight="1">
      <c r="A11" s="148" t="s">
        <v>583</v>
      </c>
      <c r="B11" s="114">
        <v>1552127.4343099999</v>
      </c>
      <c r="C11" s="114">
        <v>1885680.0671700002</v>
      </c>
      <c r="D11" s="114">
        <v>2533688.4385700002</v>
      </c>
      <c r="E11" s="114">
        <v>3244212.6769099999</v>
      </c>
      <c r="F11" s="114">
        <v>3828902.1836599996</v>
      </c>
      <c r="G11" s="114">
        <v>4530854.6741899997</v>
      </c>
      <c r="H11" s="114">
        <v>4416692.02642</v>
      </c>
      <c r="I11" s="114">
        <v>4159796.0914600003</v>
      </c>
      <c r="J11" s="114">
        <v>4109185.3565199999</v>
      </c>
    </row>
    <row r="12" spans="1:10" s="16" customFormat="1" ht="15" customHeight="1">
      <c r="A12" s="148" t="s">
        <v>584</v>
      </c>
      <c r="B12" s="114">
        <v>0</v>
      </c>
      <c r="C12" s="114">
        <v>101.99453</v>
      </c>
      <c r="D12" s="114">
        <v>455.96083000000004</v>
      </c>
      <c r="E12" s="114">
        <v>4896.6873900000001</v>
      </c>
      <c r="F12" s="114">
        <v>6886.9849199999999</v>
      </c>
      <c r="G12" s="114">
        <v>6928.7272300000004</v>
      </c>
      <c r="H12" s="114">
        <v>20002.803449999999</v>
      </c>
      <c r="I12" s="114">
        <v>376912.76237000001</v>
      </c>
      <c r="J12" s="114">
        <v>620267.09445000009</v>
      </c>
    </row>
    <row r="13" spans="1:10" s="16" customFormat="1" ht="15" customHeight="1">
      <c r="A13" s="148" t="s">
        <v>585</v>
      </c>
      <c r="B13" s="114">
        <v>0</v>
      </c>
      <c r="C13" s="114">
        <v>238.09289000000001</v>
      </c>
      <c r="D13" s="114">
        <v>1185.52369</v>
      </c>
      <c r="E13" s="114">
        <v>5204.1306599999998</v>
      </c>
      <c r="F13" s="114">
        <v>6794.9845599999999</v>
      </c>
      <c r="G13" s="114">
        <v>6519.7216799999997</v>
      </c>
      <c r="H13" s="114">
        <v>6100.59015</v>
      </c>
      <c r="I13" s="114">
        <v>35103.383090000003</v>
      </c>
      <c r="J13" s="114">
        <v>23334.60338</v>
      </c>
    </row>
    <row r="14" spans="1:10" s="16" customFormat="1" ht="15" customHeight="1">
      <c r="A14" s="148" t="s">
        <v>586</v>
      </c>
      <c r="B14" s="114">
        <v>0</v>
      </c>
      <c r="C14" s="114">
        <v>238.09289000000001</v>
      </c>
      <c r="D14" s="114">
        <v>1185.52369</v>
      </c>
      <c r="E14" s="114">
        <v>5204.1306599999998</v>
      </c>
      <c r="F14" s="114">
        <v>6480.3633600000003</v>
      </c>
      <c r="G14" s="114">
        <v>6387.9201600000006</v>
      </c>
      <c r="H14" s="114">
        <v>5997.7145399999999</v>
      </c>
      <c r="I14" s="114">
        <v>34998.154350000004</v>
      </c>
      <c r="J14" s="114">
        <v>18705.204460000001</v>
      </c>
    </row>
    <row r="15" spans="1:10" s="16" customFormat="1" ht="15" customHeight="1">
      <c r="A15" s="148" t="s">
        <v>587</v>
      </c>
      <c r="B15" s="114">
        <v>0</v>
      </c>
      <c r="C15" s="114">
        <v>0</v>
      </c>
      <c r="D15" s="114">
        <v>0</v>
      </c>
      <c r="E15" s="114">
        <v>0</v>
      </c>
      <c r="F15" s="114">
        <v>314.62119999999999</v>
      </c>
      <c r="G15" s="114">
        <v>131.80151999999998</v>
      </c>
      <c r="H15" s="114">
        <v>102.87560999999999</v>
      </c>
      <c r="I15" s="114">
        <v>105.22874</v>
      </c>
      <c r="J15" s="114">
        <v>4629.3989199999996</v>
      </c>
    </row>
    <row r="16" spans="1:10" s="16" customFormat="1" ht="15" customHeight="1">
      <c r="A16" s="148" t="s">
        <v>588</v>
      </c>
      <c r="B16" s="114">
        <v>0</v>
      </c>
      <c r="C16" s="114">
        <v>0</v>
      </c>
      <c r="D16" s="114">
        <v>5483.9552199999998</v>
      </c>
      <c r="E16" s="114">
        <v>11439.58258</v>
      </c>
      <c r="F16" s="114">
        <v>13588.96924</v>
      </c>
      <c r="G16" s="114">
        <v>17016.194820000001</v>
      </c>
      <c r="H16" s="114">
        <v>16150.27219</v>
      </c>
      <c r="I16" s="114">
        <v>13849.36643</v>
      </c>
      <c r="J16" s="114">
        <v>38482.329659999996</v>
      </c>
    </row>
    <row r="17" spans="1:10" s="16" customFormat="1" ht="15" customHeight="1">
      <c r="A17" s="148" t="s">
        <v>589</v>
      </c>
      <c r="B17" s="114">
        <v>0</v>
      </c>
      <c r="C17" s="114">
        <v>0</v>
      </c>
      <c r="D17" s="114">
        <v>5442.9860699999999</v>
      </c>
      <c r="E17" s="114">
        <v>11169.441939999999</v>
      </c>
      <c r="F17" s="114">
        <v>13549.746289999999</v>
      </c>
      <c r="G17" s="114">
        <v>16723.901229999999</v>
      </c>
      <c r="H17" s="114">
        <v>15917.08626</v>
      </c>
      <c r="I17" s="114">
        <v>13684.610140000001</v>
      </c>
      <c r="J17" s="114">
        <v>38111.81194</v>
      </c>
    </row>
    <row r="18" spans="1:10" s="16" customFormat="1" ht="15" customHeight="1">
      <c r="A18" s="148" t="s">
        <v>590</v>
      </c>
      <c r="B18" s="114">
        <v>0</v>
      </c>
      <c r="C18" s="114">
        <v>0</v>
      </c>
      <c r="D18" s="114">
        <v>40.969149999999999</v>
      </c>
      <c r="E18" s="114">
        <v>270.14064000000002</v>
      </c>
      <c r="F18" s="114">
        <v>39.222949999999997</v>
      </c>
      <c r="G18" s="114">
        <v>292.29359000000005</v>
      </c>
      <c r="H18" s="114">
        <v>233.18592999999998</v>
      </c>
      <c r="I18" s="114">
        <v>164.75629000000001</v>
      </c>
      <c r="J18" s="114">
        <v>370.51772</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182291.02025</v>
      </c>
      <c r="I19" s="114">
        <v>194268.03704</v>
      </c>
      <c r="J19" s="114">
        <v>207994.88981999998</v>
      </c>
    </row>
    <row r="20" spans="1:10" s="16" customFormat="1" ht="15" customHeight="1">
      <c r="A20" s="148" t="s">
        <v>591</v>
      </c>
      <c r="B20" s="114">
        <v>-75562.909290000011</v>
      </c>
      <c r="C20" s="114">
        <v>-76187.356830000004</v>
      </c>
      <c r="D20" s="114">
        <v>-80439.182760000011</v>
      </c>
      <c r="E20" s="114">
        <v>-76524.406450000009</v>
      </c>
      <c r="F20" s="114">
        <v>-69694.566659999997</v>
      </c>
      <c r="G20" s="114">
        <v>-70873.49639</v>
      </c>
      <c r="H20" s="114">
        <v>-71845.886239999993</v>
      </c>
      <c r="I20" s="114">
        <v>-83690.321280000004</v>
      </c>
      <c r="J20" s="114">
        <v>-95589.031060000008</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11673.730029999999</v>
      </c>
      <c r="I21" s="114">
        <v>7035.8343499999992</v>
      </c>
      <c r="J21" s="114">
        <v>6696.5451900000007</v>
      </c>
    </row>
    <row r="22" spans="1:10" s="16" customFormat="1" ht="15" customHeight="1">
      <c r="A22" s="147" t="s">
        <v>212</v>
      </c>
      <c r="B22" s="114">
        <v>0</v>
      </c>
      <c r="C22" s="114">
        <v>0</v>
      </c>
      <c r="D22" s="114">
        <v>0</v>
      </c>
      <c r="E22" s="114">
        <v>0</v>
      </c>
      <c r="F22" s="114">
        <v>2170.9320299999999</v>
      </c>
      <c r="G22" s="114">
        <v>1877.4249499999999</v>
      </c>
      <c r="H22" s="114">
        <v>1029.31097</v>
      </c>
      <c r="I22" s="114">
        <v>130.96244999999999</v>
      </c>
      <c r="J22" s="114">
        <v>404.82984999999996</v>
      </c>
    </row>
    <row r="23" spans="1:10" s="16" customFormat="1" ht="15" customHeight="1">
      <c r="A23" s="147" t="s">
        <v>592</v>
      </c>
      <c r="B23" s="114">
        <v>177137.31</v>
      </c>
      <c r="C23" s="114">
        <v>294010.51874999999</v>
      </c>
      <c r="D23" s="114">
        <v>404160.53443</v>
      </c>
      <c r="E23" s="114">
        <v>427233.46183999995</v>
      </c>
      <c r="F23" s="114">
        <v>834552.09460000007</v>
      </c>
      <c r="G23" s="114">
        <v>949042.61014999996</v>
      </c>
      <c r="H23" s="114">
        <v>776330.71234000009</v>
      </c>
      <c r="I23" s="114">
        <v>1075627.80382</v>
      </c>
      <c r="J23" s="114">
        <v>1098135.26911</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15860.86976</v>
      </c>
      <c r="I24" s="114">
        <v>14798.949689999999</v>
      </c>
      <c r="J24" s="114">
        <v>15710.884810000001</v>
      </c>
    </row>
    <row r="25" spans="1:10" s="16" customFormat="1" ht="15" customHeight="1">
      <c r="A25" s="147" t="s">
        <v>593</v>
      </c>
      <c r="B25" s="114">
        <v>2668.92848</v>
      </c>
      <c r="C25" s="114">
        <v>1611.7813899999999</v>
      </c>
      <c r="D25" s="114">
        <v>2145.3939300000002</v>
      </c>
      <c r="E25" s="114">
        <v>3408.6325899999997</v>
      </c>
      <c r="F25" s="114">
        <v>3052.9101800000003</v>
      </c>
      <c r="G25" s="114">
        <v>1698.2263400000002</v>
      </c>
      <c r="H25" s="114">
        <v>1320.8855600000002</v>
      </c>
      <c r="I25" s="114">
        <v>1714.1817800000001</v>
      </c>
      <c r="J25" s="114">
        <v>1818.5958600000001</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698492.60232000006</v>
      </c>
      <c r="I26" s="114">
        <v>715250.27591999993</v>
      </c>
      <c r="J26" s="114">
        <v>712858.902</v>
      </c>
    </row>
    <row r="27" spans="1:10" ht="15" customHeight="1" thickTop="1" thickBot="1">
      <c r="A27" s="394" t="s">
        <v>594</v>
      </c>
      <c r="B27" s="395">
        <v>1780051.96477</v>
      </c>
      <c r="C27" s="395">
        <v>2266993.9284299999</v>
      </c>
      <c r="D27" s="395">
        <v>2986189.5417199996</v>
      </c>
      <c r="E27" s="395">
        <v>3787857.0433700001</v>
      </c>
      <c r="F27" s="395">
        <v>4936844.1802700004</v>
      </c>
      <c r="G27" s="395">
        <v>6498334.6071300004</v>
      </c>
      <c r="H27" s="395">
        <v>6533569.1782299997</v>
      </c>
      <c r="I27" s="395">
        <v>6908322.7295600008</v>
      </c>
      <c r="J27" s="395">
        <v>6970003.6336099999</v>
      </c>
    </row>
    <row r="28" spans="1:10" s="16" customFormat="1" ht="15" customHeight="1" thickTop="1">
      <c r="A28" s="147" t="s">
        <v>595</v>
      </c>
      <c r="B28" s="114">
        <v>223036.06664999999</v>
      </c>
      <c r="C28" s="114">
        <v>929801.73284000007</v>
      </c>
      <c r="D28" s="114">
        <v>1848995.7657399999</v>
      </c>
      <c r="E28" s="114">
        <v>2448022.9246900002</v>
      </c>
      <c r="F28" s="114">
        <v>3270963.2093500001</v>
      </c>
      <c r="G28" s="114">
        <v>4164228.74474</v>
      </c>
      <c r="H28" s="114">
        <v>4221745.4411700005</v>
      </c>
      <c r="I28" s="114">
        <v>4180403.3288499997</v>
      </c>
      <c r="J28" s="114">
        <v>4165839.5630799998</v>
      </c>
    </row>
    <row r="29" spans="1:10" s="16" customFormat="1" ht="15" customHeight="1">
      <c r="A29" s="148" t="s">
        <v>596</v>
      </c>
      <c r="B29" s="114">
        <v>0</v>
      </c>
      <c r="C29" s="114">
        <v>0</v>
      </c>
      <c r="D29" s="114">
        <v>0</v>
      </c>
      <c r="E29" s="114">
        <v>0</v>
      </c>
      <c r="F29" s="114">
        <v>0</v>
      </c>
      <c r="G29" s="114">
        <v>0</v>
      </c>
      <c r="H29" s="114">
        <v>0</v>
      </c>
      <c r="I29" s="114">
        <v>0</v>
      </c>
      <c r="J29" s="114">
        <v>0</v>
      </c>
    </row>
    <row r="30" spans="1:10" s="16" customFormat="1" ht="15" customHeight="1">
      <c r="A30" s="148" t="s">
        <v>597</v>
      </c>
      <c r="B30" s="114">
        <v>0</v>
      </c>
      <c r="C30" s="114">
        <v>0</v>
      </c>
      <c r="D30" s="114">
        <v>0</v>
      </c>
      <c r="E30" s="114">
        <v>0</v>
      </c>
      <c r="F30" s="114">
        <v>0</v>
      </c>
      <c r="G30" s="114">
        <v>0</v>
      </c>
      <c r="H30" s="114">
        <v>0</v>
      </c>
      <c r="I30" s="114">
        <v>0</v>
      </c>
      <c r="J30" s="114">
        <v>0</v>
      </c>
    </row>
    <row r="31" spans="1:10" s="16" customFormat="1" ht="15" customHeight="1">
      <c r="A31" s="148" t="s">
        <v>598</v>
      </c>
      <c r="B31" s="114">
        <v>0</v>
      </c>
      <c r="C31" s="114">
        <v>0</v>
      </c>
      <c r="D31" s="114">
        <v>0</v>
      </c>
      <c r="E31" s="114">
        <v>0</v>
      </c>
      <c r="F31" s="114">
        <v>0</v>
      </c>
      <c r="G31" s="114">
        <v>0</v>
      </c>
      <c r="H31" s="114">
        <v>0</v>
      </c>
      <c r="I31" s="114">
        <v>0</v>
      </c>
      <c r="J31" s="114">
        <v>0</v>
      </c>
    </row>
    <row r="32" spans="1:10" s="16" customFormat="1" ht="15" customHeight="1">
      <c r="A32" s="148" t="s">
        <v>599</v>
      </c>
      <c r="B32" s="114">
        <v>0</v>
      </c>
      <c r="C32" s="114">
        <v>0</v>
      </c>
      <c r="D32" s="114">
        <v>0</v>
      </c>
      <c r="E32" s="114">
        <v>0</v>
      </c>
      <c r="F32" s="114">
        <v>0</v>
      </c>
      <c r="G32" s="114">
        <v>0</v>
      </c>
      <c r="H32" s="114">
        <v>0</v>
      </c>
      <c r="I32" s="114">
        <v>0</v>
      </c>
      <c r="J32" s="114">
        <v>0</v>
      </c>
    </row>
    <row r="33" spans="1:10" s="16" customFormat="1" ht="15" customHeight="1">
      <c r="A33" s="148" t="s">
        <v>600</v>
      </c>
      <c r="B33" s="114">
        <v>223000</v>
      </c>
      <c r="C33" s="114">
        <v>913860</v>
      </c>
      <c r="D33" s="114">
        <v>1805199</v>
      </c>
      <c r="E33" s="114">
        <v>2351510</v>
      </c>
      <c r="F33" s="114">
        <v>3142023.13858</v>
      </c>
      <c r="G33" s="114">
        <v>3980121.2406000001</v>
      </c>
      <c r="H33" s="114">
        <v>4027586.0195200001</v>
      </c>
      <c r="I33" s="114">
        <v>3999937.96324</v>
      </c>
      <c r="J33" s="114">
        <v>3968808.0101799998</v>
      </c>
    </row>
    <row r="34" spans="1:10" s="16" customFormat="1" ht="15" customHeight="1">
      <c r="A34" s="148" t="s">
        <v>601</v>
      </c>
      <c r="B34" s="114">
        <v>36.066650000000003</v>
      </c>
      <c r="C34" s="114">
        <v>15941.732840000001</v>
      </c>
      <c r="D34" s="114">
        <v>43796.765740000003</v>
      </c>
      <c r="E34" s="114">
        <v>96512.92469</v>
      </c>
      <c r="F34" s="114">
        <v>128940.07076999999</v>
      </c>
      <c r="G34" s="114">
        <v>184107.50413999998</v>
      </c>
      <c r="H34" s="114">
        <v>194159.42165</v>
      </c>
      <c r="I34" s="114">
        <v>180465.36561000001</v>
      </c>
      <c r="J34" s="114">
        <v>197031.55290000001</v>
      </c>
    </row>
    <row r="35" spans="1:10" s="16" customFormat="1" ht="15" customHeight="1">
      <c r="A35" s="147" t="s">
        <v>602</v>
      </c>
      <c r="B35" s="114">
        <v>0</v>
      </c>
      <c r="C35" s="114">
        <v>0</v>
      </c>
      <c r="D35" s="114">
        <v>0</v>
      </c>
      <c r="E35" s="114">
        <v>0</v>
      </c>
      <c r="F35" s="114">
        <v>0</v>
      </c>
      <c r="G35" s="114">
        <v>0</v>
      </c>
      <c r="H35" s="114">
        <v>0</v>
      </c>
      <c r="I35" s="114">
        <v>0</v>
      </c>
      <c r="J35" s="114">
        <v>0</v>
      </c>
    </row>
    <row r="36" spans="1:10" s="16" customFormat="1" ht="15" customHeight="1">
      <c r="A36" s="147" t="s">
        <v>603</v>
      </c>
      <c r="B36" s="114">
        <v>920347.80855999992</v>
      </c>
      <c r="C36" s="114">
        <v>876343.64245000004</v>
      </c>
      <c r="D36" s="114">
        <v>856566.92619000003</v>
      </c>
      <c r="E36" s="114">
        <v>1220221.5493099999</v>
      </c>
      <c r="F36" s="114">
        <v>1614354.1113900002</v>
      </c>
      <c r="G36" s="114">
        <v>2236792.3911700002</v>
      </c>
      <c r="H36" s="114">
        <v>2232138.61723</v>
      </c>
      <c r="I36" s="114">
        <v>2666128.4313600003</v>
      </c>
      <c r="J36" s="114">
        <v>2717299.7020100001</v>
      </c>
    </row>
    <row r="37" spans="1:10" s="16" customFormat="1" ht="15" customHeight="1">
      <c r="A37" s="147" t="s">
        <v>604</v>
      </c>
      <c r="B37" s="114">
        <v>9517.8359700000001</v>
      </c>
      <c r="C37" s="114">
        <v>11077.612499999999</v>
      </c>
      <c r="D37" s="114">
        <v>14666.026260000001</v>
      </c>
      <c r="E37" s="114">
        <v>19368.209170000002</v>
      </c>
      <c r="F37" s="114">
        <v>30173.757600000001</v>
      </c>
      <c r="G37" s="114">
        <v>33716.231690000001</v>
      </c>
      <c r="H37" s="114">
        <v>35950.229079999997</v>
      </c>
      <c r="I37" s="114">
        <v>33734.248479999995</v>
      </c>
      <c r="J37" s="114">
        <v>55975.376539999997</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27234.890749999999</v>
      </c>
      <c r="I38" s="114">
        <v>28056.720870000001</v>
      </c>
      <c r="J38" s="114">
        <v>30888.991979999999</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605</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16500</v>
      </c>
      <c r="I41" s="114">
        <v>0</v>
      </c>
      <c r="J41" s="114">
        <v>0</v>
      </c>
    </row>
    <row r="42" spans="1:10" ht="15" customHeight="1" thickTop="1" thickBot="1">
      <c r="A42" s="394" t="s">
        <v>606</v>
      </c>
      <c r="B42" s="395">
        <v>511127.09324000002</v>
      </c>
      <c r="C42" s="395">
        <v>535310.53786000004</v>
      </c>
      <c r="D42" s="395">
        <v>564879.85744000005</v>
      </c>
      <c r="E42" s="395">
        <v>586726.66265999991</v>
      </c>
      <c r="F42" s="395">
        <v>614674.06858000008</v>
      </c>
      <c r="G42" s="395">
        <v>627804.66764999996</v>
      </c>
      <c r="H42" s="395">
        <v>628052.40787999996</v>
      </c>
      <c r="I42" s="395">
        <v>810145.21594000002</v>
      </c>
      <c r="J42" s="395">
        <v>836061.77241999994</v>
      </c>
    </row>
    <row r="43" spans="1:10" s="16" customFormat="1" ht="15" customHeight="1" thickTop="1">
      <c r="A43" s="147" t="s">
        <v>298</v>
      </c>
      <c r="B43" s="114">
        <v>300163.5</v>
      </c>
      <c r="C43" s="114">
        <v>300163.5</v>
      </c>
      <c r="D43" s="114">
        <v>416239.5</v>
      </c>
      <c r="E43" s="114">
        <v>442851.5</v>
      </c>
      <c r="F43" s="114">
        <v>462513.5</v>
      </c>
      <c r="G43" s="114">
        <v>487666</v>
      </c>
      <c r="H43" s="114">
        <v>499483.5</v>
      </c>
      <c r="I43" s="114">
        <v>499483.5</v>
      </c>
      <c r="J43" s="114">
        <v>499483.5</v>
      </c>
    </row>
    <row r="44" spans="1:10" s="16" customFormat="1" ht="15" customHeight="1">
      <c r="A44" s="147" t="s">
        <v>302</v>
      </c>
      <c r="B44" s="114">
        <v>0</v>
      </c>
      <c r="C44" s="114">
        <v>0</v>
      </c>
      <c r="D44" s="114">
        <v>0</v>
      </c>
      <c r="E44" s="114">
        <v>0</v>
      </c>
      <c r="F44" s="114">
        <v>0</v>
      </c>
      <c r="G44" s="114">
        <v>0</v>
      </c>
      <c r="H44" s="114">
        <v>0</v>
      </c>
      <c r="I44" s="114">
        <v>164640</v>
      </c>
      <c r="J44" s="114">
        <v>185220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607</v>
      </c>
      <c r="B46" s="114">
        <v>113577.01564</v>
      </c>
      <c r="C46" s="114">
        <v>116652.42020000001</v>
      </c>
      <c r="D46" s="114">
        <v>119070.76467</v>
      </c>
      <c r="E46" s="114">
        <v>122027.69667</v>
      </c>
      <c r="F46" s="114">
        <v>124212.37719</v>
      </c>
      <c r="G46" s="114">
        <v>127007.11778</v>
      </c>
      <c r="H46" s="114">
        <v>128320.17769</v>
      </c>
      <c r="I46" s="114">
        <v>128320.17769</v>
      </c>
      <c r="J46" s="114">
        <v>130090.23251999999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248.73018999999999</v>
      </c>
      <c r="I47" s="114">
        <v>17701.538250000001</v>
      </c>
      <c r="J47" s="114">
        <v>21268.0399</v>
      </c>
    </row>
    <row r="48" spans="1:10" s="16" customFormat="1" ht="15" customHeight="1">
      <c r="A48" s="148" t="s">
        <v>608</v>
      </c>
      <c r="B48" s="114">
        <v>66632.532000000007</v>
      </c>
      <c r="C48" s="114">
        <v>94311.173009999999</v>
      </c>
      <c r="D48" s="114">
        <v>0.27318999999999999</v>
      </c>
      <c r="E48" s="114">
        <v>0.66076999999999997</v>
      </c>
      <c r="F48" s="114">
        <v>0.78547</v>
      </c>
      <c r="G48" s="114">
        <v>0.95079999999999998</v>
      </c>
      <c r="H48" s="114">
        <v>0.98996000000000006</v>
      </c>
      <c r="I48" s="114">
        <v>0.98996000000000006</v>
      </c>
      <c r="J48" s="114">
        <v>15931.48342</v>
      </c>
    </row>
    <row r="49" spans="1:10" s="17" customFormat="1" ht="15" customHeight="1" thickBot="1">
      <c r="A49" s="148" t="s">
        <v>609</v>
      </c>
      <c r="B49" s="114">
        <v>30754.045600000001</v>
      </c>
      <c r="C49" s="114">
        <v>24183.444649999998</v>
      </c>
      <c r="D49" s="114">
        <v>29569.319579999999</v>
      </c>
      <c r="E49" s="114">
        <v>21846.805219999998</v>
      </c>
      <c r="F49" s="114">
        <v>27947.405920000001</v>
      </c>
      <c r="G49" s="114">
        <v>13130.59907</v>
      </c>
      <c r="H49" s="114">
        <v>247.74023</v>
      </c>
      <c r="I49" s="114">
        <v>17700.548289999999</v>
      </c>
      <c r="J49" s="114">
        <v>5336.5564800000002</v>
      </c>
    </row>
    <row r="50" spans="1:10" ht="15" customHeight="1" thickTop="1" thickBot="1">
      <c r="A50" s="394" t="s">
        <v>610</v>
      </c>
      <c r="B50" s="395">
        <v>2291179.0580100003</v>
      </c>
      <c r="C50" s="395">
        <v>2802304.4662899999</v>
      </c>
      <c r="D50" s="395">
        <v>3551069.39916</v>
      </c>
      <c r="E50" s="395">
        <v>4374583.70603</v>
      </c>
      <c r="F50" s="395">
        <v>5551518.2488500001</v>
      </c>
      <c r="G50" s="395">
        <v>7126139.2747799996</v>
      </c>
      <c r="H50" s="395">
        <v>7161621.5861099996</v>
      </c>
      <c r="I50" s="395">
        <v>7718467.9455000004</v>
      </c>
      <c r="J50" s="395">
        <v>7806065.4060300002</v>
      </c>
    </row>
    <row r="51" spans="1:10" s="16" customFormat="1" ht="15" customHeight="1" thickTop="1">
      <c r="A51" s="113" t="s">
        <v>611</v>
      </c>
      <c r="B51" s="114">
        <v>0</v>
      </c>
      <c r="C51" s="114">
        <v>0</v>
      </c>
      <c r="D51" s="114">
        <v>0</v>
      </c>
      <c r="E51" s="114">
        <v>0</v>
      </c>
      <c r="F51" s="114">
        <v>0</v>
      </c>
      <c r="G51" s="114">
        <v>0</v>
      </c>
      <c r="H51" s="114">
        <v>0</v>
      </c>
      <c r="I51" s="114">
        <v>0</v>
      </c>
      <c r="J51" s="114">
        <v>0</v>
      </c>
    </row>
    <row r="52" spans="1:10" s="17" customFormat="1" ht="15" customHeight="1">
      <c r="A52" s="148" t="s">
        <v>612</v>
      </c>
      <c r="B52" s="114">
        <v>0</v>
      </c>
      <c r="C52" s="114">
        <v>0</v>
      </c>
      <c r="D52" s="114">
        <v>0</v>
      </c>
      <c r="E52" s="114">
        <v>0</v>
      </c>
      <c r="F52" s="114">
        <v>0</v>
      </c>
      <c r="G52" s="114">
        <v>0</v>
      </c>
      <c r="H52" s="114">
        <v>0</v>
      </c>
      <c r="I52" s="114">
        <v>0</v>
      </c>
      <c r="J52" s="114">
        <v>0</v>
      </c>
    </row>
    <row r="53" spans="1:10" s="17" customFormat="1" ht="15" customHeight="1">
      <c r="A53" s="148" t="s">
        <v>613</v>
      </c>
      <c r="B53" s="114">
        <v>0</v>
      </c>
      <c r="C53" s="114">
        <v>0</v>
      </c>
      <c r="D53" s="114">
        <v>0</v>
      </c>
      <c r="E53" s="114">
        <v>0</v>
      </c>
      <c r="F53" s="114">
        <v>0</v>
      </c>
      <c r="G53" s="114">
        <v>0</v>
      </c>
      <c r="H53" s="114">
        <v>0</v>
      </c>
      <c r="I53" s="114">
        <v>0</v>
      </c>
      <c r="J53" s="114">
        <v>0</v>
      </c>
    </row>
    <row r="54" spans="1:10" s="17" customFormat="1" ht="15" customHeight="1">
      <c r="A54" s="148" t="s">
        <v>614</v>
      </c>
      <c r="B54" s="114">
        <v>0</v>
      </c>
      <c r="C54" s="114">
        <v>0</v>
      </c>
      <c r="D54" s="114">
        <v>0</v>
      </c>
      <c r="E54" s="114">
        <v>0</v>
      </c>
      <c r="F54" s="114">
        <v>0</v>
      </c>
      <c r="G54" s="114">
        <v>0</v>
      </c>
      <c r="H54" s="114">
        <v>0</v>
      </c>
      <c r="I54" s="114">
        <v>0</v>
      </c>
      <c r="J54" s="114">
        <v>0</v>
      </c>
    </row>
    <row r="55" spans="1:10" s="17" customFormat="1" ht="15" customHeight="1">
      <c r="A55" s="148" t="s">
        <v>615</v>
      </c>
      <c r="B55" s="114">
        <v>0</v>
      </c>
      <c r="C55" s="114">
        <v>0</v>
      </c>
      <c r="D55" s="114">
        <v>0</v>
      </c>
      <c r="E55" s="114">
        <v>0</v>
      </c>
      <c r="F55" s="114">
        <v>0</v>
      </c>
      <c r="G55" s="114">
        <v>0</v>
      </c>
      <c r="H55" s="114">
        <v>0</v>
      </c>
      <c r="I55" s="114">
        <v>0</v>
      </c>
      <c r="J55" s="114">
        <v>0</v>
      </c>
    </row>
    <row r="56" spans="1:10" s="17" customFormat="1" ht="15" customHeight="1">
      <c r="A56" s="148" t="s">
        <v>616</v>
      </c>
      <c r="B56" s="114">
        <v>0</v>
      </c>
      <c r="C56" s="114">
        <v>0</v>
      </c>
      <c r="D56" s="114">
        <v>0</v>
      </c>
      <c r="E56" s="114">
        <v>0</v>
      </c>
      <c r="F56" s="114">
        <v>0</v>
      </c>
      <c r="G56" s="114">
        <v>0</v>
      </c>
      <c r="H56" s="114">
        <v>0</v>
      </c>
      <c r="I56" s="114">
        <v>0</v>
      </c>
      <c r="J56" s="114">
        <v>0</v>
      </c>
    </row>
    <row r="57" spans="1:10" s="17" customFormat="1" ht="15" customHeight="1">
      <c r="A57" s="147" t="s">
        <v>617</v>
      </c>
      <c r="B57" s="114">
        <v>14429848.82478</v>
      </c>
      <c r="C57" s="114">
        <v>14702543.18176</v>
      </c>
      <c r="D57" s="114">
        <v>20073727.421069998</v>
      </c>
      <c r="E57" s="114">
        <v>17533207.13036</v>
      </c>
      <c r="F57" s="114">
        <v>19782129.122919999</v>
      </c>
      <c r="G57" s="114">
        <v>22282778.375610001</v>
      </c>
      <c r="H57" s="114">
        <v>22845685.591330003</v>
      </c>
      <c r="I57" s="114">
        <v>23555066.35438</v>
      </c>
      <c r="J57" s="114">
        <v>23342728.96759</v>
      </c>
    </row>
    <row r="58" spans="1:10" ht="30" customHeight="1">
      <c r="A58" s="396" t="s">
        <v>618</v>
      </c>
      <c r="B58" s="397">
        <v>74978.445139999996</v>
      </c>
      <c r="C58" s="397">
        <v>93162.987099999998</v>
      </c>
      <c r="D58" s="397">
        <v>125133.99462</v>
      </c>
      <c r="E58" s="397">
        <v>199725.23152999999</v>
      </c>
      <c r="F58" s="397">
        <v>260637.94158000001</v>
      </c>
      <c r="G58" s="397">
        <v>320209.94935000001</v>
      </c>
      <c r="H58" s="397">
        <v>151073.04549000002</v>
      </c>
      <c r="I58" s="397">
        <v>389852.52152999997</v>
      </c>
      <c r="J58" s="397">
        <v>175721.38743</v>
      </c>
    </row>
    <row r="59" spans="1:10" ht="15" customHeight="1">
      <c r="A59" s="148" t="s">
        <v>619</v>
      </c>
      <c r="B59" s="114">
        <v>-35082.135560000002</v>
      </c>
      <c r="C59" s="114">
        <v>-46083.885670000003</v>
      </c>
      <c r="D59" s="114">
        <v>-57975.694499999998</v>
      </c>
      <c r="E59" s="114">
        <v>-105631.24209</v>
      </c>
      <c r="F59" s="114">
        <v>-136425.96909999999</v>
      </c>
      <c r="G59" s="114">
        <v>-208754.58140999998</v>
      </c>
      <c r="H59" s="114">
        <v>-101183.12203</v>
      </c>
      <c r="I59" s="114">
        <v>-249141.60037999999</v>
      </c>
      <c r="J59" s="114">
        <v>-106497.68119</v>
      </c>
    </row>
    <row r="60" spans="1:10" ht="15" customHeight="1">
      <c r="A60" s="147" t="s">
        <v>620</v>
      </c>
      <c r="B60" s="114">
        <v>39896.309580000001</v>
      </c>
      <c r="C60" s="114">
        <v>47079.101430000002</v>
      </c>
      <c r="D60" s="114">
        <v>67158.30012</v>
      </c>
      <c r="E60" s="114">
        <v>94093.989440000005</v>
      </c>
      <c r="F60" s="114">
        <v>124211.97248000001</v>
      </c>
      <c r="G60" s="114">
        <v>111455.36794</v>
      </c>
      <c r="H60" s="114">
        <v>49889.923459999998</v>
      </c>
      <c r="I60" s="114">
        <v>140710.92115000001</v>
      </c>
      <c r="J60" s="114">
        <v>69223.70624</v>
      </c>
    </row>
    <row r="61" spans="1:10" ht="15" customHeight="1">
      <c r="A61" s="116" t="s">
        <v>621</v>
      </c>
      <c r="B61" s="114">
        <v>32780.557910000003</v>
      </c>
      <c r="C61" s="114">
        <v>35282.691500000001</v>
      </c>
      <c r="D61" s="114">
        <v>46570.700469999996</v>
      </c>
      <c r="E61" s="114">
        <v>41302.617030000001</v>
      </c>
      <c r="F61" s="114">
        <v>49514.929659999994</v>
      </c>
      <c r="G61" s="114">
        <v>51902.052389999997</v>
      </c>
      <c r="H61" s="114">
        <v>22301.521410000001</v>
      </c>
      <c r="I61" s="114">
        <v>59332.89759</v>
      </c>
      <c r="J61" s="114">
        <v>25911.049930000001</v>
      </c>
    </row>
    <row r="62" spans="1:10" ht="15" customHeight="1">
      <c r="A62" s="148" t="s">
        <v>622</v>
      </c>
      <c r="B62" s="114">
        <v>-1665.5329400000001</v>
      </c>
      <c r="C62" s="114">
        <v>-5225.8845700000002</v>
      </c>
      <c r="D62" s="114">
        <v>-4415.4586500000005</v>
      </c>
      <c r="E62" s="114">
        <v>-8040.7725499999997</v>
      </c>
      <c r="F62" s="114">
        <v>-9719.5255099999995</v>
      </c>
      <c r="G62" s="114">
        <v>-7766.1376300000002</v>
      </c>
      <c r="H62" s="114">
        <v>-4186.7827299999999</v>
      </c>
      <c r="I62" s="114">
        <v>-7763.8121500000007</v>
      </c>
      <c r="J62" s="114">
        <v>-1458.23396</v>
      </c>
    </row>
    <row r="63" spans="1:10" ht="15" customHeight="1">
      <c r="A63" s="117" t="s">
        <v>623</v>
      </c>
      <c r="B63" s="114">
        <v>71011.33455</v>
      </c>
      <c r="C63" s="114">
        <v>77135.908360000001</v>
      </c>
      <c r="D63" s="114">
        <v>109313.54194</v>
      </c>
      <c r="E63" s="114">
        <v>127355.83392</v>
      </c>
      <c r="F63" s="114">
        <v>164007.37662999998</v>
      </c>
      <c r="G63" s="114">
        <v>155591.28269999998</v>
      </c>
      <c r="H63" s="114">
        <v>68004.66214</v>
      </c>
      <c r="I63" s="114">
        <v>192280.00659</v>
      </c>
      <c r="J63" s="114">
        <v>93676.522209999996</v>
      </c>
    </row>
    <row r="64" spans="1:10" ht="15" customHeight="1">
      <c r="A64" s="116" t="s">
        <v>624</v>
      </c>
      <c r="B64" s="114">
        <v>664.82204000000002</v>
      </c>
      <c r="C64" s="114">
        <v>504.65251000000001</v>
      </c>
      <c r="D64" s="114">
        <v>34086.586020000002</v>
      </c>
      <c r="E64" s="114">
        <v>36747.075039999996</v>
      </c>
      <c r="F64" s="114">
        <v>67907.819090000005</v>
      </c>
      <c r="G64" s="114">
        <v>53909.065340000001</v>
      </c>
      <c r="H64" s="114">
        <v>68369.881510000007</v>
      </c>
      <c r="I64" s="114">
        <v>221805.87278000001</v>
      </c>
      <c r="J64" s="114">
        <v>160461.55695</v>
      </c>
    </row>
    <row r="65" spans="1:10" ht="15" customHeight="1">
      <c r="A65" s="116" t="s">
        <v>625</v>
      </c>
      <c r="B65" s="114">
        <v>-1002.75206</v>
      </c>
      <c r="C65" s="114">
        <v>-3838.2973400000001</v>
      </c>
      <c r="D65" s="114">
        <v>-42656.227299999999</v>
      </c>
      <c r="E65" s="114">
        <v>-39766.550909999998</v>
      </c>
      <c r="F65" s="114">
        <v>-82838.503970000005</v>
      </c>
      <c r="G65" s="114">
        <v>-62471.606749999999</v>
      </c>
      <c r="H65" s="114">
        <v>-77579.439559999999</v>
      </c>
      <c r="I65" s="114">
        <v>-257770.76519000001</v>
      </c>
      <c r="J65" s="114">
        <v>-183720.12462000002</v>
      </c>
    </row>
    <row r="66" spans="1:10" ht="15" customHeight="1">
      <c r="A66" s="147" t="s">
        <v>626</v>
      </c>
      <c r="B66" s="114">
        <v>70673.40453</v>
      </c>
      <c r="C66" s="114">
        <v>73802.263529999997</v>
      </c>
      <c r="D66" s="114">
        <v>100743.90066</v>
      </c>
      <c r="E66" s="114">
        <v>124336.35805</v>
      </c>
      <c r="F66" s="114">
        <v>149076.69175</v>
      </c>
      <c r="G66" s="114">
        <v>147028.74129000001</v>
      </c>
      <c r="H66" s="114">
        <v>58795.104090000001</v>
      </c>
      <c r="I66" s="114">
        <v>156315.11418</v>
      </c>
      <c r="J66" s="114">
        <v>70417.954540000006</v>
      </c>
    </row>
    <row r="67" spans="1:10" ht="15" customHeight="1">
      <c r="A67" s="148" t="s">
        <v>627</v>
      </c>
      <c r="B67" s="114">
        <v>-40492.590609999999</v>
      </c>
      <c r="C67" s="114">
        <v>-50911.4755</v>
      </c>
      <c r="D67" s="114">
        <v>-73897.461249999993</v>
      </c>
      <c r="E67" s="114">
        <v>-102052.55589</v>
      </c>
      <c r="F67" s="114">
        <v>-117063.38782999999</v>
      </c>
      <c r="G67" s="114">
        <v>-132304.23933000001</v>
      </c>
      <c r="H67" s="114">
        <v>-58116.80717</v>
      </c>
      <c r="I67" s="114">
        <v>-138551.88053999998</v>
      </c>
      <c r="J67" s="114">
        <v>-67021.998269999996</v>
      </c>
    </row>
    <row r="68" spans="1:10" ht="15" customHeight="1">
      <c r="A68" s="117" t="s">
        <v>628</v>
      </c>
      <c r="B68" s="114">
        <v>30180.813920000001</v>
      </c>
      <c r="C68" s="114">
        <v>22890.78803</v>
      </c>
      <c r="D68" s="114">
        <v>26846.439409999999</v>
      </c>
      <c r="E68" s="114">
        <v>22283.802159999999</v>
      </c>
      <c r="F68" s="114">
        <v>32013.303920000002</v>
      </c>
      <c r="G68" s="114">
        <v>14724.501960000001</v>
      </c>
      <c r="H68" s="114">
        <v>678.29692</v>
      </c>
      <c r="I68" s="114">
        <v>17763.233640000002</v>
      </c>
      <c r="J68" s="114">
        <v>3395.9562700000001</v>
      </c>
    </row>
    <row r="69" spans="1:10" ht="15" customHeight="1">
      <c r="A69" s="117" t="s">
        <v>629</v>
      </c>
      <c r="B69" s="114">
        <v>111.30597</v>
      </c>
      <c r="C69" s="114">
        <v>284.96609000000001</v>
      </c>
      <c r="D69" s="114">
        <v>2.4739999999999998E-2</v>
      </c>
      <c r="E69" s="114">
        <v>2.4719999999999999E-2</v>
      </c>
      <c r="F69" s="114">
        <v>1.8539999999999997E-2</v>
      </c>
      <c r="G69" s="114">
        <v>1.2199999999999999E-2</v>
      </c>
      <c r="H69" s="114">
        <v>3.3500000000000001E-3</v>
      </c>
      <c r="I69" s="114">
        <v>6.4099999999999999E-3</v>
      </c>
      <c r="J69" s="114">
        <v>3.7099999999999998E-3</v>
      </c>
    </row>
    <row r="70" spans="1:10" ht="15" customHeight="1">
      <c r="A70" s="115" t="s">
        <v>978</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979</v>
      </c>
      <c r="B71" s="114">
        <v>111.30597</v>
      </c>
      <c r="C71" s="114">
        <v>284.96609000000001</v>
      </c>
      <c r="D71" s="114">
        <v>2.4739999999999998E-2</v>
      </c>
      <c r="E71" s="114">
        <v>2.3969999999999998E-2</v>
      </c>
      <c r="F71" s="114">
        <v>1.754E-2</v>
      </c>
      <c r="G71" s="114">
        <v>1.208E-2</v>
      </c>
      <c r="H71" s="114">
        <v>3.3500000000000001E-3</v>
      </c>
      <c r="I71" s="114">
        <v>6.2100000000000002E-3</v>
      </c>
      <c r="J71" s="114">
        <v>3.7099999999999998E-3</v>
      </c>
    </row>
    <row r="72" spans="1:10" ht="15" customHeight="1">
      <c r="A72" s="147" t="s">
        <v>630</v>
      </c>
      <c r="B72" s="114">
        <v>0</v>
      </c>
      <c r="C72" s="114">
        <v>0</v>
      </c>
      <c r="D72" s="114">
        <v>0</v>
      </c>
      <c r="E72" s="114">
        <v>0</v>
      </c>
      <c r="F72" s="114">
        <v>0</v>
      </c>
      <c r="G72" s="114">
        <v>0</v>
      </c>
      <c r="H72" s="114">
        <v>0</v>
      </c>
      <c r="I72" s="114">
        <v>0</v>
      </c>
      <c r="J72" s="114">
        <v>0</v>
      </c>
    </row>
    <row r="73" spans="1:10" ht="15" customHeight="1">
      <c r="A73" s="147" t="s">
        <v>1310</v>
      </c>
      <c r="B73" s="114">
        <v>0</v>
      </c>
      <c r="C73" s="114">
        <v>0</v>
      </c>
      <c r="D73" s="114">
        <v>0</v>
      </c>
      <c r="E73" s="114">
        <v>0</v>
      </c>
      <c r="F73" s="114">
        <v>0</v>
      </c>
      <c r="G73" s="114">
        <v>0</v>
      </c>
      <c r="H73" s="114">
        <v>0</v>
      </c>
      <c r="I73" s="114">
        <v>0</v>
      </c>
      <c r="J73" s="114">
        <v>0</v>
      </c>
    </row>
    <row r="74" spans="1:10" ht="15" customHeight="1">
      <c r="A74" s="148" t="s">
        <v>980</v>
      </c>
      <c r="B74" s="114">
        <v>0</v>
      </c>
      <c r="C74" s="114">
        <v>0</v>
      </c>
      <c r="D74" s="114">
        <v>0</v>
      </c>
      <c r="E74" s="114">
        <v>0</v>
      </c>
      <c r="F74" s="114">
        <v>0</v>
      </c>
      <c r="G74" s="114">
        <v>0</v>
      </c>
      <c r="H74" s="114">
        <v>0</v>
      </c>
      <c r="I74" s="114">
        <v>0</v>
      </c>
      <c r="J74" s="114">
        <v>0</v>
      </c>
    </row>
    <row r="75" spans="1:10" ht="15" customHeight="1">
      <c r="A75" s="147" t="s">
        <v>631</v>
      </c>
      <c r="B75" s="114">
        <v>30292.119890000002</v>
      </c>
      <c r="C75" s="114">
        <v>23175.754120000001</v>
      </c>
      <c r="D75" s="114">
        <v>26846.46415</v>
      </c>
      <c r="E75" s="114">
        <v>22283.826880000001</v>
      </c>
      <c r="F75" s="114">
        <v>32013.322459999999</v>
      </c>
      <c r="G75" s="114">
        <v>14724.514160000001</v>
      </c>
      <c r="H75" s="114">
        <v>678.30027000000007</v>
      </c>
      <c r="I75" s="114">
        <v>17763.24005</v>
      </c>
      <c r="J75" s="114">
        <v>3395.9599800000001</v>
      </c>
    </row>
    <row r="76" spans="1:10" ht="15" customHeight="1">
      <c r="A76" s="149" t="s">
        <v>969</v>
      </c>
      <c r="B76" s="114">
        <v>289.46652</v>
      </c>
      <c r="C76" s="114">
        <v>327.86859999999996</v>
      </c>
      <c r="D76" s="114">
        <v>681.94938999999999</v>
      </c>
      <c r="E76" s="114">
        <v>826.76631999999995</v>
      </c>
      <c r="F76" s="114">
        <v>623.02379000000008</v>
      </c>
      <c r="G76" s="114">
        <v>396.34631999999999</v>
      </c>
      <c r="H76" s="114">
        <v>6.0759499999999997</v>
      </c>
      <c r="I76" s="114">
        <v>1741.98504</v>
      </c>
      <c r="J76" s="114">
        <v>0</v>
      </c>
    </row>
    <row r="77" spans="1:10" ht="15" customHeight="1">
      <c r="A77" s="117" t="s">
        <v>632</v>
      </c>
      <c r="B77" s="114">
        <v>30581.58641</v>
      </c>
      <c r="C77" s="114">
        <v>23503.622719999999</v>
      </c>
      <c r="D77" s="114">
        <v>27528.413539999998</v>
      </c>
      <c r="E77" s="114">
        <v>23110.593199999999</v>
      </c>
      <c r="F77" s="114">
        <v>32636.346249999999</v>
      </c>
      <c r="G77" s="114">
        <v>15120.860480000001</v>
      </c>
      <c r="H77" s="114">
        <v>684.37621999999999</v>
      </c>
      <c r="I77" s="114">
        <v>19505.22509</v>
      </c>
      <c r="J77" s="114">
        <v>3395.9599800000001</v>
      </c>
    </row>
    <row r="78" spans="1:10" ht="15" customHeight="1">
      <c r="A78" s="116" t="s">
        <v>633</v>
      </c>
      <c r="B78" s="114">
        <v>172.45919000000001</v>
      </c>
      <c r="C78" s="114">
        <v>679.82193000000007</v>
      </c>
      <c r="D78" s="114">
        <v>2040.9060400000001</v>
      </c>
      <c r="E78" s="114">
        <v>-157.55798000000001</v>
      </c>
      <c r="F78" s="114">
        <v>-840.23032999999998</v>
      </c>
      <c r="G78" s="114">
        <v>909.67858999999999</v>
      </c>
      <c r="H78" s="114">
        <v>-436.63598999999999</v>
      </c>
      <c r="I78" s="114">
        <v>1054.96847</v>
      </c>
      <c r="J78" s="114">
        <v>1940.5965000000001</v>
      </c>
    </row>
    <row r="79" spans="1:10" ht="15" customHeight="1">
      <c r="A79" s="147" t="s">
        <v>634</v>
      </c>
      <c r="B79" s="114">
        <v>30754.045600000001</v>
      </c>
      <c r="C79" s="114">
        <v>24183.444649999998</v>
      </c>
      <c r="D79" s="114">
        <v>29569.319579999999</v>
      </c>
      <c r="E79" s="114">
        <v>22953.035219999998</v>
      </c>
      <c r="F79" s="114">
        <v>31796.11592</v>
      </c>
      <c r="G79" s="114">
        <v>16030.539070000001</v>
      </c>
      <c r="H79" s="114">
        <v>247.74023</v>
      </c>
      <c r="I79" s="114">
        <v>20560.19356</v>
      </c>
      <c r="J79" s="114">
        <v>5336.5564800000002</v>
      </c>
    </row>
    <row r="80" spans="1:10" ht="15" customHeight="1">
      <c r="A80" s="116" t="s">
        <v>635</v>
      </c>
      <c r="B80" s="114">
        <v>0</v>
      </c>
      <c r="C80" s="114">
        <v>0</v>
      </c>
      <c r="D80" s="114">
        <v>0</v>
      </c>
      <c r="E80" s="114">
        <v>0</v>
      </c>
      <c r="F80" s="114">
        <v>0</v>
      </c>
      <c r="G80" s="114">
        <v>0</v>
      </c>
      <c r="H80" s="114">
        <v>0</v>
      </c>
      <c r="I80" s="114">
        <v>0</v>
      </c>
      <c r="J80" s="114">
        <v>0</v>
      </c>
    </row>
    <row r="81" spans="1:10" ht="15" customHeight="1">
      <c r="A81" s="147" t="s">
        <v>636</v>
      </c>
      <c r="B81" s="114">
        <v>30754.045600000001</v>
      </c>
      <c r="C81" s="114">
        <v>24183.444649999998</v>
      </c>
      <c r="D81" s="114">
        <v>29569.319579999999</v>
      </c>
      <c r="E81" s="114">
        <v>22953.035219999998</v>
      </c>
      <c r="F81" s="114">
        <v>31796.11592</v>
      </c>
      <c r="G81" s="114">
        <v>16030.539070000001</v>
      </c>
      <c r="H81" s="114">
        <v>247.74023</v>
      </c>
      <c r="I81" s="114">
        <v>20560.19356</v>
      </c>
      <c r="J81" s="114">
        <v>5336.5564800000002</v>
      </c>
    </row>
    <row r="82" spans="1:10" ht="15" customHeight="1" thickBot="1">
      <c r="A82" s="116" t="s">
        <v>637</v>
      </c>
      <c r="B82" s="114">
        <v>0</v>
      </c>
      <c r="C82" s="114">
        <v>0</v>
      </c>
      <c r="D82" s="114">
        <v>0</v>
      </c>
      <c r="E82" s="114">
        <v>-1106.23</v>
      </c>
      <c r="F82" s="114">
        <v>-3848.71</v>
      </c>
      <c r="G82" s="114">
        <v>-2899.94</v>
      </c>
      <c r="H82" s="114">
        <v>0</v>
      </c>
      <c r="I82" s="114">
        <v>-2859.64527</v>
      </c>
      <c r="J82" s="114">
        <v>0</v>
      </c>
    </row>
    <row r="83" spans="1:10" ht="15" customHeight="1" thickTop="1" thickBot="1">
      <c r="A83" s="394" t="s">
        <v>638</v>
      </c>
      <c r="B83" s="395">
        <v>30754.045600000001</v>
      </c>
      <c r="C83" s="395">
        <v>24183.444649999998</v>
      </c>
      <c r="D83" s="395">
        <v>29569.319579999999</v>
      </c>
      <c r="E83" s="395">
        <v>21846.805219999998</v>
      </c>
      <c r="F83" s="395">
        <v>27947.405920000001</v>
      </c>
      <c r="G83" s="395">
        <v>13130.59907</v>
      </c>
      <c r="H83" s="395">
        <v>247.74023</v>
      </c>
      <c r="I83" s="395">
        <v>17700.548289999999</v>
      </c>
      <c r="J83" s="395">
        <v>5336.5564800000002</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54"/>
      <c r="D1" s="754"/>
      <c r="E1" s="754"/>
      <c r="F1" s="754"/>
      <c r="G1" s="754"/>
      <c r="H1" s="754"/>
      <c r="I1" s="754"/>
      <c r="J1" s="754"/>
      <c r="K1" s="754"/>
      <c r="L1" s="754"/>
    </row>
    <row r="2" spans="1:12" s="43" customFormat="1" ht="18">
      <c r="A2" s="755" t="s">
        <v>1019</v>
      </c>
      <c r="B2" s="755"/>
      <c r="C2" s="755"/>
      <c r="D2" s="755"/>
      <c r="E2" s="755"/>
      <c r="F2" s="755"/>
      <c r="G2" s="755"/>
      <c r="H2" s="755"/>
      <c r="I2" s="755"/>
      <c r="J2" s="755"/>
      <c r="K2" s="755"/>
      <c r="L2" s="755"/>
    </row>
    <row r="3" spans="1:12" s="43" customFormat="1" ht="15" customHeight="1">
      <c r="A3" s="398"/>
      <c r="B3" s="398"/>
      <c r="C3" s="755" t="s">
        <v>819</v>
      </c>
      <c r="D3" s="755"/>
      <c r="E3" s="755"/>
      <c r="F3" s="755"/>
      <c r="G3" s="755"/>
      <c r="H3" s="755"/>
      <c r="I3" s="755"/>
      <c r="J3" s="755"/>
      <c r="K3" s="755"/>
      <c r="L3" s="755"/>
    </row>
    <row r="4" spans="1:12" s="43" customFormat="1" ht="15" customHeight="1">
      <c r="A4" s="756"/>
      <c r="B4" s="755"/>
      <c r="C4" s="755"/>
      <c r="D4" s="755"/>
      <c r="E4" s="755"/>
      <c r="F4" s="755"/>
      <c r="G4" s="755"/>
      <c r="H4" s="755"/>
      <c r="I4" s="755"/>
      <c r="J4" s="755"/>
      <c r="K4" s="755"/>
      <c r="L4" s="75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576</v>
      </c>
      <c r="E6" s="392" t="s">
        <v>577</v>
      </c>
      <c r="F6" s="392" t="s">
        <v>578</v>
      </c>
      <c r="G6" s="392" t="s">
        <v>579</v>
      </c>
      <c r="H6" s="400" t="s">
        <v>580</v>
      </c>
      <c r="I6" s="400" t="s">
        <v>1270</v>
      </c>
      <c r="J6" s="400" t="s">
        <v>1502</v>
      </c>
      <c r="K6" s="400" t="s">
        <v>1362</v>
      </c>
      <c r="L6" s="400" t="s">
        <v>1503</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749</v>
      </c>
      <c r="B9" s="46" t="s">
        <v>820</v>
      </c>
      <c r="C9" s="165" t="s">
        <v>821</v>
      </c>
      <c r="D9" s="130">
        <v>3.3000000000000002E-2</v>
      </c>
      <c r="E9" s="130">
        <v>1.23E-2</v>
      </c>
      <c r="F9" s="130">
        <v>2.9600000000000001E-2</v>
      </c>
      <c r="G9" s="130">
        <v>7.7000000000000002E-3</v>
      </c>
      <c r="H9" s="130">
        <v>7.1999999999999998E-3</v>
      </c>
      <c r="I9" s="130">
        <v>1.3899999999999999E-2</v>
      </c>
      <c r="J9" s="130">
        <v>4.5600000000000002E-2</v>
      </c>
      <c r="K9" s="130">
        <v>6.0400000000000002E-2</v>
      </c>
      <c r="L9" s="130">
        <v>2.3400000000000001E-2</v>
      </c>
    </row>
    <row r="10" spans="1:12" ht="15" customHeight="1" thickBot="1">
      <c r="A10" s="47" t="s">
        <v>749</v>
      </c>
      <c r="B10" s="46" t="s">
        <v>822</v>
      </c>
      <c r="C10" s="165" t="s">
        <v>823</v>
      </c>
      <c r="D10" s="130">
        <v>0.64890000000000003</v>
      </c>
      <c r="E10" s="130">
        <v>0.6512</v>
      </c>
      <c r="F10" s="130">
        <v>0.7</v>
      </c>
      <c r="G10" s="130">
        <v>0.73729999999999996</v>
      </c>
      <c r="H10" s="130">
        <v>0.69169999999999998</v>
      </c>
      <c r="I10" s="130">
        <v>0.65429999999999999</v>
      </c>
      <c r="J10" s="130">
        <v>0.63800000000000001</v>
      </c>
      <c r="K10" s="130">
        <v>0.60840000000000005</v>
      </c>
      <c r="L10" s="130">
        <v>0.62819999999999998</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749</v>
      </c>
      <c r="B12" s="46" t="s">
        <v>824</v>
      </c>
      <c r="C12" s="165" t="s">
        <v>1441</v>
      </c>
      <c r="D12" s="130">
        <v>9.7299999999999998E-2</v>
      </c>
      <c r="E12" s="130">
        <v>0.33179999999999998</v>
      </c>
      <c r="F12" s="130">
        <v>0.52070000000000005</v>
      </c>
      <c r="G12" s="130">
        <v>0.55959999999999999</v>
      </c>
      <c r="H12" s="130">
        <v>0.58919999999999995</v>
      </c>
      <c r="I12" s="130">
        <v>0.58440000000000003</v>
      </c>
      <c r="J12" s="130">
        <v>0.58950000000000002</v>
      </c>
      <c r="K12" s="130">
        <v>0.54159999999999997</v>
      </c>
      <c r="L12" s="130">
        <v>0.53369999999999995</v>
      </c>
    </row>
    <row r="13" spans="1:12" s="77" customFormat="1" ht="15" customHeight="1">
      <c r="A13" s="47" t="s">
        <v>749</v>
      </c>
      <c r="B13" s="46" t="s">
        <v>825</v>
      </c>
      <c r="C13" s="165" t="s">
        <v>1442</v>
      </c>
      <c r="D13" s="130">
        <v>9.7299999999999998E-2</v>
      </c>
      <c r="E13" s="130">
        <v>0.33179999999999998</v>
      </c>
      <c r="F13" s="130">
        <v>0.52070000000000005</v>
      </c>
      <c r="G13" s="130">
        <v>0.55959999999999999</v>
      </c>
      <c r="H13" s="130">
        <v>0.58919999999999995</v>
      </c>
      <c r="I13" s="130">
        <v>0.5897</v>
      </c>
      <c r="J13" s="130">
        <v>0.59179999999999999</v>
      </c>
      <c r="K13" s="130">
        <v>0.54159999999999997</v>
      </c>
      <c r="L13" s="130">
        <v>0.53369999999999995</v>
      </c>
    </row>
    <row r="14" spans="1:12" s="77" customFormat="1" ht="15" customHeight="1">
      <c r="A14" s="47"/>
      <c r="B14" s="46"/>
      <c r="C14" s="165" t="s">
        <v>1443</v>
      </c>
      <c r="D14" s="130">
        <v>0.4017</v>
      </c>
      <c r="E14" s="130">
        <v>0.31269999999999998</v>
      </c>
      <c r="F14" s="130">
        <v>0.2412</v>
      </c>
      <c r="G14" s="130">
        <v>0.27889999999999998</v>
      </c>
      <c r="H14" s="130">
        <v>0.2908</v>
      </c>
      <c r="I14" s="130">
        <v>0.31390000000000001</v>
      </c>
      <c r="J14" s="130">
        <v>0.31169999999999998</v>
      </c>
      <c r="K14" s="130">
        <v>0.34539999999999998</v>
      </c>
      <c r="L14" s="130">
        <v>0.34810000000000002</v>
      </c>
    </row>
    <row r="15" spans="1:12" s="77" customFormat="1" ht="15" customHeight="1" thickBot="1">
      <c r="A15" s="47" t="s">
        <v>749</v>
      </c>
      <c r="B15" s="46" t="s">
        <v>826</v>
      </c>
      <c r="C15" s="165" t="s">
        <v>1444</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827</v>
      </c>
      <c r="D16" s="402"/>
      <c r="E16" s="402"/>
      <c r="F16" s="402"/>
      <c r="G16" s="402"/>
      <c r="H16" s="403"/>
      <c r="I16" s="403"/>
      <c r="J16" s="403"/>
      <c r="K16" s="403"/>
      <c r="L16" s="403"/>
    </row>
    <row r="17" spans="1:12" s="78" customFormat="1" ht="15" customHeight="1" thickTop="1">
      <c r="A17" s="47" t="s">
        <v>749</v>
      </c>
      <c r="B17" s="46" t="s">
        <v>828</v>
      </c>
      <c r="C17" s="165" t="s">
        <v>1445</v>
      </c>
      <c r="D17" s="130">
        <v>0</v>
      </c>
      <c r="E17" s="130">
        <v>1</v>
      </c>
      <c r="F17" s="130">
        <v>1</v>
      </c>
      <c r="G17" s="130">
        <v>1</v>
      </c>
      <c r="H17" s="130">
        <v>0.99980000000000002</v>
      </c>
      <c r="I17" s="130">
        <v>1</v>
      </c>
      <c r="J17" s="130">
        <v>1</v>
      </c>
      <c r="K17" s="130">
        <v>1</v>
      </c>
      <c r="L17" s="130">
        <v>1</v>
      </c>
    </row>
    <row r="18" spans="1:12" s="77" customFormat="1" ht="15" customHeight="1">
      <c r="A18" s="47" t="s">
        <v>749</v>
      </c>
      <c r="B18" s="46" t="s">
        <v>829</v>
      </c>
      <c r="C18" s="165" t="s">
        <v>1446</v>
      </c>
      <c r="D18" s="130">
        <v>0</v>
      </c>
      <c r="E18" s="130">
        <v>0</v>
      </c>
      <c r="F18" s="130">
        <v>0</v>
      </c>
      <c r="G18" s="130">
        <v>0</v>
      </c>
      <c r="H18" s="130">
        <v>2.0000000000000001E-4</v>
      </c>
      <c r="I18" s="130">
        <v>0</v>
      </c>
      <c r="J18" s="130">
        <v>0</v>
      </c>
      <c r="K18" s="130">
        <v>0</v>
      </c>
      <c r="L18" s="130">
        <v>0</v>
      </c>
    </row>
    <row r="19" spans="1:12" s="77" customFormat="1" ht="15" customHeight="1" thickBot="1">
      <c r="A19" s="47" t="s">
        <v>749</v>
      </c>
      <c r="B19" s="46" t="s">
        <v>830</v>
      </c>
      <c r="C19" s="165" t="s">
        <v>831</v>
      </c>
      <c r="D19" s="339">
        <v>0</v>
      </c>
      <c r="E19" s="339">
        <v>0</v>
      </c>
      <c r="F19" s="339">
        <v>0</v>
      </c>
      <c r="G19" s="339">
        <v>900.68740000000003</v>
      </c>
      <c r="H19" s="339">
        <v>1015.0029</v>
      </c>
      <c r="I19" s="339">
        <v>1003.8942</v>
      </c>
      <c r="J19" s="339">
        <v>997.14210000000003</v>
      </c>
      <c r="K19" s="339">
        <v>999.54600000000005</v>
      </c>
      <c r="L19" s="339">
        <v>1005.7086</v>
      </c>
    </row>
    <row r="20" spans="1:12" s="19" customFormat="1" ht="15" customHeight="1" thickTop="1" thickBot="1">
      <c r="A20" s="47"/>
      <c r="B20" s="164"/>
      <c r="C20" s="401" t="s">
        <v>832</v>
      </c>
      <c r="D20" s="402"/>
      <c r="E20" s="402"/>
      <c r="F20" s="402"/>
      <c r="G20" s="402"/>
      <c r="H20" s="403"/>
      <c r="I20" s="403"/>
      <c r="J20" s="403"/>
      <c r="K20" s="403"/>
      <c r="L20" s="403"/>
    </row>
    <row r="21" spans="1:12" s="78" customFormat="1" ht="15" customHeight="1" thickTop="1">
      <c r="A21" s="47" t="s">
        <v>749</v>
      </c>
      <c r="B21" s="46" t="s">
        <v>833</v>
      </c>
      <c r="C21" s="165" t="s">
        <v>834</v>
      </c>
      <c r="D21" s="130">
        <v>1</v>
      </c>
      <c r="E21" s="130">
        <v>0.99990000000000001</v>
      </c>
      <c r="F21" s="130">
        <v>0.99739999999999995</v>
      </c>
      <c r="G21" s="130">
        <v>0.99490000000000001</v>
      </c>
      <c r="H21" s="130">
        <v>0.99470000000000003</v>
      </c>
      <c r="I21" s="130">
        <v>0.99480000000000002</v>
      </c>
      <c r="J21" s="130">
        <v>0.995</v>
      </c>
      <c r="K21" s="130">
        <v>0.98929999999999996</v>
      </c>
      <c r="L21" s="130">
        <v>0.98709999999999998</v>
      </c>
    </row>
    <row r="22" spans="1:12" s="77" customFormat="1" ht="15" customHeight="1">
      <c r="A22" s="47" t="s">
        <v>749</v>
      </c>
      <c r="B22" s="46" t="s">
        <v>835</v>
      </c>
      <c r="C22" s="165" t="s">
        <v>836</v>
      </c>
      <c r="D22" s="130">
        <v>0</v>
      </c>
      <c r="E22" s="130">
        <v>1E-4</v>
      </c>
      <c r="F22" s="130">
        <v>2.0000000000000001E-4</v>
      </c>
      <c r="G22" s="130">
        <v>1.6000000000000001E-3</v>
      </c>
      <c r="H22" s="130">
        <v>1.9E-3</v>
      </c>
      <c r="I22" s="130">
        <v>1.6000000000000001E-3</v>
      </c>
      <c r="J22" s="130">
        <v>4.5999999999999999E-3</v>
      </c>
      <c r="K22" s="130">
        <v>8.2299999999999998E-2</v>
      </c>
      <c r="L22" s="130">
        <v>0.1305</v>
      </c>
    </row>
    <row r="23" spans="1:12" s="77" customFormat="1" ht="15" customHeight="1">
      <c r="A23" s="47" t="s">
        <v>749</v>
      </c>
      <c r="B23" s="46" t="s">
        <v>837</v>
      </c>
      <c r="C23" s="165" t="s">
        <v>838</v>
      </c>
      <c r="D23" s="130">
        <v>0</v>
      </c>
      <c r="E23" s="130">
        <v>1E-4</v>
      </c>
      <c r="F23" s="130">
        <v>2.5999999999999999E-3</v>
      </c>
      <c r="G23" s="130">
        <v>5.1000000000000004E-3</v>
      </c>
      <c r="H23" s="130">
        <v>5.3E-3</v>
      </c>
      <c r="I23" s="130">
        <v>5.1999999999999998E-3</v>
      </c>
      <c r="J23" s="130">
        <v>5.0000000000000001E-3</v>
      </c>
      <c r="K23" s="130">
        <v>1.0699999999999999E-2</v>
      </c>
      <c r="L23" s="130">
        <v>1.29E-2</v>
      </c>
    </row>
    <row r="24" spans="1:12" s="77" customFormat="1" ht="15" customHeight="1">
      <c r="A24" s="47" t="s">
        <v>749</v>
      </c>
      <c r="B24" s="46" t="s">
        <v>839</v>
      </c>
      <c r="C24" s="165" t="s">
        <v>840</v>
      </c>
      <c r="D24" s="130">
        <v>0</v>
      </c>
      <c r="E24" s="130">
        <v>1E-4</v>
      </c>
      <c r="F24" s="130">
        <v>2.0000000000000001E-4</v>
      </c>
      <c r="G24" s="130">
        <v>1.5E-3</v>
      </c>
      <c r="H24" s="130">
        <v>1.8E-3</v>
      </c>
      <c r="I24" s="130">
        <v>1.5E-3</v>
      </c>
      <c r="J24" s="130">
        <v>4.4999999999999997E-3</v>
      </c>
      <c r="K24" s="130">
        <v>8.3099999999999993E-2</v>
      </c>
      <c r="L24" s="130">
        <v>0.13109999999999999</v>
      </c>
    </row>
    <row r="25" spans="1:12" s="77" customFormat="1" ht="15" customHeight="1">
      <c r="A25" s="47" t="s">
        <v>749</v>
      </c>
      <c r="B25" s="46" t="s">
        <v>841</v>
      </c>
      <c r="C25" s="165" t="s">
        <v>842</v>
      </c>
      <c r="D25" s="130">
        <v>0</v>
      </c>
      <c r="E25" s="130">
        <v>0</v>
      </c>
      <c r="F25" s="130">
        <v>8.2400000000000001E-2</v>
      </c>
      <c r="G25" s="130">
        <v>5.2299999999999999E-2</v>
      </c>
      <c r="H25" s="130">
        <v>4.8899999999999999E-2</v>
      </c>
      <c r="I25" s="130">
        <v>5.7700000000000001E-2</v>
      </c>
      <c r="J25" s="130">
        <v>1.6500000000000001E-2</v>
      </c>
      <c r="K25" s="130">
        <v>6.9999999999999999E-4</v>
      </c>
      <c r="L25" s="130">
        <v>8.0000000000000002E-3</v>
      </c>
    </row>
    <row r="26" spans="1:12" s="77" customFormat="1" ht="15" customHeight="1">
      <c r="A26" s="47" t="s">
        <v>749</v>
      </c>
      <c r="B26" s="46" t="s">
        <v>843</v>
      </c>
      <c r="C26" s="165" t="s">
        <v>844</v>
      </c>
      <c r="D26" s="130">
        <v>6.6E-3</v>
      </c>
      <c r="E26" s="130">
        <v>8.0000000000000002E-3</v>
      </c>
      <c r="F26" s="130">
        <v>0.01</v>
      </c>
      <c r="G26" s="130">
        <v>1.11E-2</v>
      </c>
      <c r="H26" s="130">
        <v>1.3899999999999999E-2</v>
      </c>
      <c r="I26" s="130">
        <v>3.78E-2</v>
      </c>
      <c r="J26" s="130">
        <v>4.0899999999999999E-2</v>
      </c>
      <c r="K26" s="130">
        <v>4.24E-2</v>
      </c>
      <c r="L26" s="130">
        <v>4.3400000000000001E-2</v>
      </c>
    </row>
    <row r="27" spans="1:12" s="77" customFormat="1" ht="15" customHeight="1">
      <c r="A27" s="47" t="s">
        <v>749</v>
      </c>
      <c r="B27" s="46" t="s">
        <v>845</v>
      </c>
      <c r="C27" s="165" t="s">
        <v>1447</v>
      </c>
      <c r="D27" s="130">
        <v>5.1799999999999999E-2</v>
      </c>
      <c r="E27" s="130">
        <v>4.2999999999999997E-2</v>
      </c>
      <c r="F27" s="130">
        <v>3.3599999999999998E-2</v>
      </c>
      <c r="G27" s="130">
        <v>2.4899999999999999E-2</v>
      </c>
      <c r="H27" s="130">
        <v>1.9300000000000001E-2</v>
      </c>
      <c r="I27" s="130">
        <v>1.66E-2</v>
      </c>
      <c r="J27" s="130">
        <v>1.72E-2</v>
      </c>
      <c r="K27" s="130">
        <v>1.9300000000000001E-2</v>
      </c>
      <c r="L27" s="130">
        <v>2.1000000000000001E-2</v>
      </c>
    </row>
    <row r="28" spans="1:12" s="77" customFormat="1" ht="15" customHeight="1">
      <c r="A28" s="47" t="s">
        <v>749</v>
      </c>
      <c r="B28" s="46" t="s">
        <v>846</v>
      </c>
      <c r="C28" s="165" t="s">
        <v>847</v>
      </c>
      <c r="D28" s="130">
        <v>0</v>
      </c>
      <c r="E28" s="130">
        <v>0.99919999999999998</v>
      </c>
      <c r="F28" s="130">
        <v>0.997</v>
      </c>
      <c r="G28" s="130">
        <v>0.99370000000000003</v>
      </c>
      <c r="H28" s="130">
        <v>0.99429999999999996</v>
      </c>
      <c r="I28" s="130">
        <v>0.99399999999999999</v>
      </c>
      <c r="J28" s="130">
        <v>0.98660000000000003</v>
      </c>
      <c r="K28" s="130">
        <v>0.97130000000000005</v>
      </c>
      <c r="L28" s="130">
        <v>0.98109999999999997</v>
      </c>
    </row>
    <row r="29" spans="1:12" s="77" customFormat="1" ht="15" customHeight="1">
      <c r="A29" s="47" t="s">
        <v>749</v>
      </c>
      <c r="B29" s="46" t="s">
        <v>848</v>
      </c>
      <c r="C29" s="165" t="s">
        <v>849</v>
      </c>
      <c r="D29" s="130">
        <v>0</v>
      </c>
      <c r="E29" s="130">
        <v>2.9999999999999997E-4</v>
      </c>
      <c r="F29" s="130">
        <v>2.9999999999999997E-4</v>
      </c>
      <c r="G29" s="130">
        <v>1.1999999999999999E-3</v>
      </c>
      <c r="H29" s="130">
        <v>4.0000000000000002E-4</v>
      </c>
      <c r="I29" s="130">
        <v>8.0000000000000004E-4</v>
      </c>
      <c r="J29" s="130">
        <v>8.2000000000000007E-3</v>
      </c>
      <c r="K29" s="130">
        <v>1.7600000000000001E-2</v>
      </c>
      <c r="L29" s="130">
        <v>5.4000000000000003E-3</v>
      </c>
    </row>
    <row r="30" spans="1:12" s="77" customFormat="1" ht="15" customHeight="1">
      <c r="A30" s="47" t="s">
        <v>749</v>
      </c>
      <c r="B30" s="46" t="s">
        <v>850</v>
      </c>
      <c r="C30" s="165" t="s">
        <v>851</v>
      </c>
      <c r="D30" s="130">
        <v>0</v>
      </c>
      <c r="E30" s="130">
        <v>1E-4</v>
      </c>
      <c r="F30" s="130">
        <v>2.0000000000000001E-4</v>
      </c>
      <c r="G30" s="130">
        <v>4.0000000000000002E-4</v>
      </c>
      <c r="H30" s="130">
        <v>0</v>
      </c>
      <c r="I30" s="130">
        <v>0</v>
      </c>
      <c r="J30" s="130">
        <v>1E-4</v>
      </c>
      <c r="K30" s="130">
        <v>2.2000000000000001E-3</v>
      </c>
      <c r="L30" s="130">
        <v>8.0000000000000004E-4</v>
      </c>
    </row>
    <row r="31" spans="1:12" s="77" customFormat="1" ht="15" customHeight="1">
      <c r="A31" s="47" t="s">
        <v>749</v>
      </c>
      <c r="B31" s="46" t="s">
        <v>852</v>
      </c>
      <c r="C31" s="165" t="s">
        <v>853</v>
      </c>
      <c r="D31" s="130">
        <v>0</v>
      </c>
      <c r="E31" s="130">
        <v>0</v>
      </c>
      <c r="F31" s="130">
        <v>0</v>
      </c>
      <c r="G31" s="130">
        <v>1E-4</v>
      </c>
      <c r="H31" s="130">
        <v>0</v>
      </c>
      <c r="I31" s="130">
        <v>0</v>
      </c>
      <c r="J31" s="130">
        <v>1E-4</v>
      </c>
      <c r="K31" s="130">
        <v>2.0000000000000001E-4</v>
      </c>
      <c r="L31" s="130">
        <v>5.0000000000000001E-4</v>
      </c>
    </row>
    <row r="32" spans="1:12" s="77" customFormat="1" ht="15" customHeight="1">
      <c r="A32" s="47" t="s">
        <v>749</v>
      </c>
      <c r="B32" s="46" t="s">
        <v>854</v>
      </c>
      <c r="C32" s="165" t="s">
        <v>855</v>
      </c>
      <c r="D32" s="130">
        <v>0</v>
      </c>
      <c r="E32" s="130">
        <v>1E-4</v>
      </c>
      <c r="F32" s="130">
        <v>2.0000000000000001E-4</v>
      </c>
      <c r="G32" s="130">
        <v>5.0000000000000001E-4</v>
      </c>
      <c r="H32" s="130">
        <v>5.0000000000000001E-4</v>
      </c>
      <c r="I32" s="130">
        <v>0</v>
      </c>
      <c r="J32" s="130">
        <v>2.9999999999999997E-4</v>
      </c>
      <c r="K32" s="130">
        <v>3.5999999999999999E-3</v>
      </c>
      <c r="L32" s="130">
        <v>1.4E-3</v>
      </c>
    </row>
    <row r="33" spans="1:12" s="77" customFormat="1" ht="15" customHeight="1" thickBot="1">
      <c r="A33" s="47" t="s">
        <v>749</v>
      </c>
      <c r="B33" s="165" t="s">
        <v>856</v>
      </c>
      <c r="C33" s="165" t="s">
        <v>857</v>
      </c>
      <c r="D33" s="130">
        <v>0</v>
      </c>
      <c r="E33" s="130">
        <v>2.0000000000000001E-4</v>
      </c>
      <c r="F33" s="130">
        <v>2.3E-3</v>
      </c>
      <c r="G33" s="130">
        <v>4.1000000000000003E-3</v>
      </c>
      <c r="H33" s="130">
        <v>4.7999999999999996E-3</v>
      </c>
      <c r="I33" s="130">
        <v>5.1999999999999998E-3</v>
      </c>
      <c r="J33" s="130">
        <v>4.7000000000000002E-3</v>
      </c>
      <c r="K33" s="130">
        <v>5.0000000000000001E-3</v>
      </c>
      <c r="L33" s="130">
        <v>1.0800000000000001E-2</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749</v>
      </c>
      <c r="B35" s="46" t="s">
        <v>858</v>
      </c>
      <c r="C35" s="165" t="s">
        <v>859</v>
      </c>
      <c r="D35" s="130">
        <v>0</v>
      </c>
      <c r="E35" s="130">
        <v>0</v>
      </c>
      <c r="F35" s="130">
        <v>0</v>
      </c>
      <c r="G35" s="130">
        <v>0</v>
      </c>
      <c r="H35" s="130">
        <v>0</v>
      </c>
      <c r="I35" s="130">
        <v>0</v>
      </c>
      <c r="J35" s="130">
        <v>0</v>
      </c>
      <c r="K35" s="130">
        <v>0</v>
      </c>
      <c r="L35" s="130">
        <v>0</v>
      </c>
    </row>
    <row r="36" spans="1:12" s="77" customFormat="1" ht="15" customHeight="1">
      <c r="A36" s="47" t="s">
        <v>749</v>
      </c>
      <c r="B36" s="46" t="s">
        <v>860</v>
      </c>
      <c r="C36" s="165" t="s">
        <v>861</v>
      </c>
      <c r="D36" s="130">
        <v>0</v>
      </c>
      <c r="E36" s="130">
        <v>0</v>
      </c>
      <c r="F36" s="130">
        <v>0</v>
      </c>
      <c r="G36" s="130">
        <v>0</v>
      </c>
      <c r="H36" s="130">
        <v>0</v>
      </c>
      <c r="I36" s="130">
        <v>0</v>
      </c>
      <c r="J36" s="130">
        <v>0</v>
      </c>
      <c r="K36" s="130">
        <v>0</v>
      </c>
      <c r="L36" s="130">
        <v>0</v>
      </c>
    </row>
    <row r="37" spans="1:12" s="77" customFormat="1" ht="15" customHeight="1">
      <c r="A37" s="47" t="s">
        <v>749</v>
      </c>
      <c r="B37" s="46" t="s">
        <v>862</v>
      </c>
      <c r="C37" s="165" t="s">
        <v>863</v>
      </c>
      <c r="D37" s="130">
        <v>0.13769999999999999</v>
      </c>
      <c r="E37" s="130">
        <v>0.1075</v>
      </c>
      <c r="F37" s="130">
        <v>5.2900000000000003E-2</v>
      </c>
      <c r="G37" s="130">
        <v>2.93E-2</v>
      </c>
      <c r="H37" s="130">
        <v>3.1E-2</v>
      </c>
      <c r="I37" s="130">
        <v>0.1177</v>
      </c>
      <c r="J37" s="130">
        <v>0.16650000000000001</v>
      </c>
      <c r="K37" s="130">
        <v>0.17480000000000001</v>
      </c>
      <c r="L37" s="130">
        <v>0.15310000000000001</v>
      </c>
    </row>
    <row r="38" spans="1:12" s="77" customFormat="1" ht="15" customHeight="1">
      <c r="A38" s="47" t="s">
        <v>749</v>
      </c>
      <c r="B38" s="46" t="s">
        <v>864</v>
      </c>
      <c r="C38" s="165" t="s">
        <v>865</v>
      </c>
      <c r="D38" s="130">
        <v>0.107</v>
      </c>
      <c r="E38" s="130">
        <v>8.6999999999999994E-2</v>
      </c>
      <c r="F38" s="130">
        <v>4.4499999999999998E-2</v>
      </c>
      <c r="G38" s="130">
        <v>2.5399999999999999E-2</v>
      </c>
      <c r="H38" s="130">
        <v>2.75E-2</v>
      </c>
      <c r="I38" s="130">
        <v>0.10730000000000001</v>
      </c>
      <c r="J38" s="130">
        <v>0.15190000000000001</v>
      </c>
      <c r="K38" s="130">
        <v>0.1565</v>
      </c>
      <c r="L38" s="130">
        <v>0.13669999999999999</v>
      </c>
    </row>
    <row r="39" spans="1:12" s="77" customFormat="1" ht="15" customHeight="1" thickBot="1">
      <c r="A39" s="47" t="s">
        <v>749</v>
      </c>
      <c r="B39" s="46" t="s">
        <v>866</v>
      </c>
      <c r="C39" s="103" t="s">
        <v>1208</v>
      </c>
      <c r="D39" s="130">
        <v>3.0446274741249999</v>
      </c>
      <c r="E39" s="130">
        <v>0</v>
      </c>
      <c r="F39" s="130">
        <v>0</v>
      </c>
      <c r="G39" s="130">
        <v>0.19256849961854564</v>
      </c>
      <c r="H39" s="130">
        <v>0.17649999999999999</v>
      </c>
      <c r="I39" s="130">
        <v>0.21809999999999999</v>
      </c>
      <c r="J39" s="130">
        <v>0.51580000000000004</v>
      </c>
      <c r="K39" s="130">
        <v>0.46189999999999998</v>
      </c>
      <c r="L39" s="130">
        <v>0.28820000000000001</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749</v>
      </c>
      <c r="B41" s="46" t="s">
        <v>867</v>
      </c>
      <c r="C41" s="165" t="s">
        <v>868</v>
      </c>
      <c r="D41" s="130">
        <v>0.22309999999999999</v>
      </c>
      <c r="E41" s="130">
        <v>0.191</v>
      </c>
      <c r="F41" s="130">
        <v>0.15909999999999999</v>
      </c>
      <c r="G41" s="130">
        <v>0.1341</v>
      </c>
      <c r="H41" s="130">
        <v>0.11070000000000001</v>
      </c>
      <c r="I41" s="130">
        <v>8.8099999999999998E-2</v>
      </c>
      <c r="J41" s="130">
        <v>8.77E-2</v>
      </c>
      <c r="K41" s="130">
        <v>0.105</v>
      </c>
      <c r="L41" s="130">
        <v>0.1071</v>
      </c>
    </row>
    <row r="42" spans="1:12" s="77" customFormat="1" ht="15" customHeight="1">
      <c r="A42" s="47" t="s">
        <v>749</v>
      </c>
      <c r="B42" s="46" t="s">
        <v>869</v>
      </c>
      <c r="C42" s="165" t="s">
        <v>870</v>
      </c>
      <c r="D42" s="130">
        <v>0.22309999999999999</v>
      </c>
      <c r="E42" s="130">
        <v>0.191</v>
      </c>
      <c r="F42" s="130">
        <v>0.15909999999999999</v>
      </c>
      <c r="G42" s="130">
        <v>0.1341</v>
      </c>
      <c r="H42" s="130">
        <v>0.11070000000000001</v>
      </c>
      <c r="I42" s="130">
        <v>8.8099999999999998E-2</v>
      </c>
      <c r="J42" s="130">
        <v>8.77E-2</v>
      </c>
      <c r="K42" s="130">
        <v>0.105</v>
      </c>
      <c r="L42" s="130">
        <v>0.1071</v>
      </c>
    </row>
    <row r="43" spans="1:12" s="77" customFormat="1" ht="15" customHeight="1">
      <c r="A43" s="47" t="s">
        <v>749</v>
      </c>
      <c r="B43" s="46" t="s">
        <v>871</v>
      </c>
      <c r="C43" s="165" t="s">
        <v>872</v>
      </c>
      <c r="D43" s="130">
        <v>0</v>
      </c>
      <c r="E43" s="130">
        <v>4.0000000000000002E-4</v>
      </c>
      <c r="F43" s="130">
        <v>1.18E-2</v>
      </c>
      <c r="G43" s="130">
        <v>2.8400000000000002E-2</v>
      </c>
      <c r="H43" s="130">
        <v>3.32E-2</v>
      </c>
      <c r="I43" s="130">
        <v>3.7499999999999999E-2</v>
      </c>
      <c r="J43" s="130">
        <v>3.5400000000000001E-2</v>
      </c>
      <c r="K43" s="130">
        <v>6.0400000000000002E-2</v>
      </c>
      <c r="L43" s="130">
        <v>7.3899999999999993E-2</v>
      </c>
    </row>
    <row r="44" spans="1:12" s="77" customFormat="1" ht="15" customHeight="1">
      <c r="A44" s="47" t="s">
        <v>749</v>
      </c>
      <c r="B44" s="46" t="s">
        <v>873</v>
      </c>
      <c r="C44" s="165" t="s">
        <v>874</v>
      </c>
      <c r="D44" s="130">
        <v>0</v>
      </c>
      <c r="E44" s="130">
        <v>0</v>
      </c>
      <c r="F44" s="130">
        <v>1E-4</v>
      </c>
      <c r="G44" s="130">
        <v>5.0000000000000001E-4</v>
      </c>
      <c r="H44" s="130">
        <v>5.9999999999999995E-4</v>
      </c>
      <c r="I44" s="130">
        <v>6.9999999999999999E-4</v>
      </c>
      <c r="J44" s="130">
        <v>5.0000000000000001E-4</v>
      </c>
      <c r="K44" s="130">
        <v>2.9999999999999997E-4</v>
      </c>
      <c r="L44" s="130">
        <v>6.0000000000000001E-3</v>
      </c>
    </row>
    <row r="45" spans="1:12" s="77" customFormat="1" ht="15" customHeight="1">
      <c r="A45" s="47" t="s">
        <v>749</v>
      </c>
      <c r="B45" s="46" t="s">
        <v>875</v>
      </c>
      <c r="C45" s="165" t="s">
        <v>876</v>
      </c>
      <c r="D45" s="130">
        <v>0</v>
      </c>
      <c r="E45" s="130">
        <v>2.0000000000000001E-4</v>
      </c>
      <c r="F45" s="130">
        <v>3.0000000000000001E-3</v>
      </c>
      <c r="G45" s="130">
        <v>5.3E-3</v>
      </c>
      <c r="H45" s="130">
        <v>3.2000000000000002E-3</v>
      </c>
      <c r="I45" s="130">
        <v>2.5000000000000001E-3</v>
      </c>
      <c r="J45" s="130">
        <v>3.8999999999999998E-3</v>
      </c>
      <c r="K45" s="130">
        <v>2.3199999999999998E-2</v>
      </c>
      <c r="L45" s="130">
        <v>2.9499999999999998E-2</v>
      </c>
    </row>
    <row r="46" spans="1:12" s="77" customFormat="1" ht="15" customHeight="1" thickBot="1">
      <c r="A46" s="47" t="s">
        <v>749</v>
      </c>
      <c r="B46" s="46" t="s">
        <v>877</v>
      </c>
      <c r="C46" s="165" t="s">
        <v>878</v>
      </c>
      <c r="D46" s="130">
        <v>0.40100000000000002</v>
      </c>
      <c r="E46" s="130">
        <v>0.30230000000000001</v>
      </c>
      <c r="F46" s="130">
        <v>0.3347</v>
      </c>
      <c r="G46" s="130">
        <v>0.2344</v>
      </c>
      <c r="H46" s="130">
        <v>0.14710000000000001</v>
      </c>
      <c r="I46" s="130">
        <v>0.14169999999999999</v>
      </c>
      <c r="J46" s="130">
        <v>0.14499999999999999</v>
      </c>
      <c r="K46" s="130">
        <v>0.13619999999999999</v>
      </c>
      <c r="L46" s="130">
        <v>0.16520000000000001</v>
      </c>
    </row>
    <row r="47" spans="1:12" s="45" customFormat="1" ht="15" customHeight="1" thickTop="1" thickBot="1">
      <c r="A47" s="47"/>
      <c r="B47" s="164"/>
      <c r="C47" s="401" t="s">
        <v>879</v>
      </c>
      <c r="D47" s="402"/>
      <c r="E47" s="402"/>
      <c r="F47" s="402"/>
      <c r="G47" s="402"/>
      <c r="H47" s="403"/>
      <c r="I47" s="403"/>
      <c r="J47" s="403"/>
      <c r="K47" s="403"/>
      <c r="L47" s="403"/>
    </row>
    <row r="48" spans="1:12" s="78" customFormat="1" ht="15" customHeight="1" thickTop="1">
      <c r="A48" s="47" t="s">
        <v>749</v>
      </c>
      <c r="B48" s="46" t="s">
        <v>880</v>
      </c>
      <c r="C48" s="165" t="s">
        <v>881</v>
      </c>
      <c r="D48" s="130">
        <v>0.82630000000000003</v>
      </c>
      <c r="E48" s="130">
        <v>0.85009999999999997</v>
      </c>
      <c r="F48" s="130">
        <v>0.83960000000000001</v>
      </c>
      <c r="G48" s="130">
        <v>0.85270000000000001</v>
      </c>
      <c r="H48" s="130">
        <v>0.84760000000000002</v>
      </c>
      <c r="I48" s="130">
        <v>0.85060000000000002</v>
      </c>
      <c r="J48" s="130">
        <v>0.82369999999999999</v>
      </c>
      <c r="K48" s="130">
        <v>0.81159999999999999</v>
      </c>
      <c r="L48" s="130">
        <v>0.8478</v>
      </c>
    </row>
    <row r="49" spans="1:12" s="77" customFormat="1" ht="15" customHeight="1">
      <c r="A49" s="47" t="s">
        <v>749</v>
      </c>
      <c r="B49" s="46" t="s">
        <v>882</v>
      </c>
      <c r="C49" s="165" t="s">
        <v>883</v>
      </c>
      <c r="D49" s="130">
        <v>0.98939999999999995</v>
      </c>
      <c r="E49" s="130">
        <v>0.98350000000000004</v>
      </c>
      <c r="F49" s="130">
        <v>0.97589999999999999</v>
      </c>
      <c r="G49" s="130">
        <v>0.96479999999999999</v>
      </c>
      <c r="H49" s="130">
        <v>0.96279999999999999</v>
      </c>
      <c r="I49" s="130">
        <v>0.96189999999999998</v>
      </c>
      <c r="J49" s="130">
        <v>0.96</v>
      </c>
      <c r="K49" s="130">
        <v>0.95879999999999999</v>
      </c>
      <c r="L49" s="130">
        <v>0.95140000000000002</v>
      </c>
    </row>
    <row r="50" spans="1:12" s="77" customFormat="1" ht="15" customHeight="1">
      <c r="A50" s="47" t="s">
        <v>749</v>
      </c>
      <c r="B50" s="46" t="s">
        <v>884</v>
      </c>
      <c r="C50" s="165" t="s">
        <v>885</v>
      </c>
      <c r="D50" s="130">
        <v>7.4999999999999997E-2</v>
      </c>
      <c r="E50" s="130">
        <v>6.8400000000000002E-2</v>
      </c>
      <c r="F50" s="130">
        <v>2.3E-2</v>
      </c>
      <c r="G50" s="130">
        <v>2.07E-2</v>
      </c>
      <c r="H50" s="130">
        <v>-1.01E-2</v>
      </c>
      <c r="I50" s="130">
        <v>-3.0200000000000001E-2</v>
      </c>
      <c r="J50" s="130">
        <v>-5.9499999999999997E-2</v>
      </c>
      <c r="K50" s="130">
        <v>-5.4199999999999998E-2</v>
      </c>
      <c r="L50" s="130">
        <v>-2E-3</v>
      </c>
    </row>
    <row r="51" spans="1:12" s="77" customFormat="1" ht="15" customHeight="1">
      <c r="A51" s="47" t="s">
        <v>749</v>
      </c>
      <c r="B51" s="46" t="s">
        <v>886</v>
      </c>
      <c r="C51" s="165" t="s">
        <v>1467</v>
      </c>
      <c r="D51" s="130">
        <v>0.77839999999999998</v>
      </c>
      <c r="E51" s="130">
        <v>0.78480000000000005</v>
      </c>
      <c r="F51" s="130">
        <v>1.0085</v>
      </c>
      <c r="G51" s="130">
        <v>1.0984</v>
      </c>
      <c r="H51" s="130">
        <v>1.3766</v>
      </c>
      <c r="I51" s="130">
        <v>1.6957</v>
      </c>
      <c r="J51" s="130">
        <v>2.0105</v>
      </c>
      <c r="K51" s="130">
        <v>1.7947</v>
      </c>
      <c r="L51" s="130">
        <v>1.4211</v>
      </c>
    </row>
    <row r="52" spans="1:12" ht="3.75" customHeight="1" thickBot="1">
      <c r="A52" s="47"/>
      <c r="B52" s="47"/>
      <c r="C52" s="118"/>
      <c r="D52" s="118"/>
      <c r="E52" s="118"/>
      <c r="F52" s="118"/>
      <c r="G52" s="118"/>
      <c r="H52" s="118"/>
      <c r="I52" s="118"/>
      <c r="J52" s="118"/>
      <c r="K52" s="118"/>
      <c r="L52" s="118"/>
    </row>
    <row r="53" spans="1:12" ht="15" customHeight="1" thickTop="1">
      <c r="A53" s="169" t="s">
        <v>818</v>
      </c>
      <c r="B53" s="165" t="s">
        <v>818</v>
      </c>
      <c r="C53" s="757" t="s">
        <v>557</v>
      </c>
      <c r="D53" s="757"/>
      <c r="E53" s="757"/>
      <c r="F53" s="757"/>
      <c r="G53" s="757"/>
      <c r="H53" s="757"/>
      <c r="I53" s="757"/>
      <c r="J53" s="757"/>
      <c r="K53" s="757"/>
      <c r="L53" s="757"/>
    </row>
    <row r="54" spans="1:12" ht="51.75" customHeight="1">
      <c r="A54" s="47"/>
      <c r="B54" s="47"/>
      <c r="C54" s="752" t="s">
        <v>888</v>
      </c>
      <c r="D54" s="752"/>
      <c r="E54" s="752"/>
      <c r="F54" s="752"/>
      <c r="G54" s="752"/>
      <c r="H54" s="752"/>
      <c r="I54" s="752"/>
      <c r="J54" s="752"/>
      <c r="K54" s="752"/>
      <c r="L54" s="752"/>
    </row>
    <row r="55" spans="1:12" ht="48" customHeight="1">
      <c r="A55" s="47"/>
      <c r="B55" s="47"/>
      <c r="C55" s="752" t="s">
        <v>889</v>
      </c>
      <c r="D55" s="752"/>
      <c r="E55" s="752"/>
      <c r="F55" s="752"/>
      <c r="G55" s="752"/>
      <c r="H55" s="752"/>
      <c r="I55" s="752"/>
      <c r="J55" s="752"/>
      <c r="K55" s="752"/>
      <c r="L55" s="752"/>
    </row>
    <row r="56" spans="1:12" ht="15" customHeight="1">
      <c r="A56" s="47"/>
      <c r="B56" s="47"/>
      <c r="C56" s="753" t="s">
        <v>1450</v>
      </c>
      <c r="D56" s="753"/>
      <c r="E56" s="753"/>
      <c r="F56" s="753"/>
      <c r="G56" s="753"/>
      <c r="H56" s="753"/>
      <c r="I56" s="753"/>
      <c r="J56" s="753"/>
      <c r="K56" s="753"/>
      <c r="L56" s="753"/>
    </row>
    <row r="57" spans="1:12" ht="15" customHeight="1">
      <c r="A57" s="47"/>
      <c r="B57" s="47"/>
      <c r="C57" s="753" t="s">
        <v>561</v>
      </c>
      <c r="D57" s="753"/>
      <c r="E57" s="753"/>
      <c r="F57" s="753"/>
      <c r="G57" s="753"/>
      <c r="H57" s="753"/>
      <c r="I57" s="753"/>
      <c r="J57" s="753"/>
      <c r="K57" s="753"/>
      <c r="L57" s="753"/>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30"/>
      <c r="B1" s="630"/>
      <c r="C1" s="758"/>
      <c r="D1" s="758"/>
      <c r="E1" s="758"/>
      <c r="F1" s="758"/>
      <c r="G1" s="758"/>
      <c r="H1" s="758"/>
      <c r="I1" s="758"/>
      <c r="J1" s="758"/>
      <c r="K1" s="758"/>
      <c r="L1" s="758"/>
    </row>
    <row r="2" spans="1:12" ht="18">
      <c r="A2" s="755" t="s">
        <v>1019</v>
      </c>
      <c r="B2" s="755"/>
      <c r="C2" s="755"/>
      <c r="D2" s="755"/>
      <c r="E2" s="755"/>
      <c r="F2" s="755"/>
      <c r="G2" s="755"/>
      <c r="H2" s="755"/>
      <c r="I2" s="755"/>
      <c r="J2" s="755"/>
      <c r="K2" s="755"/>
      <c r="L2" s="755"/>
    </row>
    <row r="3" spans="1:12" ht="15" customHeight="1">
      <c r="A3" s="630"/>
      <c r="B3" s="630"/>
      <c r="C3" s="755" t="s">
        <v>819</v>
      </c>
      <c r="D3" s="755"/>
      <c r="E3" s="755"/>
      <c r="F3" s="755"/>
      <c r="G3" s="755"/>
      <c r="H3" s="755"/>
      <c r="I3" s="755"/>
      <c r="J3" s="755"/>
      <c r="K3" s="755"/>
      <c r="L3" s="755"/>
    </row>
    <row r="4" spans="1:12" s="48" customFormat="1" ht="15" customHeight="1">
      <c r="A4" s="756"/>
      <c r="B4" s="755"/>
      <c r="C4" s="755"/>
      <c r="D4" s="755"/>
      <c r="E4" s="755"/>
      <c r="F4" s="755"/>
      <c r="G4" s="755"/>
      <c r="H4" s="755"/>
      <c r="I4" s="755"/>
      <c r="J4" s="755"/>
      <c r="K4" s="755"/>
      <c r="L4" s="75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576</v>
      </c>
      <c r="E6" s="392" t="s">
        <v>577</v>
      </c>
      <c r="F6" s="392" t="s">
        <v>578</v>
      </c>
      <c r="G6" s="392" t="s">
        <v>579</v>
      </c>
      <c r="H6" s="400" t="s">
        <v>580</v>
      </c>
      <c r="I6" s="400" t="s">
        <v>1270</v>
      </c>
      <c r="J6" s="400" t="s">
        <v>1502</v>
      </c>
      <c r="K6" s="400" t="s">
        <v>1362</v>
      </c>
      <c r="L6" s="400" t="s">
        <v>1503</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749</v>
      </c>
      <c r="B9" s="46" t="s">
        <v>891</v>
      </c>
      <c r="C9" s="165" t="s">
        <v>892</v>
      </c>
      <c r="D9" s="130">
        <v>1.8100000000000002E-2</v>
      </c>
      <c r="E9" s="130">
        <v>1.8499999999999999E-2</v>
      </c>
      <c r="F9" s="130">
        <v>2.1100000000000001E-2</v>
      </c>
      <c r="G9" s="130">
        <v>2.3699999999999999E-2</v>
      </c>
      <c r="H9" s="130">
        <v>2.5000000000000001E-2</v>
      </c>
      <c r="I9" s="130">
        <v>1.7600000000000001E-2</v>
      </c>
      <c r="J9" s="130">
        <v>1.6799999999999999E-2</v>
      </c>
      <c r="K9" s="130">
        <v>1.9E-2</v>
      </c>
      <c r="L9" s="130">
        <v>2.1399999999999999E-2</v>
      </c>
    </row>
    <row r="10" spans="1:12" s="48" customFormat="1" ht="15" customHeight="1">
      <c r="A10" s="47" t="s">
        <v>749</v>
      </c>
      <c r="B10" s="46" t="s">
        <v>893</v>
      </c>
      <c r="C10" s="165" t="s">
        <v>1416</v>
      </c>
      <c r="D10" s="130">
        <v>3.2199999999999999E-2</v>
      </c>
      <c r="E10" s="130">
        <v>3.0300000000000001E-2</v>
      </c>
      <c r="F10" s="130">
        <v>3.44E-2</v>
      </c>
      <c r="G10" s="130">
        <v>3.2099999999999997E-2</v>
      </c>
      <c r="H10" s="130">
        <v>3.3000000000000002E-2</v>
      </c>
      <c r="I10" s="130">
        <v>2.4500000000000001E-2</v>
      </c>
      <c r="J10" s="130">
        <v>2.2800000000000001E-2</v>
      </c>
      <c r="K10" s="130">
        <v>2.5899999999999999E-2</v>
      </c>
      <c r="L10" s="130">
        <v>2.9000000000000001E-2</v>
      </c>
    </row>
    <row r="11" spans="1:12" s="48" customFormat="1" ht="15" customHeight="1">
      <c r="A11" s="47" t="s">
        <v>749</v>
      </c>
      <c r="B11" s="46" t="s">
        <v>894</v>
      </c>
      <c r="C11" s="165" t="s">
        <v>1417</v>
      </c>
      <c r="D11" s="130">
        <v>3.2099999999999997E-2</v>
      </c>
      <c r="E11" s="130">
        <v>2.9000000000000001E-2</v>
      </c>
      <c r="F11" s="130">
        <v>3.1699999999999999E-2</v>
      </c>
      <c r="G11" s="130">
        <v>3.1399999999999997E-2</v>
      </c>
      <c r="H11" s="130">
        <v>0.03</v>
      </c>
      <c r="I11" s="130">
        <v>2.3199999999999998E-2</v>
      </c>
      <c r="J11" s="130">
        <v>1.9800000000000002E-2</v>
      </c>
      <c r="K11" s="130">
        <v>2.1100000000000001E-2</v>
      </c>
      <c r="L11" s="130">
        <v>2.18E-2</v>
      </c>
    </row>
    <row r="12" spans="1:12" s="48" customFormat="1" ht="15" customHeight="1">
      <c r="A12" s="47" t="s">
        <v>749</v>
      </c>
      <c r="B12" s="46" t="s">
        <v>895</v>
      </c>
      <c r="C12" s="165" t="s">
        <v>1418</v>
      </c>
      <c r="D12" s="130">
        <v>1.37E-2</v>
      </c>
      <c r="E12" s="130">
        <v>8.9999999999999993E-3</v>
      </c>
      <c r="F12" s="130">
        <v>8.5000000000000006E-3</v>
      </c>
      <c r="G12" s="130">
        <v>5.5999999999999999E-3</v>
      </c>
      <c r="H12" s="130">
        <v>6.4999999999999997E-3</v>
      </c>
      <c r="I12" s="130">
        <v>2.3E-3</v>
      </c>
      <c r="J12" s="130">
        <v>2.0000000000000001E-4</v>
      </c>
      <c r="K12" s="130">
        <v>2.3999999999999998E-3</v>
      </c>
      <c r="L12" s="130">
        <v>1E-3</v>
      </c>
    </row>
    <row r="13" spans="1:12" s="48" customFormat="1" ht="15" customHeight="1">
      <c r="A13" s="47" t="s">
        <v>749</v>
      </c>
      <c r="B13" s="46" t="s">
        <v>896</v>
      </c>
      <c r="C13" s="165" t="s">
        <v>1419</v>
      </c>
      <c r="D13" s="130">
        <v>1.3899999999999999E-2</v>
      </c>
      <c r="E13" s="130">
        <v>9.4999999999999998E-3</v>
      </c>
      <c r="F13" s="130">
        <v>9.2999999999999992E-3</v>
      </c>
      <c r="G13" s="130">
        <v>5.7999999999999996E-3</v>
      </c>
      <c r="H13" s="130">
        <v>6.4000000000000003E-3</v>
      </c>
      <c r="I13" s="130">
        <v>2.5000000000000001E-3</v>
      </c>
      <c r="J13" s="130">
        <v>1E-4</v>
      </c>
      <c r="K13" s="130">
        <v>2.8E-3</v>
      </c>
      <c r="L13" s="130">
        <v>1.6000000000000001E-3</v>
      </c>
    </row>
    <row r="14" spans="1:12" s="48" customFormat="1" ht="15" customHeight="1">
      <c r="A14" s="47" t="s">
        <v>749</v>
      </c>
      <c r="B14" s="46" t="s">
        <v>897</v>
      </c>
      <c r="C14" s="165" t="s">
        <v>1420</v>
      </c>
      <c r="D14" s="130">
        <v>1.3899999999999999E-2</v>
      </c>
      <c r="E14" s="130">
        <v>9.4999999999999998E-3</v>
      </c>
      <c r="F14" s="130">
        <v>9.2999999999999992E-3</v>
      </c>
      <c r="G14" s="130">
        <v>5.4999999999999997E-3</v>
      </c>
      <c r="H14" s="130">
        <v>5.5999999999999999E-3</v>
      </c>
      <c r="I14" s="130">
        <v>2.0999999999999999E-3</v>
      </c>
      <c r="J14" s="130">
        <v>1E-4</v>
      </c>
      <c r="K14" s="130">
        <v>2.3999999999999998E-3</v>
      </c>
      <c r="L14" s="130">
        <v>1.6000000000000001E-3</v>
      </c>
    </row>
    <row r="15" spans="1:12" s="48" customFormat="1" ht="15" customHeight="1" thickBot="1">
      <c r="A15" s="47" t="s">
        <v>749</v>
      </c>
      <c r="B15" s="46" t="s">
        <v>898</v>
      </c>
      <c r="C15" s="165" t="s">
        <v>1421</v>
      </c>
      <c r="D15" s="130">
        <v>6.2E-2</v>
      </c>
      <c r="E15" s="130">
        <v>4.6199999999999998E-2</v>
      </c>
      <c r="F15" s="130">
        <v>5.3800000000000001E-2</v>
      </c>
      <c r="G15" s="130">
        <v>3.7900000000000003E-2</v>
      </c>
      <c r="H15" s="130">
        <v>4.65E-2</v>
      </c>
      <c r="I15" s="130">
        <v>2.1100000000000001E-2</v>
      </c>
      <c r="J15" s="130">
        <v>8.9999999999999998E-4</v>
      </c>
      <c r="K15" s="130">
        <v>2.46E-2</v>
      </c>
      <c r="L15" s="130">
        <v>1.5599999999999999E-2</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749</v>
      </c>
      <c r="B17" s="46" t="s">
        <v>899</v>
      </c>
      <c r="C17" s="165" t="s">
        <v>900</v>
      </c>
      <c r="D17" s="130">
        <v>3.4000000000000002E-2</v>
      </c>
      <c r="E17" s="130">
        <v>3.6600000000000001E-2</v>
      </c>
      <c r="F17" s="130">
        <v>3.9399999999999998E-2</v>
      </c>
      <c r="G17" s="130">
        <v>5.04E-2</v>
      </c>
      <c r="H17" s="130">
        <v>5.2499999999999998E-2</v>
      </c>
      <c r="I17" s="130">
        <v>5.0500000000000003E-2</v>
      </c>
      <c r="J17" s="130">
        <v>5.0799999999999998E-2</v>
      </c>
      <c r="K17" s="130">
        <v>5.2499999999999998E-2</v>
      </c>
      <c r="L17" s="130">
        <v>5.4300000000000001E-2</v>
      </c>
    </row>
    <row r="18" spans="1:12" s="48" customFormat="1" ht="15" customHeight="1">
      <c r="A18" s="47" t="s">
        <v>749</v>
      </c>
      <c r="B18" s="46" t="s">
        <v>901</v>
      </c>
      <c r="C18" s="165" t="s">
        <v>902</v>
      </c>
      <c r="D18" s="130">
        <v>-1.5900000000000001E-2</v>
      </c>
      <c r="E18" s="130">
        <v>-1.8100000000000002E-2</v>
      </c>
      <c r="F18" s="130">
        <v>-1.83E-2</v>
      </c>
      <c r="G18" s="130">
        <v>-2.6700000000000002E-2</v>
      </c>
      <c r="H18" s="130">
        <v>-2.75E-2</v>
      </c>
      <c r="I18" s="130">
        <v>-3.2899999999999999E-2</v>
      </c>
      <c r="J18" s="130">
        <v>-3.4000000000000002E-2</v>
      </c>
      <c r="K18" s="130">
        <v>-3.3599999999999998E-2</v>
      </c>
      <c r="L18" s="130">
        <v>-3.2899999999999999E-2</v>
      </c>
    </row>
    <row r="19" spans="1:12" s="48" customFormat="1" ht="15" customHeight="1">
      <c r="A19" s="47" t="s">
        <v>749</v>
      </c>
      <c r="B19" s="46" t="s">
        <v>903</v>
      </c>
      <c r="C19" s="165" t="s">
        <v>904</v>
      </c>
      <c r="D19" s="130">
        <v>2.07E-2</v>
      </c>
      <c r="E19" s="130">
        <v>2.3099999999999999E-2</v>
      </c>
      <c r="F19" s="130">
        <v>2.2499999999999999E-2</v>
      </c>
      <c r="G19" s="130">
        <v>3.2199999999999999E-2</v>
      </c>
      <c r="H19" s="130">
        <v>3.2500000000000001E-2</v>
      </c>
      <c r="I19" s="130">
        <v>3.7900000000000003E-2</v>
      </c>
      <c r="J19" s="130">
        <v>3.8800000000000001E-2</v>
      </c>
      <c r="K19" s="130">
        <v>3.8699999999999998E-2</v>
      </c>
      <c r="L19" s="130">
        <v>3.8600000000000002E-2</v>
      </c>
    </row>
    <row r="20" spans="1:12" s="48" customFormat="1" ht="15" customHeight="1">
      <c r="A20" s="47" t="s">
        <v>749</v>
      </c>
      <c r="B20" s="46" t="s">
        <v>905</v>
      </c>
      <c r="C20" s="165" t="s">
        <v>906</v>
      </c>
      <c r="D20" s="130">
        <v>1E-4</v>
      </c>
      <c r="E20" s="130">
        <v>1E-4</v>
      </c>
      <c r="F20" s="130">
        <v>0</v>
      </c>
      <c r="G20" s="130">
        <v>0</v>
      </c>
      <c r="H20" s="130">
        <v>0</v>
      </c>
      <c r="I20" s="130">
        <v>0</v>
      </c>
      <c r="J20" s="130">
        <v>0</v>
      </c>
      <c r="K20" s="130">
        <v>0</v>
      </c>
      <c r="L20" s="130">
        <v>0</v>
      </c>
    </row>
    <row r="21" spans="1:12" s="48" customFormat="1" ht="15" customHeight="1">
      <c r="A21" s="47" t="s">
        <v>749</v>
      </c>
      <c r="B21" s="46" t="s">
        <v>907</v>
      </c>
      <c r="C21" s="165" t="s">
        <v>1422</v>
      </c>
      <c r="D21" s="130">
        <v>-2.0000000000000001E-4</v>
      </c>
      <c r="E21" s="130">
        <v>-1.2999999999999999E-3</v>
      </c>
      <c r="F21" s="130">
        <v>-2.7000000000000001E-3</v>
      </c>
      <c r="G21" s="130">
        <v>-8.0000000000000004E-4</v>
      </c>
      <c r="H21" s="130">
        <v>-3.0000000000000001E-3</v>
      </c>
      <c r="I21" s="130">
        <v>-1.4E-3</v>
      </c>
      <c r="J21" s="130">
        <v>-3.0999999999999999E-3</v>
      </c>
      <c r="K21" s="130">
        <v>-4.7999999999999996E-3</v>
      </c>
      <c r="L21" s="130">
        <v>-7.1999999999999998E-3</v>
      </c>
    </row>
    <row r="22" spans="1:12" s="48" customFormat="1" ht="15" customHeight="1">
      <c r="A22" s="47" t="s">
        <v>749</v>
      </c>
      <c r="B22" s="46" t="s">
        <v>908</v>
      </c>
      <c r="C22" s="165" t="s">
        <v>1423</v>
      </c>
      <c r="D22" s="130">
        <v>1.41E-2</v>
      </c>
      <c r="E22" s="130">
        <v>1.18E-2</v>
      </c>
      <c r="F22" s="130">
        <v>1.3299999999999999E-2</v>
      </c>
      <c r="G22" s="130">
        <v>8.3999999999999995E-3</v>
      </c>
      <c r="H22" s="130">
        <v>8.0000000000000002E-3</v>
      </c>
      <c r="I22" s="130">
        <v>7.0000000000000001E-3</v>
      </c>
      <c r="J22" s="130">
        <v>6.1000000000000004E-3</v>
      </c>
      <c r="K22" s="130">
        <v>6.8999999999999999E-3</v>
      </c>
      <c r="L22" s="130">
        <v>7.6E-3</v>
      </c>
    </row>
    <row r="23" spans="1:12" s="48" customFormat="1" ht="15" customHeight="1">
      <c r="A23" s="47" t="s">
        <v>749</v>
      </c>
      <c r="B23" s="46" t="s">
        <v>909</v>
      </c>
      <c r="C23" s="165" t="s">
        <v>1424</v>
      </c>
      <c r="D23" s="130">
        <v>-1.84E-2</v>
      </c>
      <c r="E23" s="130">
        <v>-0.02</v>
      </c>
      <c r="F23" s="130">
        <v>-2.3300000000000001E-2</v>
      </c>
      <c r="G23" s="130">
        <v>-2.58E-2</v>
      </c>
      <c r="H23" s="130">
        <v>-2.3599999999999999E-2</v>
      </c>
      <c r="I23" s="130">
        <v>-2.0899999999999998E-2</v>
      </c>
      <c r="J23" s="130">
        <v>-1.95E-2</v>
      </c>
      <c r="K23" s="130">
        <v>-1.8700000000000001E-2</v>
      </c>
      <c r="L23" s="130">
        <v>-2.07E-2</v>
      </c>
    </row>
    <row r="24" spans="1:12" s="48" customFormat="1" ht="15" customHeight="1">
      <c r="A24" s="47" t="s">
        <v>749</v>
      </c>
      <c r="B24" s="46" t="s">
        <v>910</v>
      </c>
      <c r="C24" s="165" t="s">
        <v>1425</v>
      </c>
      <c r="D24" s="130">
        <v>2.0000000000000001E-4</v>
      </c>
      <c r="E24" s="130">
        <v>4.0000000000000002E-4</v>
      </c>
      <c r="F24" s="130">
        <v>8.9999999999999998E-4</v>
      </c>
      <c r="G24" s="130">
        <v>2.0000000000000001E-4</v>
      </c>
      <c r="H24" s="130">
        <v>0</v>
      </c>
      <c r="I24" s="130">
        <v>2.0000000000000001E-4</v>
      </c>
      <c r="J24" s="130">
        <v>-1E-4</v>
      </c>
      <c r="K24" s="130">
        <v>4.0000000000000002E-4</v>
      </c>
      <c r="L24" s="130">
        <v>5.9999999999999995E-4</v>
      </c>
    </row>
    <row r="25" spans="1:12" s="48" customFormat="1" ht="15" customHeight="1" thickBot="1">
      <c r="A25" s="47" t="s">
        <v>749</v>
      </c>
      <c r="B25" s="46" t="s">
        <v>911</v>
      </c>
      <c r="C25" s="165" t="s">
        <v>1426</v>
      </c>
      <c r="D25" s="130">
        <v>0.17169999999999999</v>
      </c>
      <c r="E25" s="130">
        <v>0.20169999999999999</v>
      </c>
      <c r="F25" s="130">
        <v>0.20549999999999999</v>
      </c>
      <c r="G25" s="130">
        <v>0.20530000000000001</v>
      </c>
      <c r="H25" s="130">
        <v>0.22650000000000001</v>
      </c>
      <c r="I25" s="130">
        <v>0.23569999999999999</v>
      </c>
      <c r="J25" s="130">
        <v>0.25590000000000002</v>
      </c>
      <c r="K25" s="130">
        <v>0.25530000000000003</v>
      </c>
      <c r="L25" s="130">
        <v>0.27429999999999999</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749</v>
      </c>
      <c r="B27" s="46" t="s">
        <v>912</v>
      </c>
      <c r="C27" s="165" t="s">
        <v>1427</v>
      </c>
      <c r="D27" s="130">
        <v>4.24E-2</v>
      </c>
      <c r="E27" s="130">
        <v>4.5900000000000003E-2</v>
      </c>
      <c r="F27" s="130">
        <v>5.1900000000000002E-2</v>
      </c>
      <c r="G27" s="130">
        <v>5.7500000000000002E-2</v>
      </c>
      <c r="H27" s="130">
        <v>6.0499999999999998E-2</v>
      </c>
      <c r="I27" s="130">
        <v>6.6500000000000004E-2</v>
      </c>
      <c r="J27" s="130">
        <v>7.0199999999999999E-2</v>
      </c>
      <c r="K27" s="130">
        <v>7.6300000000000007E-2</v>
      </c>
      <c r="L27" s="130">
        <v>8.5800000000000001E-2</v>
      </c>
    </row>
    <row r="28" spans="1:12" s="48" customFormat="1" ht="15" customHeight="1">
      <c r="A28" s="47" t="s">
        <v>749</v>
      </c>
      <c r="B28" s="46" t="s">
        <v>913</v>
      </c>
      <c r="C28" s="165" t="s">
        <v>1428</v>
      </c>
      <c r="D28" s="130">
        <v>0</v>
      </c>
      <c r="E28" s="130">
        <v>5.0000000000000001E-4</v>
      </c>
      <c r="F28" s="130">
        <v>0</v>
      </c>
      <c r="G28" s="130">
        <v>5.4000000000000003E-3</v>
      </c>
      <c r="H28" s="130">
        <v>0</v>
      </c>
      <c r="I28" s="130">
        <v>0</v>
      </c>
      <c r="J28" s="130">
        <v>0</v>
      </c>
      <c r="K28" s="130">
        <v>0</v>
      </c>
      <c r="L28" s="130">
        <v>0</v>
      </c>
    </row>
    <row r="29" spans="1:12" s="48" customFormat="1" ht="15" customHeight="1">
      <c r="A29" s="47" t="s">
        <v>749</v>
      </c>
      <c r="B29" s="46" t="s">
        <v>914</v>
      </c>
      <c r="C29" s="165" t="s">
        <v>1429</v>
      </c>
      <c r="D29" s="130">
        <v>0</v>
      </c>
      <c r="E29" s="130">
        <v>1.5E-3</v>
      </c>
      <c r="F29" s="130">
        <v>4.07E-2</v>
      </c>
      <c r="G29" s="130">
        <v>0.1171</v>
      </c>
      <c r="H29" s="130">
        <v>0.1133</v>
      </c>
      <c r="I29" s="130">
        <v>3.9899999999999998E-2</v>
      </c>
      <c r="J29" s="130">
        <v>0.1206</v>
      </c>
      <c r="K29" s="130">
        <v>8.6699999999999999E-2</v>
      </c>
      <c r="L29" s="130">
        <v>0.12470000000000001</v>
      </c>
    </row>
    <row r="30" spans="1:12" s="48" customFormat="1" ht="15" customHeight="1">
      <c r="A30" s="47" t="s">
        <v>749</v>
      </c>
      <c r="B30" s="46" t="s">
        <v>915</v>
      </c>
      <c r="C30" s="165" t="s">
        <v>1430</v>
      </c>
      <c r="D30" s="130">
        <v>0</v>
      </c>
      <c r="E30" s="130">
        <v>0</v>
      </c>
      <c r="F30" s="130">
        <v>0</v>
      </c>
      <c r="G30" s="130">
        <v>0</v>
      </c>
      <c r="H30" s="130">
        <v>0</v>
      </c>
      <c r="I30" s="130">
        <v>0</v>
      </c>
      <c r="J30" s="130">
        <v>0</v>
      </c>
      <c r="K30" s="130">
        <v>0</v>
      </c>
      <c r="L30" s="130">
        <v>0</v>
      </c>
    </row>
    <row r="31" spans="1:12" s="48" customFormat="1" ht="15" customHeight="1">
      <c r="A31" s="47" t="s">
        <v>749</v>
      </c>
      <c r="B31" s="46" t="s">
        <v>916</v>
      </c>
      <c r="C31" s="165" t="s">
        <v>1431</v>
      </c>
      <c r="D31" s="130">
        <v>0</v>
      </c>
      <c r="E31" s="130">
        <v>0</v>
      </c>
      <c r="F31" s="130">
        <v>0</v>
      </c>
      <c r="G31" s="130">
        <v>0</v>
      </c>
      <c r="H31" s="130">
        <v>0</v>
      </c>
      <c r="I31" s="130">
        <v>0</v>
      </c>
      <c r="J31" s="130">
        <v>0</v>
      </c>
      <c r="K31" s="130">
        <v>0</v>
      </c>
      <c r="L31" s="130">
        <v>0</v>
      </c>
    </row>
    <row r="32" spans="1:12" s="48" customFormat="1" ht="15" customHeight="1">
      <c r="A32" s="47" t="s">
        <v>749</v>
      </c>
      <c r="B32" s="46" t="s">
        <v>917</v>
      </c>
      <c r="C32" s="165" t="s">
        <v>1432</v>
      </c>
      <c r="D32" s="130">
        <v>0</v>
      </c>
      <c r="E32" s="130">
        <v>0</v>
      </c>
      <c r="F32" s="130">
        <v>0</v>
      </c>
      <c r="G32" s="130">
        <v>0</v>
      </c>
      <c r="H32" s="130">
        <v>0</v>
      </c>
      <c r="I32" s="130">
        <v>0</v>
      </c>
      <c r="J32" s="130">
        <v>0</v>
      </c>
      <c r="K32" s="130">
        <v>0</v>
      </c>
      <c r="L32" s="130">
        <v>0</v>
      </c>
    </row>
    <row r="33" spans="1:12" s="48" customFormat="1" ht="15" customHeight="1">
      <c r="A33" s="47" t="s">
        <v>749</v>
      </c>
      <c r="B33" s="46" t="s">
        <v>918</v>
      </c>
      <c r="C33" s="165" t="s">
        <v>1433</v>
      </c>
      <c r="D33" s="130">
        <v>0</v>
      </c>
      <c r="E33" s="130">
        <v>0</v>
      </c>
      <c r="F33" s="130">
        <v>0</v>
      </c>
      <c r="G33" s="130">
        <v>0</v>
      </c>
      <c r="H33" s="130">
        <v>0</v>
      </c>
      <c r="I33" s="130">
        <v>0</v>
      </c>
      <c r="J33" s="130">
        <v>0</v>
      </c>
      <c r="K33" s="130">
        <v>0</v>
      </c>
      <c r="L33" s="130">
        <v>0</v>
      </c>
    </row>
    <row r="34" spans="1:12" s="48" customFormat="1" ht="15" customHeight="1">
      <c r="A34" s="47" t="s">
        <v>749</v>
      </c>
      <c r="B34" s="46" t="s">
        <v>919</v>
      </c>
      <c r="C34" s="165" t="s">
        <v>1434</v>
      </c>
      <c r="D34" s="130">
        <v>0</v>
      </c>
      <c r="E34" s="130">
        <v>0</v>
      </c>
      <c r="F34" s="130">
        <v>0</v>
      </c>
      <c r="G34" s="130">
        <v>0</v>
      </c>
      <c r="H34" s="130">
        <v>0</v>
      </c>
      <c r="I34" s="130">
        <v>0</v>
      </c>
      <c r="J34" s="130">
        <v>0</v>
      </c>
      <c r="K34" s="130">
        <v>0</v>
      </c>
      <c r="L34" s="130">
        <v>0</v>
      </c>
    </row>
    <row r="35" spans="1:12" s="48" customFormat="1" ht="15" customHeight="1">
      <c r="A35" s="47" t="s">
        <v>749</v>
      </c>
      <c r="B35" s="46" t="s">
        <v>920</v>
      </c>
      <c r="C35" s="165" t="s">
        <v>1435</v>
      </c>
      <c r="D35" s="130">
        <v>0</v>
      </c>
      <c r="E35" s="130">
        <v>0</v>
      </c>
      <c r="F35" s="130">
        <v>0</v>
      </c>
      <c r="G35" s="130">
        <v>0</v>
      </c>
      <c r="H35" s="130">
        <v>0</v>
      </c>
      <c r="I35" s="130">
        <v>0</v>
      </c>
      <c r="J35" s="130">
        <v>0</v>
      </c>
      <c r="K35" s="130">
        <v>0</v>
      </c>
      <c r="L35" s="130">
        <v>0</v>
      </c>
    </row>
    <row r="36" spans="1:12" s="48" customFormat="1" ht="15" customHeight="1">
      <c r="A36" s="47" t="s">
        <v>749</v>
      </c>
      <c r="B36" s="46" t="s">
        <v>921</v>
      </c>
      <c r="C36" s="165" t="s">
        <v>1436</v>
      </c>
      <c r="D36" s="130">
        <v>2.9999999999999997E-4</v>
      </c>
      <c r="E36" s="130">
        <v>2.8199999999999999E-2</v>
      </c>
      <c r="F36" s="130">
        <v>2.1499999999999998E-2</v>
      </c>
      <c r="G36" s="130">
        <v>4.07E-2</v>
      </c>
      <c r="H36" s="130">
        <v>4.3099999999999999E-2</v>
      </c>
      <c r="I36" s="130">
        <v>5.0999999999999997E-2</v>
      </c>
      <c r="J36" s="130">
        <v>5.3900000000000003E-2</v>
      </c>
      <c r="K36" s="130">
        <v>5.2699999999999997E-2</v>
      </c>
      <c r="L36" s="130">
        <v>4.3299999999999998E-2</v>
      </c>
    </row>
    <row r="37" spans="1:12" s="48" customFormat="1" ht="15" customHeight="1">
      <c r="A37" s="47"/>
      <c r="B37" s="46"/>
      <c r="C37" s="165" t="s">
        <v>1437</v>
      </c>
      <c r="D37" s="130">
        <v>0</v>
      </c>
      <c r="E37" s="130">
        <v>0</v>
      </c>
      <c r="F37" s="130">
        <v>0</v>
      </c>
      <c r="G37" s="130">
        <v>0</v>
      </c>
      <c r="H37" s="130">
        <v>0</v>
      </c>
      <c r="I37" s="130">
        <v>0</v>
      </c>
      <c r="J37" s="130">
        <v>0</v>
      </c>
      <c r="K37" s="130">
        <v>0</v>
      </c>
      <c r="L37" s="130">
        <v>0</v>
      </c>
    </row>
    <row r="38" spans="1:12" s="48" customFormat="1" ht="15" customHeight="1" thickBot="1">
      <c r="A38" s="47" t="s">
        <v>749</v>
      </c>
      <c r="B38" s="46" t="s">
        <v>922</v>
      </c>
      <c r="C38" s="165" t="s">
        <v>1438</v>
      </c>
      <c r="D38" s="130">
        <v>0</v>
      </c>
      <c r="E38" s="130">
        <v>0</v>
      </c>
      <c r="F38" s="130">
        <v>0</v>
      </c>
      <c r="G38" s="130">
        <v>0</v>
      </c>
      <c r="H38" s="130">
        <v>0</v>
      </c>
      <c r="I38" s="130">
        <v>3.8999999999999998E-3</v>
      </c>
      <c r="J38" s="130">
        <v>1.5599999999999999E-2</v>
      </c>
      <c r="K38" s="130">
        <v>1.7000000000000001E-2</v>
      </c>
      <c r="L38" s="130">
        <v>1.89E-2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749</v>
      </c>
      <c r="B41" s="46" t="s">
        <v>923</v>
      </c>
      <c r="C41" s="165" t="s">
        <v>924</v>
      </c>
      <c r="D41" s="130">
        <v>1.84E-2</v>
      </c>
      <c r="E41" s="130">
        <v>0.02</v>
      </c>
      <c r="F41" s="130">
        <v>2.3300000000000001E-2</v>
      </c>
      <c r="G41" s="130">
        <v>2.58E-2</v>
      </c>
      <c r="H41" s="130">
        <v>2.3599999999999999E-2</v>
      </c>
      <c r="I41" s="130">
        <v>2.0899999999999998E-2</v>
      </c>
      <c r="J41" s="130">
        <v>1.95E-2</v>
      </c>
      <c r="K41" s="130">
        <v>1.8700000000000001E-2</v>
      </c>
      <c r="L41" s="130">
        <v>2.07E-2</v>
      </c>
    </row>
    <row r="42" spans="1:12" s="48" customFormat="1" ht="15" customHeight="1">
      <c r="A42" s="47" t="s">
        <v>749</v>
      </c>
      <c r="B42" s="46" t="s">
        <v>925</v>
      </c>
      <c r="C42" s="165" t="s">
        <v>926</v>
      </c>
      <c r="D42" s="130">
        <v>2.1700000000000001E-2</v>
      </c>
      <c r="E42" s="130">
        <v>2.3800000000000002E-2</v>
      </c>
      <c r="F42" s="130">
        <v>2.76E-2</v>
      </c>
      <c r="G42" s="130">
        <v>3.04E-2</v>
      </c>
      <c r="H42" s="130">
        <v>2.7799999999999998E-2</v>
      </c>
      <c r="I42" s="130">
        <v>2.46E-2</v>
      </c>
      <c r="J42" s="130">
        <v>2.3300000000000001E-2</v>
      </c>
      <c r="K42" s="130">
        <v>2.2499999999999999E-2</v>
      </c>
      <c r="L42" s="130">
        <v>2.5000000000000001E-2</v>
      </c>
    </row>
    <row r="43" spans="1:12" s="48" customFormat="1" ht="15" customHeight="1">
      <c r="A43" s="47" t="s">
        <v>749</v>
      </c>
      <c r="B43" s="46" t="s">
        <v>927</v>
      </c>
      <c r="C43" s="165" t="s">
        <v>928</v>
      </c>
      <c r="D43" s="130">
        <v>2.5399999999999999E-2</v>
      </c>
      <c r="E43" s="130">
        <v>2.9600000000000001E-2</v>
      </c>
      <c r="F43" s="130">
        <v>3.3399999999999999E-2</v>
      </c>
      <c r="G43" s="130">
        <v>3.5200000000000002E-2</v>
      </c>
      <c r="H43" s="130">
        <v>3.2899999999999999E-2</v>
      </c>
      <c r="I43" s="130">
        <v>3.1399999999999997E-2</v>
      </c>
      <c r="J43" s="130">
        <v>3.09E-2</v>
      </c>
      <c r="K43" s="130">
        <v>3.0300000000000001E-2</v>
      </c>
      <c r="L43" s="130">
        <v>3.4299999999999997E-2</v>
      </c>
    </row>
    <row r="44" spans="1:12" s="48" customFormat="1" ht="15" customHeight="1" thickBot="1">
      <c r="A44" s="47" t="s">
        <v>749</v>
      </c>
      <c r="B44" s="46" t="s">
        <v>929</v>
      </c>
      <c r="C44" s="165" t="s">
        <v>1439</v>
      </c>
      <c r="D44" s="130">
        <v>0.36320000000000002</v>
      </c>
      <c r="E44" s="130">
        <v>8.9599999999999999E-2</v>
      </c>
      <c r="F44" s="130">
        <v>5.4399999999999997E-2</v>
      </c>
      <c r="G44" s="130">
        <v>4.9099999999999998E-2</v>
      </c>
      <c r="H44" s="130">
        <v>4.2599999999999999E-2</v>
      </c>
      <c r="I44" s="130">
        <v>3.7199999999999997E-2</v>
      </c>
      <c r="J44" s="130">
        <v>3.4799999999999998E-2</v>
      </c>
      <c r="K44" s="130">
        <v>3.4700000000000002E-2</v>
      </c>
      <c r="L44" s="130">
        <v>4.0399999999999998E-2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749</v>
      </c>
      <c r="B46" s="46" t="s">
        <v>930</v>
      </c>
      <c r="C46" s="165" t="s">
        <v>931</v>
      </c>
      <c r="D46" s="130">
        <v>0.60770000000000002</v>
      </c>
      <c r="E46" s="130">
        <v>0.52339999999999998</v>
      </c>
      <c r="F46" s="130">
        <v>0.52690000000000003</v>
      </c>
      <c r="G46" s="130">
        <v>0.50549999999999995</v>
      </c>
      <c r="H46" s="130">
        <v>0.52400000000000002</v>
      </c>
      <c r="I46" s="130">
        <v>0.51819999999999999</v>
      </c>
      <c r="J46" s="130">
        <v>0.49270000000000003</v>
      </c>
      <c r="K46" s="130">
        <v>0.4904</v>
      </c>
      <c r="L46" s="130">
        <v>0.52810000000000001</v>
      </c>
    </row>
    <row r="47" spans="1:12" ht="15" customHeight="1">
      <c r="A47" s="47" t="s">
        <v>749</v>
      </c>
      <c r="B47" s="46" t="s">
        <v>932</v>
      </c>
      <c r="C47" s="165" t="s">
        <v>933</v>
      </c>
      <c r="D47" s="130">
        <v>6.6900000000000001E-2</v>
      </c>
      <c r="E47" s="130">
        <v>8.43E-2</v>
      </c>
      <c r="F47" s="130">
        <v>5.8099999999999999E-2</v>
      </c>
      <c r="G47" s="130">
        <v>5.2299999999999999E-2</v>
      </c>
      <c r="H47" s="130">
        <v>6.25E-2</v>
      </c>
      <c r="I47" s="130">
        <v>5.0500000000000003E-2</v>
      </c>
      <c r="J47" s="130">
        <v>4.4200000000000003E-2</v>
      </c>
      <c r="K47" s="130">
        <v>4.2599999999999999E-2</v>
      </c>
      <c r="L47" s="130">
        <v>3.8199999999999998E-2</v>
      </c>
    </row>
    <row r="48" spans="1:12" ht="15" customHeight="1">
      <c r="A48" s="47" t="s">
        <v>749</v>
      </c>
      <c r="B48" s="46" t="s">
        <v>934</v>
      </c>
      <c r="C48" s="165" t="s">
        <v>935</v>
      </c>
      <c r="D48" s="130">
        <v>0.32550000000000001</v>
      </c>
      <c r="E48" s="130">
        <v>0.39229999999999998</v>
      </c>
      <c r="F48" s="130">
        <v>0.41499999999999998</v>
      </c>
      <c r="G48" s="130">
        <v>0.44219999999999998</v>
      </c>
      <c r="H48" s="130">
        <v>0.41349999999999998</v>
      </c>
      <c r="I48" s="130">
        <v>0.43130000000000002</v>
      </c>
      <c r="J48" s="130">
        <v>0.46310000000000001</v>
      </c>
      <c r="K48" s="130">
        <v>0.46689999999999998</v>
      </c>
      <c r="L48" s="130">
        <v>0.43369999999999997</v>
      </c>
    </row>
    <row r="49" spans="1:12" ht="15" customHeight="1" thickBot="1">
      <c r="A49" s="47" t="s">
        <v>749</v>
      </c>
      <c r="B49" s="46" t="s">
        <v>936</v>
      </c>
      <c r="C49" s="165" t="s">
        <v>937</v>
      </c>
      <c r="D49" s="130">
        <v>0.5171</v>
      </c>
      <c r="E49" s="130">
        <v>0.4793</v>
      </c>
      <c r="F49" s="130">
        <v>0.4118</v>
      </c>
      <c r="G49" s="130">
        <v>0.39629999999999999</v>
      </c>
      <c r="H49" s="130">
        <v>0.33329999999999999</v>
      </c>
      <c r="I49" s="130">
        <v>0.31619999999999998</v>
      </c>
      <c r="J49" s="130">
        <v>0.23960000000000001</v>
      </c>
      <c r="K49" s="130">
        <v>0.2104</v>
      </c>
      <c r="L49" s="130">
        <v>0.18659999999999999</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749</v>
      </c>
      <c r="B51" s="46" t="s">
        <v>938</v>
      </c>
      <c r="C51" s="165" t="s">
        <v>939</v>
      </c>
      <c r="D51" s="130">
        <v>3.2199999999999999E-2</v>
      </c>
      <c r="E51" s="130">
        <v>3.0300000000000001E-2</v>
      </c>
      <c r="F51" s="130">
        <v>3.4200000000000001E-2</v>
      </c>
      <c r="G51" s="130">
        <v>3.1699999999999999E-2</v>
      </c>
      <c r="H51" s="130">
        <v>3.2500000000000001E-2</v>
      </c>
      <c r="I51" s="130">
        <v>2.4299999999999999E-2</v>
      </c>
      <c r="J51" s="130">
        <v>2.1899999999999999E-2</v>
      </c>
      <c r="K51" s="130">
        <v>2.4899999999999999E-2</v>
      </c>
      <c r="L51" s="130">
        <v>2.6599999999999999E-2</v>
      </c>
    </row>
    <row r="52" spans="1:12" s="47" customFormat="1" ht="15" customHeight="1">
      <c r="A52" s="47" t="s">
        <v>749</v>
      </c>
      <c r="B52" s="46" t="s">
        <v>940</v>
      </c>
      <c r="C52" s="165" t="s">
        <v>941</v>
      </c>
      <c r="D52" s="130">
        <v>1.8100000000000002E-2</v>
      </c>
      <c r="E52" s="130">
        <v>1.8499999999999999E-2</v>
      </c>
      <c r="F52" s="130">
        <v>2.1000000000000001E-2</v>
      </c>
      <c r="G52" s="130">
        <v>2.3300000000000001E-2</v>
      </c>
      <c r="H52" s="130">
        <v>2.4500000000000001E-2</v>
      </c>
      <c r="I52" s="130">
        <v>1.7399999999999999E-2</v>
      </c>
      <c r="J52" s="130">
        <v>1.5800000000000002E-2</v>
      </c>
      <c r="K52" s="130">
        <v>1.7899999999999999E-2</v>
      </c>
      <c r="L52" s="130">
        <v>1.9E-2</v>
      </c>
    </row>
    <row r="53" spans="1:12" s="47" customFormat="1" ht="15" customHeight="1">
      <c r="A53" s="47" t="s">
        <v>749</v>
      </c>
      <c r="B53" s="46" t="s">
        <v>942</v>
      </c>
      <c r="C53" s="165" t="s">
        <v>1440</v>
      </c>
      <c r="D53" s="130">
        <v>2.4299999999999999E-2</v>
      </c>
      <c r="E53" s="130">
        <v>2.5499999999999998E-2</v>
      </c>
      <c r="F53" s="130">
        <v>2.81E-2</v>
      </c>
      <c r="G53" s="130">
        <v>3.1699999999999999E-2</v>
      </c>
      <c r="H53" s="130">
        <v>3.32E-2</v>
      </c>
      <c r="I53" s="130">
        <v>2.6100000000000002E-2</v>
      </c>
      <c r="J53" s="130">
        <v>2.5100000000000001E-2</v>
      </c>
      <c r="K53" s="130">
        <v>2.7900000000000001E-2</v>
      </c>
      <c r="L53" s="130">
        <v>2.87E-2</v>
      </c>
    </row>
    <row r="54" spans="1:12" s="47" customFormat="1" ht="15" customHeight="1">
      <c r="A54" s="47" t="s">
        <v>749</v>
      </c>
      <c r="B54" s="46" t="s">
        <v>943</v>
      </c>
      <c r="C54" s="165" t="s">
        <v>944</v>
      </c>
      <c r="D54" s="130">
        <v>4.0300000000000002E-2</v>
      </c>
      <c r="E54" s="130">
        <v>4.36E-2</v>
      </c>
      <c r="F54" s="130">
        <v>4.6399999999999997E-2</v>
      </c>
      <c r="G54" s="130">
        <v>5.8400000000000001E-2</v>
      </c>
      <c r="H54" s="130">
        <v>6.0600000000000001E-2</v>
      </c>
      <c r="I54" s="130">
        <v>5.91E-2</v>
      </c>
      <c r="J54" s="130">
        <v>5.91E-2</v>
      </c>
      <c r="K54" s="130">
        <v>6.1499999999999999E-2</v>
      </c>
      <c r="L54" s="130">
        <v>6.1600000000000002E-2</v>
      </c>
    </row>
    <row r="55" spans="1:12" s="47" customFormat="1" ht="15" customHeight="1">
      <c r="A55" s="47" t="s">
        <v>749</v>
      </c>
      <c r="B55" s="46" t="s">
        <v>945</v>
      </c>
      <c r="C55" s="165" t="s">
        <v>946</v>
      </c>
      <c r="D55" s="130">
        <v>-1.5900000000000001E-2</v>
      </c>
      <c r="E55" s="130">
        <v>-1.8100000000000002E-2</v>
      </c>
      <c r="F55" s="130">
        <v>-1.83E-2</v>
      </c>
      <c r="G55" s="130">
        <v>-2.6700000000000002E-2</v>
      </c>
      <c r="H55" s="130">
        <v>-2.75E-2</v>
      </c>
      <c r="I55" s="130">
        <v>-3.2899999999999999E-2</v>
      </c>
      <c r="J55" s="130">
        <v>-3.4000000000000002E-2</v>
      </c>
      <c r="K55" s="130">
        <v>-3.3599999999999998E-2</v>
      </c>
      <c r="L55" s="130">
        <v>-3.2899999999999999E-2</v>
      </c>
    </row>
    <row r="56" spans="1:12" s="47" customFormat="1" ht="15" customHeight="1">
      <c r="A56" s="47" t="s">
        <v>749</v>
      </c>
      <c r="B56" s="46" t="s">
        <v>947</v>
      </c>
      <c r="C56" s="165" t="s">
        <v>948</v>
      </c>
      <c r="D56" s="130">
        <v>-6.1999999999999998E-3</v>
      </c>
      <c r="E56" s="130">
        <v>-7.0000000000000001E-3</v>
      </c>
      <c r="F56" s="130">
        <v>-7.1999999999999998E-3</v>
      </c>
      <c r="G56" s="130">
        <v>-8.3999999999999995E-3</v>
      </c>
      <c r="H56" s="130">
        <v>-8.6999999999999994E-3</v>
      </c>
      <c r="I56" s="130">
        <v>-8.8000000000000005E-3</v>
      </c>
      <c r="J56" s="130">
        <v>-9.1999999999999998E-3</v>
      </c>
      <c r="K56" s="130">
        <v>-0.01</v>
      </c>
      <c r="L56" s="130">
        <v>-9.5999999999999992E-3</v>
      </c>
    </row>
    <row r="57" spans="1:12" s="47" customFormat="1" ht="15" customHeight="1" thickBot="1">
      <c r="A57" s="47" t="s">
        <v>749</v>
      </c>
      <c r="B57" s="46" t="s">
        <v>949</v>
      </c>
      <c r="C57" s="165" t="s">
        <v>950</v>
      </c>
      <c r="D57" s="130">
        <v>1.41E-2</v>
      </c>
      <c r="E57" s="130">
        <v>1.18E-2</v>
      </c>
      <c r="F57" s="130">
        <v>1.3299999999999999E-2</v>
      </c>
      <c r="G57" s="130">
        <v>8.3999999999999995E-3</v>
      </c>
      <c r="H57" s="130">
        <v>8.0000000000000002E-3</v>
      </c>
      <c r="I57" s="130">
        <v>7.0000000000000001E-3</v>
      </c>
      <c r="J57" s="130">
        <v>6.1000000000000004E-3</v>
      </c>
      <c r="K57" s="130">
        <v>6.8999999999999999E-3</v>
      </c>
      <c r="L57" s="130">
        <v>7.6E-3</v>
      </c>
    </row>
    <row r="58" spans="1:12" s="37" customFormat="1" ht="15" customHeight="1" thickTop="1" thickBot="1">
      <c r="A58" s="47"/>
      <c r="B58" s="47"/>
      <c r="C58" s="405" t="s">
        <v>951</v>
      </c>
      <c r="D58" s="406"/>
      <c r="E58" s="406"/>
      <c r="F58" s="406"/>
      <c r="G58" s="406"/>
      <c r="H58" s="406"/>
      <c r="I58" s="406"/>
      <c r="J58" s="406"/>
      <c r="K58" s="406"/>
      <c r="L58" s="406"/>
    </row>
    <row r="59" spans="1:12" s="47" customFormat="1" ht="15" customHeight="1" thickTop="1">
      <c r="A59" s="47" t="s">
        <v>749</v>
      </c>
      <c r="B59" s="46" t="s">
        <v>938</v>
      </c>
      <c r="C59" s="165" t="s">
        <v>939</v>
      </c>
      <c r="D59" s="130">
        <v>3.2199999999999999E-2</v>
      </c>
      <c r="E59" s="130">
        <v>3.0300000000000001E-2</v>
      </c>
      <c r="F59" s="130">
        <v>3.4200000000000001E-2</v>
      </c>
      <c r="G59" s="130">
        <v>3.1699999999999999E-2</v>
      </c>
      <c r="H59" s="130">
        <v>3.2500000000000001E-2</v>
      </c>
      <c r="I59" s="130">
        <v>2.4299999999999999E-2</v>
      </c>
      <c r="J59" s="130">
        <v>2.1899999999999999E-2</v>
      </c>
      <c r="K59" s="130">
        <v>2.4899999999999999E-2</v>
      </c>
      <c r="L59" s="130">
        <v>2.6599999999999999E-2</v>
      </c>
    </row>
    <row r="60" spans="1:12" s="47" customFormat="1" ht="15" customHeight="1">
      <c r="A60" s="47" t="s">
        <v>749</v>
      </c>
      <c r="B60" s="46" t="s">
        <v>952</v>
      </c>
      <c r="C60" s="165" t="s">
        <v>953</v>
      </c>
      <c r="D60" s="130">
        <v>-2.0000000000000001E-4</v>
      </c>
      <c r="E60" s="130">
        <v>-1.2999999999999999E-3</v>
      </c>
      <c r="F60" s="130">
        <v>-2.5000000000000001E-3</v>
      </c>
      <c r="G60" s="130">
        <v>-2.9999999999999997E-4</v>
      </c>
      <c r="H60" s="130">
        <v>-2.5000000000000001E-3</v>
      </c>
      <c r="I60" s="130">
        <v>-1.1999999999999999E-3</v>
      </c>
      <c r="J60" s="130">
        <v>-2.2000000000000001E-3</v>
      </c>
      <c r="K60" s="130">
        <v>-3.8E-3</v>
      </c>
      <c r="L60" s="130">
        <v>-4.7999999999999996E-3</v>
      </c>
    </row>
    <row r="61" spans="1:12" s="48" customFormat="1" ht="15" customHeight="1">
      <c r="A61" s="47" t="s">
        <v>749</v>
      </c>
      <c r="B61" s="46" t="s">
        <v>954</v>
      </c>
      <c r="C61" s="165" t="s">
        <v>955</v>
      </c>
      <c r="D61" s="130">
        <v>-1.84E-2</v>
      </c>
      <c r="E61" s="130">
        <v>-0.02</v>
      </c>
      <c r="F61" s="130">
        <v>-2.3300000000000001E-2</v>
      </c>
      <c r="G61" s="130">
        <v>-2.58E-2</v>
      </c>
      <c r="H61" s="130">
        <v>-2.3599999999999999E-2</v>
      </c>
      <c r="I61" s="130">
        <v>-2.0899999999999998E-2</v>
      </c>
      <c r="J61" s="130">
        <v>-1.95E-2</v>
      </c>
      <c r="K61" s="130">
        <v>-1.8700000000000001E-2</v>
      </c>
      <c r="L61" s="130">
        <v>-2.07E-2</v>
      </c>
    </row>
    <row r="62" spans="1:12" s="48" customFormat="1" ht="15" customHeight="1">
      <c r="A62" s="47" t="s">
        <v>749</v>
      </c>
      <c r="B62" s="46" t="s">
        <v>956</v>
      </c>
      <c r="C62" s="165" t="s">
        <v>957</v>
      </c>
      <c r="D62" s="130">
        <v>1E-4</v>
      </c>
      <c r="E62" s="130">
        <v>1E-4</v>
      </c>
      <c r="F62" s="130">
        <v>2.0000000000000001E-4</v>
      </c>
      <c r="G62" s="130">
        <v>2.0000000000000001E-4</v>
      </c>
      <c r="H62" s="130">
        <v>1E-4</v>
      </c>
      <c r="I62" s="130">
        <v>1E-4</v>
      </c>
      <c r="J62" s="130">
        <v>0</v>
      </c>
      <c r="K62" s="130">
        <v>2.0000000000000001E-4</v>
      </c>
      <c r="L62" s="130">
        <v>0</v>
      </c>
    </row>
    <row r="63" spans="1:12" s="48" customFormat="1" ht="15" customHeight="1">
      <c r="A63" s="47" t="s">
        <v>749</v>
      </c>
      <c r="B63" s="46" t="s">
        <v>958</v>
      </c>
      <c r="C63" s="165" t="s">
        <v>959</v>
      </c>
      <c r="D63" s="130">
        <v>1E-4</v>
      </c>
      <c r="E63" s="130">
        <v>2.9999999999999997E-4</v>
      </c>
      <c r="F63" s="130">
        <v>5.9999999999999995E-4</v>
      </c>
      <c r="G63" s="130">
        <v>0</v>
      </c>
      <c r="H63" s="130">
        <v>-2.0000000000000001E-4</v>
      </c>
      <c r="I63" s="130">
        <v>1E-4</v>
      </c>
      <c r="J63" s="130">
        <v>-1E-4</v>
      </c>
      <c r="K63" s="130">
        <v>1E-4</v>
      </c>
      <c r="L63" s="130">
        <v>5.9999999999999995E-4</v>
      </c>
    </row>
    <row r="64" spans="1:12" s="48" customFormat="1" ht="15" customHeight="1" thickBot="1">
      <c r="A64" s="47"/>
      <c r="B64" s="46"/>
      <c r="C64" s="165" t="s">
        <v>960</v>
      </c>
      <c r="D64" s="130">
        <v>1E-4</v>
      </c>
      <c r="E64" s="130">
        <v>1E-4</v>
      </c>
      <c r="F64" s="130">
        <v>0</v>
      </c>
      <c r="G64" s="130">
        <v>0</v>
      </c>
      <c r="H64" s="130">
        <v>0</v>
      </c>
      <c r="I64" s="130">
        <v>0</v>
      </c>
      <c r="J64" s="130">
        <v>0</v>
      </c>
      <c r="K64" s="130">
        <v>0</v>
      </c>
      <c r="L64" s="130">
        <v>0</v>
      </c>
    </row>
    <row r="65" spans="1:12" s="47" customFormat="1" ht="15" customHeight="1" thickTop="1" thickBot="1">
      <c r="A65" s="47" t="s">
        <v>749</v>
      </c>
      <c r="B65" s="46" t="s">
        <v>961</v>
      </c>
      <c r="C65" s="405" t="s">
        <v>962</v>
      </c>
      <c r="D65" s="402">
        <v>1.4E-2</v>
      </c>
      <c r="E65" s="402">
        <v>9.4999999999999998E-3</v>
      </c>
      <c r="F65" s="402">
        <v>9.2999999999999992E-3</v>
      </c>
      <c r="G65" s="402">
        <v>5.7999999999999996E-3</v>
      </c>
      <c r="H65" s="407">
        <v>6.4000000000000003E-3</v>
      </c>
      <c r="I65" s="407">
        <v>2.5000000000000001E-3</v>
      </c>
      <c r="J65" s="407">
        <v>1E-4</v>
      </c>
      <c r="K65" s="407">
        <v>2.8E-3</v>
      </c>
      <c r="L65" s="407">
        <v>1.6999999999999999E-3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1404</v>
      </c>
      <c r="D67" s="47"/>
      <c r="E67" s="47"/>
      <c r="F67" s="47"/>
      <c r="G67" s="47"/>
      <c r="H67" s="47"/>
      <c r="I67" s="47"/>
      <c r="J67" s="47"/>
      <c r="K67" s="47"/>
      <c r="L67" s="47"/>
    </row>
    <row r="68" spans="1:12" ht="15" customHeight="1">
      <c r="A68" s="47"/>
      <c r="B68" s="47"/>
      <c r="C68" s="170" t="s">
        <v>1448</v>
      </c>
      <c r="D68" s="47"/>
      <c r="E68" s="47"/>
      <c r="F68" s="47"/>
      <c r="G68" s="47"/>
      <c r="H68" s="47"/>
      <c r="I68" s="47"/>
      <c r="J68" s="47"/>
      <c r="K68" s="47"/>
      <c r="L68" s="47"/>
    </row>
    <row r="69" spans="1:12" ht="15" customHeight="1">
      <c r="A69" s="47"/>
      <c r="B69" s="47"/>
      <c r="C69" s="170" t="s">
        <v>1449</v>
      </c>
      <c r="D69" s="47"/>
      <c r="E69" s="47"/>
      <c r="F69" s="47"/>
      <c r="G69" s="47"/>
      <c r="H69" s="47"/>
      <c r="I69" s="47"/>
      <c r="J69" s="47"/>
      <c r="K69" s="47"/>
      <c r="L69" s="47"/>
    </row>
    <row r="70" spans="1:12" ht="15" customHeight="1">
      <c r="A70" s="47"/>
      <c r="B70" s="47"/>
      <c r="C70" s="170" t="s">
        <v>1407</v>
      </c>
      <c r="D70" s="47"/>
      <c r="E70" s="47"/>
      <c r="F70" s="47"/>
      <c r="G70" s="47"/>
      <c r="H70" s="47"/>
      <c r="I70" s="47"/>
      <c r="J70" s="47"/>
      <c r="K70" s="47"/>
      <c r="L70" s="47"/>
    </row>
    <row r="71" spans="1:12" ht="15" customHeight="1">
      <c r="A71" s="47"/>
      <c r="B71" s="47"/>
      <c r="C71" s="170" t="s">
        <v>1408</v>
      </c>
      <c r="D71" s="47"/>
      <c r="E71" s="47"/>
      <c r="F71" s="47"/>
      <c r="G71" s="47"/>
      <c r="H71" s="47"/>
      <c r="I71" s="47"/>
      <c r="J71" s="47"/>
      <c r="K71" s="47"/>
      <c r="L71" s="47"/>
    </row>
    <row r="72" spans="1:12" ht="15" customHeight="1">
      <c r="A72" s="47"/>
      <c r="B72" s="47"/>
      <c r="C72" s="170" t="s">
        <v>965</v>
      </c>
      <c r="D72" s="47"/>
      <c r="E72" s="47"/>
      <c r="F72" s="47"/>
      <c r="G72" s="47"/>
      <c r="H72" s="47"/>
      <c r="I72" s="47"/>
      <c r="J72" s="47"/>
      <c r="K72" s="47"/>
      <c r="L72" s="47"/>
    </row>
    <row r="73" spans="1:12" ht="15" customHeight="1">
      <c r="A73" s="47"/>
      <c r="B73" s="47"/>
      <c r="C73" s="170" t="s">
        <v>572</v>
      </c>
      <c r="D73" s="47"/>
      <c r="E73" s="47"/>
      <c r="F73" s="47"/>
      <c r="G73" s="47"/>
      <c r="H73" s="47"/>
      <c r="I73" s="47"/>
      <c r="J73" s="47"/>
      <c r="K73" s="47"/>
      <c r="L73" s="47"/>
    </row>
    <row r="74" spans="1:12" ht="15" customHeight="1">
      <c r="A74" s="47"/>
      <c r="B74" s="47"/>
      <c r="C74" s="170" t="s">
        <v>966</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33" bestFit="1" customWidth="1"/>
    <col min="3" max="3" width="16.140625" style="633" bestFit="1" customWidth="1"/>
    <col min="4" max="16384" width="9.140625" style="633"/>
  </cols>
  <sheetData>
    <row r="1" spans="1:3" ht="30" customHeight="1">
      <c r="A1" s="802" t="s">
        <v>1019</v>
      </c>
      <c r="B1" s="803"/>
      <c r="C1" s="803"/>
    </row>
    <row r="2" spans="1:3" ht="15" customHeight="1">
      <c r="A2" s="804" t="s">
        <v>651</v>
      </c>
      <c r="B2" s="805"/>
      <c r="C2" s="805"/>
    </row>
    <row r="3" spans="1:3" ht="15" customHeight="1">
      <c r="A3" s="806" t="s">
        <v>1500</v>
      </c>
      <c r="B3" s="807"/>
      <c r="C3" s="807"/>
    </row>
    <row r="4" spans="1:3" s="78" customFormat="1" ht="30" customHeight="1">
      <c r="A4" s="808" t="s">
        <v>652</v>
      </c>
      <c r="B4" s="809"/>
      <c r="C4" s="809"/>
    </row>
    <row r="5" spans="1:3" ht="3.75" customHeight="1">
      <c r="A5" s="47"/>
      <c r="B5" s="47"/>
      <c r="C5" s="47"/>
    </row>
    <row r="6" spans="1:3" s="19" customFormat="1" ht="30" customHeight="1" thickBot="1">
      <c r="A6" s="290"/>
      <c r="B6" s="632" t="s">
        <v>120</v>
      </c>
      <c r="C6" s="632" t="s">
        <v>519</v>
      </c>
    </row>
    <row r="7" spans="1:3" s="20" customFormat="1" ht="15" customHeight="1" thickTop="1">
      <c r="A7" s="612" t="s">
        <v>653</v>
      </c>
      <c r="B7" s="613">
        <v>0.16520000000000001</v>
      </c>
      <c r="C7" s="613">
        <v>0.16520000000000001</v>
      </c>
    </row>
    <row r="8" spans="1:3" s="78" customFormat="1" ht="15" customHeight="1">
      <c r="A8" s="120" t="s">
        <v>654</v>
      </c>
      <c r="B8" s="121">
        <v>13388507437.18</v>
      </c>
      <c r="C8" s="121">
        <v>13388507437.18</v>
      </c>
    </row>
    <row r="9" spans="1:3" s="78" customFormat="1" ht="15" customHeight="1">
      <c r="A9" s="120" t="s">
        <v>655</v>
      </c>
      <c r="B9" s="121">
        <v>0</v>
      </c>
      <c r="C9" s="121">
        <v>0</v>
      </c>
    </row>
    <row r="10" spans="1:3" s="21" customFormat="1" ht="15" customHeight="1">
      <c r="A10" s="120" t="s">
        <v>656</v>
      </c>
      <c r="B10" s="121">
        <v>4472043559.6700001</v>
      </c>
      <c r="C10" s="121">
        <v>4472043559.6700001</v>
      </c>
    </row>
    <row r="11" spans="1:3" s="21" customFormat="1" ht="15" customHeight="1">
      <c r="A11" s="120" t="s">
        <v>657</v>
      </c>
      <c r="B11" s="121">
        <v>0</v>
      </c>
      <c r="C11" s="121">
        <v>0</v>
      </c>
    </row>
    <row r="12" spans="1:3" s="21" customFormat="1" ht="15" customHeight="1">
      <c r="A12" s="120" t="s">
        <v>658</v>
      </c>
      <c r="B12" s="121">
        <v>1240329428.46</v>
      </c>
      <c r="C12" s="121">
        <v>1240329428.46</v>
      </c>
    </row>
    <row r="13" spans="1:3" s="21" customFormat="1" ht="15" customHeight="1">
      <c r="A13" s="120" t="s">
        <v>659</v>
      </c>
      <c r="B13" s="121">
        <v>2739428014.3699999</v>
      </c>
      <c r="C13" s="121">
        <v>2739428014.3699999</v>
      </c>
    </row>
    <row r="14" spans="1:3" s="21" customFormat="1" ht="15" customHeight="1">
      <c r="A14" s="292" t="s">
        <v>660</v>
      </c>
      <c r="B14" s="293">
        <v>21840308439.68</v>
      </c>
      <c r="C14" s="293">
        <v>21840308439.68</v>
      </c>
    </row>
    <row r="15" spans="1:3" s="22" customFormat="1" ht="15" customHeight="1">
      <c r="A15" s="120" t="s">
        <v>661</v>
      </c>
      <c r="B15" s="121">
        <v>4564083797.6490002</v>
      </c>
      <c r="C15" s="121">
        <v>4564083797.6490002</v>
      </c>
    </row>
    <row r="16" spans="1:3" s="23" customFormat="1" ht="15" customHeight="1">
      <c r="A16" s="244" t="s">
        <v>662</v>
      </c>
      <c r="B16" s="294">
        <v>0.20899999999999999</v>
      </c>
      <c r="C16" s="294">
        <v>0.20899999999999999</v>
      </c>
    </row>
    <row r="17" spans="1:3" s="21" customFormat="1" ht="15" customHeight="1">
      <c r="A17" s="292" t="s">
        <v>663</v>
      </c>
      <c r="B17" s="293">
        <v>456408379.76490003</v>
      </c>
      <c r="C17" s="293">
        <v>456408379.76490003</v>
      </c>
    </row>
    <row r="18" spans="1:3" s="21" customFormat="1" ht="15" customHeight="1">
      <c r="A18" s="120" t="s">
        <v>664</v>
      </c>
      <c r="B18" s="121">
        <v>814793732</v>
      </c>
      <c r="C18" s="121">
        <v>814793732</v>
      </c>
    </row>
    <row r="19" spans="1:3" s="21" customFormat="1" ht="15" customHeight="1">
      <c r="A19" s="120" t="s">
        <v>665</v>
      </c>
      <c r="B19" s="121">
        <v>0</v>
      </c>
      <c r="C19" s="121">
        <v>0</v>
      </c>
    </row>
    <row r="20" spans="1:3" s="21" customFormat="1" ht="15" customHeight="1">
      <c r="A20" s="244" t="s">
        <v>666</v>
      </c>
      <c r="B20" s="121">
        <v>0</v>
      </c>
      <c r="C20" s="121">
        <v>0</v>
      </c>
    </row>
    <row r="21" spans="1:3" s="21" customFormat="1" ht="15" customHeight="1">
      <c r="A21" s="120" t="s">
        <v>667</v>
      </c>
      <c r="B21" s="121">
        <v>3248151</v>
      </c>
      <c r="C21" s="121">
        <v>3248151</v>
      </c>
    </row>
    <row r="22" spans="1:3" s="21" customFormat="1" ht="15" customHeight="1">
      <c r="A22" s="292" t="s">
        <v>668</v>
      </c>
      <c r="B22" s="293">
        <v>811545581</v>
      </c>
      <c r="C22" s="293">
        <v>811545581</v>
      </c>
    </row>
    <row r="23" spans="1:3" s="21" customFormat="1" ht="15" customHeight="1">
      <c r="A23" s="120" t="s">
        <v>669</v>
      </c>
      <c r="B23" s="121">
        <v>0</v>
      </c>
      <c r="C23" s="121">
        <v>0</v>
      </c>
    </row>
    <row r="24" spans="1:3" s="21" customFormat="1" ht="15" customHeight="1">
      <c r="A24" s="120" t="s">
        <v>670</v>
      </c>
      <c r="B24" s="121">
        <v>0</v>
      </c>
      <c r="C24" s="121">
        <v>0</v>
      </c>
    </row>
    <row r="25" spans="1:3" s="24" customFormat="1" ht="15" customHeight="1">
      <c r="A25" s="120" t="s">
        <v>671</v>
      </c>
      <c r="B25" s="121">
        <v>0</v>
      </c>
      <c r="C25" s="121">
        <v>0</v>
      </c>
    </row>
    <row r="26" spans="1:3" s="21" customFormat="1" ht="15" customHeight="1">
      <c r="A26" s="120" t="s">
        <v>672</v>
      </c>
      <c r="B26" s="121">
        <v>0</v>
      </c>
      <c r="C26" s="121">
        <v>0</v>
      </c>
    </row>
    <row r="27" spans="1:3" s="25" customFormat="1" ht="15" customHeight="1">
      <c r="A27" s="244" t="s">
        <v>673</v>
      </c>
      <c r="B27" s="121">
        <v>4817617</v>
      </c>
      <c r="C27" s="121">
        <v>4817617</v>
      </c>
    </row>
    <row r="28" spans="1:3" s="26" customFormat="1" ht="15" customHeight="1">
      <c r="A28" s="244" t="s">
        <v>674</v>
      </c>
      <c r="B28" s="121">
        <v>0</v>
      </c>
      <c r="C28" s="121">
        <v>0</v>
      </c>
    </row>
    <row r="29" spans="1:3" s="21" customFormat="1" ht="15" customHeight="1">
      <c r="A29" s="295" t="s">
        <v>675</v>
      </c>
      <c r="B29" s="293">
        <v>4817617</v>
      </c>
      <c r="C29" s="293">
        <v>4817617</v>
      </c>
    </row>
    <row r="30" spans="1:3" s="21" customFormat="1" ht="15" customHeight="1">
      <c r="A30" s="244" t="s">
        <v>676</v>
      </c>
      <c r="B30" s="121">
        <v>0</v>
      </c>
      <c r="C30" s="121">
        <v>0</v>
      </c>
    </row>
    <row r="31" spans="1:3" s="21" customFormat="1" ht="15" customHeight="1">
      <c r="A31" s="244" t="s">
        <v>677</v>
      </c>
      <c r="B31" s="121">
        <v>62283626</v>
      </c>
      <c r="C31" s="121">
        <v>62283626</v>
      </c>
    </row>
    <row r="32" spans="1:3" s="21" customFormat="1" ht="15" customHeight="1">
      <c r="A32" s="292" t="s">
        <v>678</v>
      </c>
      <c r="B32" s="293">
        <v>754079572</v>
      </c>
      <c r="C32" s="293">
        <v>754079572</v>
      </c>
    </row>
    <row r="33" spans="1:3" s="78" customFormat="1" ht="15" customHeight="1">
      <c r="A33" s="120" t="s">
        <v>679</v>
      </c>
      <c r="B33" s="121">
        <v>297671192.23509997</v>
      </c>
      <c r="C33" s="121">
        <v>297671192.23509997</v>
      </c>
    </row>
    <row r="34" spans="1:3" s="27" customFormat="1" ht="15" customHeight="1">
      <c r="A34" s="120" t="s">
        <v>680</v>
      </c>
      <c r="B34" s="246">
        <v>0.1</v>
      </c>
      <c r="C34" s="246">
        <v>0.1</v>
      </c>
    </row>
    <row r="35" spans="1:3" ht="3.75" customHeight="1" thickBot="1">
      <c r="A35" s="265"/>
      <c r="B35" s="265"/>
      <c r="C35" s="265"/>
    </row>
    <row r="36" spans="1:3" ht="30" customHeight="1" thickTop="1">
      <c r="A36" s="810" t="s">
        <v>681</v>
      </c>
      <c r="B36" s="810"/>
      <c r="C36" s="810"/>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33" bestFit="1" customWidth="1"/>
    <col min="4" max="4" width="10.7109375" style="633" customWidth="1"/>
    <col min="5" max="16384" width="9.140625" style="633"/>
  </cols>
  <sheetData>
    <row r="1" spans="1:4" s="28" customFormat="1" ht="30" customHeight="1">
      <c r="A1" s="749" t="s">
        <v>1019</v>
      </c>
      <c r="B1" s="749"/>
      <c r="C1" s="749"/>
      <c r="D1" s="749"/>
    </row>
    <row r="2" spans="1:4" s="28" customFormat="1" ht="15" customHeight="1">
      <c r="A2" s="750" t="s">
        <v>682</v>
      </c>
      <c r="B2" s="750"/>
      <c r="C2" s="750"/>
      <c r="D2" s="750"/>
    </row>
    <row r="3" spans="1:4" s="28" customFormat="1" ht="15" customHeight="1">
      <c r="A3" s="761" t="s">
        <v>1500</v>
      </c>
      <c r="B3" s="761"/>
      <c r="C3" s="761"/>
      <c r="D3" s="761"/>
    </row>
    <row r="4" spans="1:4" s="29" customFormat="1" ht="30" customHeight="1">
      <c r="A4" s="751" t="s">
        <v>512</v>
      </c>
      <c r="B4" s="751"/>
      <c r="C4" s="751"/>
      <c r="D4" s="751"/>
    </row>
    <row r="5" spans="1:4" ht="3.75" customHeight="1">
      <c r="A5" s="125"/>
      <c r="B5" s="126"/>
      <c r="C5" s="47"/>
      <c r="D5" s="47"/>
    </row>
    <row r="6" spans="1:4" ht="30" customHeight="1">
      <c r="A6" s="150"/>
      <c r="B6" s="127" t="s">
        <v>120</v>
      </c>
      <c r="C6" s="128" t="s">
        <v>519</v>
      </c>
      <c r="D6" s="129" t="s">
        <v>683</v>
      </c>
    </row>
    <row r="7" spans="1:4" ht="15" customHeight="1">
      <c r="A7" s="179" t="s">
        <v>684</v>
      </c>
      <c r="B7" s="363">
        <v>4700569.6001599999</v>
      </c>
      <c r="C7" s="363">
        <v>4700569.6001599999</v>
      </c>
      <c r="D7" s="130">
        <v>0.98106977990830346</v>
      </c>
    </row>
    <row r="8" spans="1:4" ht="15" customHeight="1">
      <c r="A8" s="179" t="s">
        <v>685</v>
      </c>
      <c r="B8" s="363">
        <v>0</v>
      </c>
      <c r="C8" s="363">
        <v>0</v>
      </c>
      <c r="D8" s="130">
        <v>0</v>
      </c>
    </row>
    <row r="9" spans="1:4" ht="15" customHeight="1">
      <c r="A9" s="179" t="s">
        <v>686</v>
      </c>
      <c r="B9" s="363">
        <v>25721.475309999998</v>
      </c>
      <c r="C9" s="363">
        <v>25721.475309999998</v>
      </c>
      <c r="D9" s="130">
        <v>5.3684051652888231E-3</v>
      </c>
    </row>
    <row r="10" spans="1:4" ht="15" customHeight="1">
      <c r="A10" s="179" t="s">
        <v>687</v>
      </c>
      <c r="B10" s="363">
        <v>516.19983000000002</v>
      </c>
      <c r="C10" s="363">
        <v>516.19983000000002</v>
      </c>
      <c r="D10" s="130">
        <v>1.0773759282057342E-4</v>
      </c>
    </row>
    <row r="11" spans="1:4" ht="15" customHeight="1">
      <c r="A11" s="179" t="s">
        <v>688</v>
      </c>
      <c r="B11" s="363">
        <v>3936.4704100000004</v>
      </c>
      <c r="C11" s="363">
        <v>3936.4704100000004</v>
      </c>
      <c r="D11" s="130">
        <v>8.2159237863913231E-4</v>
      </c>
    </row>
    <row r="12" spans="1:4" ht="15" customHeight="1">
      <c r="A12" s="179" t="s">
        <v>689</v>
      </c>
      <c r="B12" s="363">
        <v>705.25260000000003</v>
      </c>
      <c r="C12" s="363">
        <v>705.25260000000003</v>
      </c>
      <c r="D12" s="130">
        <v>1.4719535543909564E-4</v>
      </c>
    </row>
    <row r="13" spans="1:4" ht="15" customHeight="1">
      <c r="A13" s="179" t="s">
        <v>690</v>
      </c>
      <c r="B13" s="363">
        <v>2607.1805199999999</v>
      </c>
      <c r="C13" s="363">
        <v>2607.1805199999999</v>
      </c>
      <c r="D13" s="130">
        <v>5.4415235524872389E-4</v>
      </c>
    </row>
    <row r="14" spans="1:4" ht="15" customHeight="1">
      <c r="A14" s="179" t="s">
        <v>691</v>
      </c>
      <c r="B14" s="363">
        <v>1268.0311100000001</v>
      </c>
      <c r="C14" s="363">
        <v>1268.0311100000001</v>
      </c>
      <c r="D14" s="130">
        <v>2.6465452228645591E-4</v>
      </c>
    </row>
    <row r="15" spans="1:4" ht="15" customHeight="1">
      <c r="A15" s="179" t="s">
        <v>692</v>
      </c>
      <c r="B15" s="363">
        <v>6565.1120000000001</v>
      </c>
      <c r="C15" s="363">
        <v>6565.1120000000001</v>
      </c>
      <c r="D15" s="130">
        <v>1.370223937263715E-3</v>
      </c>
    </row>
    <row r="16" spans="1:4" ht="15" customHeight="1">
      <c r="A16" s="179" t="s">
        <v>693</v>
      </c>
      <c r="B16" s="363">
        <v>5049.8572300000005</v>
      </c>
      <c r="C16" s="363">
        <v>5049.8572300000005</v>
      </c>
      <c r="D16" s="130">
        <v>1.0539706339069675E-3</v>
      </c>
    </row>
    <row r="17" spans="1:4" ht="15" customHeight="1">
      <c r="A17" s="179" t="s">
        <v>694</v>
      </c>
      <c r="B17" s="363">
        <v>51869.545720000002</v>
      </c>
      <c r="C17" s="363">
        <v>51869.545720000002</v>
      </c>
      <c r="D17" s="130">
        <v>1.0825846255256373E-2</v>
      </c>
    </row>
    <row r="18" spans="1:4" ht="15" customHeight="1">
      <c r="A18" s="179" t="s">
        <v>695</v>
      </c>
      <c r="B18" s="363">
        <v>37404.48388</v>
      </c>
      <c r="C18" s="363">
        <v>37404.48388</v>
      </c>
      <c r="D18" s="130">
        <v>7.8068004282898394E-3</v>
      </c>
    </row>
    <row r="19" spans="1:4" ht="15" customHeight="1">
      <c r="A19" s="180" t="s">
        <v>696</v>
      </c>
      <c r="B19" s="550">
        <v>4791269.3841199987</v>
      </c>
      <c r="C19" s="550">
        <v>4791269.3841199987</v>
      </c>
      <c r="D19" s="131">
        <v>1</v>
      </c>
    </row>
    <row r="20" spans="1:4" ht="15" customHeight="1">
      <c r="A20" s="179" t="s">
        <v>697</v>
      </c>
      <c r="B20" s="363">
        <v>44943.824650000002</v>
      </c>
      <c r="C20" s="363">
        <v>44943.824650000002</v>
      </c>
      <c r="D20" s="130"/>
    </row>
    <row r="21" spans="1:4" s="30" customFormat="1" ht="15" customHeight="1" thickBot="1">
      <c r="A21" s="183" t="s">
        <v>698</v>
      </c>
      <c r="B21" s="132">
        <v>1</v>
      </c>
      <c r="C21" s="132">
        <v>1</v>
      </c>
      <c r="D21" s="132"/>
    </row>
    <row r="22" spans="1:4" ht="15" customHeight="1" thickTop="1">
      <c r="A22" s="133" t="s">
        <v>699</v>
      </c>
      <c r="B22" s="134"/>
      <c r="C22" s="135"/>
      <c r="D22" s="135"/>
    </row>
    <row r="23" spans="1:4" ht="102.75" customHeight="1">
      <c r="A23" s="764" t="s">
        <v>558</v>
      </c>
      <c r="B23" s="766"/>
      <c r="C23" s="766"/>
      <c r="D23" s="766"/>
    </row>
    <row r="24" spans="1:4" ht="105.75" customHeight="1">
      <c r="A24" s="764" t="s">
        <v>559</v>
      </c>
      <c r="B24" s="765"/>
      <c r="C24" s="765"/>
      <c r="D24" s="765"/>
    </row>
    <row r="25" spans="1:4" ht="15" customHeight="1">
      <c r="A25" s="133" t="s">
        <v>700</v>
      </c>
      <c r="B25" s="136"/>
      <c r="C25" s="133"/>
      <c r="D25" s="133"/>
    </row>
    <row r="26" spans="1:4" ht="15" customHeight="1">
      <c r="A26" s="551"/>
      <c r="B26" s="285"/>
      <c r="C26" s="631"/>
      <c r="D26" s="63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72" t="s">
        <v>1019</v>
      </c>
      <c r="B1" s="772"/>
      <c r="C1" s="772"/>
      <c r="D1" s="772"/>
    </row>
    <row r="2" spans="1:4" ht="35.1" customHeight="1">
      <c r="A2" s="811" t="s">
        <v>1020</v>
      </c>
      <c r="B2" s="773"/>
      <c r="C2" s="773"/>
      <c r="D2" s="773"/>
    </row>
    <row r="3" spans="1:4" ht="18">
      <c r="A3" s="773" t="s">
        <v>1500</v>
      </c>
      <c r="B3" s="773"/>
      <c r="C3" s="773"/>
      <c r="D3" s="773"/>
    </row>
    <row r="4" spans="1:4" ht="30" customHeight="1">
      <c r="A4" s="774" t="s">
        <v>512</v>
      </c>
      <c r="B4" s="774"/>
      <c r="C4" s="774"/>
      <c r="D4" s="774"/>
    </row>
    <row r="5" spans="1:4">
      <c r="A5" s="99"/>
      <c r="B5" s="205"/>
      <c r="C5" s="205"/>
      <c r="D5" s="98"/>
    </row>
    <row r="6" spans="1:4" ht="30" customHeight="1">
      <c r="A6" s="72" t="s">
        <v>725</v>
      </c>
      <c r="B6" s="73" t="s">
        <v>120</v>
      </c>
      <c r="C6" s="176" t="s">
        <v>519</v>
      </c>
      <c r="D6" s="73" t="s">
        <v>726</v>
      </c>
    </row>
    <row r="7" spans="1:4">
      <c r="A7" s="100" t="s">
        <v>727</v>
      </c>
      <c r="B7" s="97">
        <v>500000</v>
      </c>
      <c r="C7" s="97">
        <v>500000</v>
      </c>
      <c r="D7" s="160">
        <v>9.1806355986382426E-2</v>
      </c>
    </row>
    <row r="8" spans="1:4">
      <c r="A8" s="100" t="s">
        <v>728</v>
      </c>
      <c r="B8" s="97">
        <v>2253083.3083299999</v>
      </c>
      <c r="C8" s="97">
        <v>2253083.3083299999</v>
      </c>
      <c r="D8" s="160">
        <v>0.41369473654304045</v>
      </c>
    </row>
    <row r="9" spans="1:4">
      <c r="A9" s="100" t="s">
        <v>729</v>
      </c>
      <c r="B9" s="97">
        <v>1767893.44995</v>
      </c>
      <c r="C9" s="97">
        <v>1767893.44995</v>
      </c>
      <c r="D9" s="160">
        <v>0.32460771082420692</v>
      </c>
    </row>
    <row r="10" spans="1:4">
      <c r="A10" s="100" t="s">
        <v>730</v>
      </c>
      <c r="B10" s="97">
        <v>705530.16565999994</v>
      </c>
      <c r="C10" s="97">
        <v>705530.16565999994</v>
      </c>
      <c r="D10" s="160">
        <v>0.12954430709542664</v>
      </c>
    </row>
    <row r="11" spans="1:4">
      <c r="A11" s="100" t="s">
        <v>731</v>
      </c>
      <c r="B11" s="97">
        <v>158852</v>
      </c>
      <c r="C11" s="97">
        <v>158852</v>
      </c>
      <c r="D11" s="160">
        <v>2.9167246522297643E-2</v>
      </c>
    </row>
    <row r="12" spans="1:4">
      <c r="A12" s="100" t="s">
        <v>732</v>
      </c>
      <c r="B12" s="97">
        <v>59221</v>
      </c>
      <c r="C12" s="97">
        <v>59221</v>
      </c>
      <c r="D12" s="160">
        <v>1.0873728415739107E-2</v>
      </c>
    </row>
    <row r="13" spans="1:4">
      <c r="A13" s="100" t="s">
        <v>733</v>
      </c>
      <c r="B13" s="97">
        <v>953</v>
      </c>
      <c r="C13" s="97">
        <v>953</v>
      </c>
      <c r="D13" s="160">
        <v>1.7498291451004491E-4</v>
      </c>
    </row>
    <row r="14" spans="1:4">
      <c r="A14" s="100" t="s">
        <v>734</v>
      </c>
      <c r="B14" s="97">
        <v>400</v>
      </c>
      <c r="C14" s="97">
        <v>400</v>
      </c>
      <c r="D14" s="160">
        <v>7.3445084789105938E-5</v>
      </c>
    </row>
    <row r="15" spans="1:4">
      <c r="A15" s="100" t="s">
        <v>735</v>
      </c>
      <c r="B15" s="97">
        <v>313.08623999999998</v>
      </c>
      <c r="C15" s="97">
        <v>313.08623999999998</v>
      </c>
      <c r="D15" s="160">
        <v>5.7486613607755926E-5</v>
      </c>
    </row>
    <row r="16" spans="1:4">
      <c r="A16" s="100" t="s">
        <v>736</v>
      </c>
      <c r="B16" s="97">
        <v>0</v>
      </c>
      <c r="C16" s="97">
        <v>0</v>
      </c>
      <c r="D16" s="160">
        <v>0</v>
      </c>
    </row>
    <row r="17" spans="1:4">
      <c r="A17" s="100" t="s">
        <v>737</v>
      </c>
      <c r="B17" s="97">
        <v>0</v>
      </c>
      <c r="C17" s="97">
        <v>0</v>
      </c>
      <c r="D17" s="160">
        <v>0</v>
      </c>
    </row>
    <row r="18" spans="1:4">
      <c r="A18" s="100" t="s">
        <v>738</v>
      </c>
      <c r="B18" s="97">
        <v>0</v>
      </c>
      <c r="C18" s="97">
        <v>0</v>
      </c>
      <c r="D18" s="160">
        <v>0</v>
      </c>
    </row>
    <row r="19" spans="1:4">
      <c r="A19" s="100" t="s">
        <v>739</v>
      </c>
      <c r="B19" s="97">
        <v>0</v>
      </c>
      <c r="C19" s="97">
        <v>0</v>
      </c>
      <c r="D19" s="160">
        <v>0</v>
      </c>
    </row>
    <row r="20" spans="1:4">
      <c r="A20" s="100" t="s">
        <v>740</v>
      </c>
      <c r="B20" s="97">
        <v>0</v>
      </c>
      <c r="C20" s="97">
        <v>0</v>
      </c>
      <c r="D20" s="160">
        <v>0</v>
      </c>
    </row>
    <row r="21" spans="1:4">
      <c r="A21" s="72" t="s">
        <v>160</v>
      </c>
      <c r="B21" s="731">
        <v>5446246.0101799993</v>
      </c>
      <c r="C21" s="731">
        <v>5446246.0101799993</v>
      </c>
      <c r="D21" s="732">
        <v>1</v>
      </c>
    </row>
    <row r="22" spans="1:4">
      <c r="A22" s="54" t="s">
        <v>741</v>
      </c>
      <c r="B22" s="160">
        <v>1</v>
      </c>
      <c r="C22" s="160">
        <v>1</v>
      </c>
      <c r="D22" s="234"/>
    </row>
    <row r="23" spans="1:4" ht="30" customHeight="1">
      <c r="A23" s="435" t="s">
        <v>744</v>
      </c>
      <c r="B23" s="73" t="s">
        <v>120</v>
      </c>
      <c r="C23" s="176" t="s">
        <v>519</v>
      </c>
      <c r="D23" s="73" t="s">
        <v>683</v>
      </c>
    </row>
    <row r="24" spans="1:4">
      <c r="A24" s="100" t="s">
        <v>727</v>
      </c>
      <c r="B24" s="97">
        <v>25</v>
      </c>
      <c r="C24" s="97">
        <v>25</v>
      </c>
      <c r="D24" s="160">
        <v>2.0868113522537562E-2</v>
      </c>
    </row>
    <row r="25" spans="1:4">
      <c r="A25" s="100" t="s">
        <v>728</v>
      </c>
      <c r="B25" s="97">
        <v>235</v>
      </c>
      <c r="C25" s="97">
        <v>235</v>
      </c>
      <c r="D25" s="160">
        <v>0.19616026711185308</v>
      </c>
    </row>
    <row r="26" spans="1:4">
      <c r="A26" s="100" t="s">
        <v>729</v>
      </c>
      <c r="B26" s="97">
        <v>356</v>
      </c>
      <c r="C26" s="97">
        <v>356</v>
      </c>
      <c r="D26" s="160">
        <v>0.29716193656093487</v>
      </c>
    </row>
    <row r="27" spans="1:4">
      <c r="A27" s="100" t="s">
        <v>730</v>
      </c>
      <c r="B27" s="97">
        <v>306</v>
      </c>
      <c r="C27" s="97">
        <v>306</v>
      </c>
      <c r="D27" s="160">
        <v>0.25542570951585974</v>
      </c>
    </row>
    <row r="28" spans="1:4">
      <c r="A28" s="100" t="s">
        <v>731</v>
      </c>
      <c r="B28" s="97">
        <v>155</v>
      </c>
      <c r="C28" s="97">
        <v>155</v>
      </c>
      <c r="D28" s="160">
        <v>0.1293823038397329</v>
      </c>
    </row>
    <row r="29" spans="1:4">
      <c r="A29" s="100" t="s">
        <v>732</v>
      </c>
      <c r="B29" s="97">
        <v>113</v>
      </c>
      <c r="C29" s="97">
        <v>113</v>
      </c>
      <c r="D29" s="160">
        <v>9.4323873121869781E-2</v>
      </c>
    </row>
    <row r="30" spans="1:4">
      <c r="A30" s="100" t="s">
        <v>733</v>
      </c>
      <c r="B30" s="97">
        <v>3</v>
      </c>
      <c r="C30" s="97">
        <v>3</v>
      </c>
      <c r="D30" s="160">
        <v>2.5041736227045075E-3</v>
      </c>
    </row>
    <row r="31" spans="1:4">
      <c r="A31" s="100" t="s">
        <v>734</v>
      </c>
      <c r="B31" s="97">
        <v>2</v>
      </c>
      <c r="C31" s="97">
        <v>2</v>
      </c>
      <c r="D31" s="160">
        <v>1.6694490818030051E-3</v>
      </c>
    </row>
    <row r="32" spans="1:4">
      <c r="A32" s="100" t="s">
        <v>735</v>
      </c>
      <c r="B32" s="97">
        <v>3</v>
      </c>
      <c r="C32" s="97">
        <v>3</v>
      </c>
      <c r="D32" s="160">
        <v>2.5041736227045075E-3</v>
      </c>
    </row>
    <row r="33" spans="1:4">
      <c r="A33" s="100" t="s">
        <v>736</v>
      </c>
      <c r="B33" s="97">
        <v>0</v>
      </c>
      <c r="C33" s="97">
        <v>0</v>
      </c>
      <c r="D33" s="160">
        <v>0</v>
      </c>
    </row>
    <row r="34" spans="1:4">
      <c r="A34" s="100" t="s">
        <v>737</v>
      </c>
      <c r="B34" s="97">
        <v>0</v>
      </c>
      <c r="C34" s="97">
        <v>0</v>
      </c>
      <c r="D34" s="160">
        <v>0</v>
      </c>
    </row>
    <row r="35" spans="1:4">
      <c r="A35" s="100" t="s">
        <v>738</v>
      </c>
      <c r="B35" s="97">
        <v>0</v>
      </c>
      <c r="C35" s="97">
        <v>0</v>
      </c>
      <c r="D35" s="160">
        <v>0</v>
      </c>
    </row>
    <row r="36" spans="1:4">
      <c r="A36" s="100" t="s">
        <v>739</v>
      </c>
      <c r="B36" s="97">
        <v>0</v>
      </c>
      <c r="C36" s="97">
        <v>0</v>
      </c>
      <c r="D36" s="160">
        <v>0</v>
      </c>
    </row>
    <row r="37" spans="1:4">
      <c r="A37" s="100" t="s">
        <v>740</v>
      </c>
      <c r="B37" s="97">
        <v>0</v>
      </c>
      <c r="C37" s="97">
        <v>0</v>
      </c>
      <c r="D37" s="160">
        <v>0</v>
      </c>
    </row>
    <row r="38" spans="1:4">
      <c r="A38" s="72" t="s">
        <v>160</v>
      </c>
      <c r="B38" s="731">
        <v>1198</v>
      </c>
      <c r="C38" s="731">
        <v>1198</v>
      </c>
      <c r="D38" s="732">
        <v>1</v>
      </c>
    </row>
    <row r="39" spans="1:4">
      <c r="A39" s="54" t="s">
        <v>741</v>
      </c>
      <c r="B39" s="106">
        <v>1</v>
      </c>
      <c r="C39" s="106">
        <v>1</v>
      </c>
      <c r="D39" s="144"/>
    </row>
    <row r="40" spans="1:4" ht="15.75" thickBot="1">
      <c r="A40" s="252"/>
      <c r="B40" s="255"/>
      <c r="C40" s="254"/>
      <c r="D40" s="254"/>
    </row>
    <row r="41" spans="1:4" ht="54" customHeight="1" thickTop="1">
      <c r="A41" s="769" t="s">
        <v>1455</v>
      </c>
      <c r="B41" s="770"/>
      <c r="C41" s="770"/>
      <c r="D41" s="770"/>
    </row>
    <row r="42" spans="1:4">
      <c r="A42" s="209"/>
      <c r="B42" s="210"/>
      <c r="C42" s="210"/>
      <c r="D42" s="210"/>
    </row>
    <row r="43" spans="1:4" ht="30" customHeight="1">
      <c r="A43" s="772" t="s">
        <v>1019</v>
      </c>
      <c r="B43" s="772"/>
      <c r="C43" s="772"/>
      <c r="D43" s="772"/>
    </row>
    <row r="44" spans="1:4" ht="18">
      <c r="A44" s="811" t="s">
        <v>743</v>
      </c>
      <c r="B44" s="811"/>
      <c r="C44" s="811"/>
      <c r="D44" s="811"/>
    </row>
    <row r="45" spans="1:4" ht="18">
      <c r="A45" s="773" t="s">
        <v>1500</v>
      </c>
      <c r="B45" s="773"/>
      <c r="C45" s="773"/>
      <c r="D45" s="773"/>
    </row>
    <row r="46" spans="1:4" ht="30" customHeight="1">
      <c r="A46" s="774" t="s">
        <v>512</v>
      </c>
      <c r="B46" s="774"/>
      <c r="C46" s="774"/>
      <c r="D46" s="774"/>
    </row>
    <row r="47" spans="1:4">
      <c r="A47" s="99"/>
      <c r="B47" s="205"/>
      <c r="C47" s="205"/>
      <c r="D47" s="98"/>
    </row>
    <row r="48" spans="1:4" ht="30" customHeight="1">
      <c r="A48" s="72" t="s">
        <v>725</v>
      </c>
      <c r="B48" s="73" t="s">
        <v>120</v>
      </c>
      <c r="C48" s="176" t="s">
        <v>519</v>
      </c>
      <c r="D48" s="73" t="s">
        <v>726</v>
      </c>
    </row>
    <row r="49" spans="1:4">
      <c r="A49" s="100" t="s">
        <v>727</v>
      </c>
      <c r="B49" s="97">
        <v>0</v>
      </c>
      <c r="C49" s="97">
        <v>0</v>
      </c>
      <c r="D49" s="160">
        <v>0</v>
      </c>
    </row>
    <row r="50" spans="1:4">
      <c r="A50" s="100" t="s">
        <v>728</v>
      </c>
      <c r="B50" s="97">
        <v>0</v>
      </c>
      <c r="C50" s="97">
        <v>0</v>
      </c>
      <c r="D50" s="160">
        <v>0</v>
      </c>
    </row>
    <row r="51" spans="1:4">
      <c r="A51" s="100" t="s">
        <v>729</v>
      </c>
      <c r="B51" s="97">
        <v>0</v>
      </c>
      <c r="C51" s="97">
        <v>0</v>
      </c>
      <c r="D51" s="160">
        <v>0</v>
      </c>
    </row>
    <row r="52" spans="1:4">
      <c r="A52" s="100" t="s">
        <v>730</v>
      </c>
      <c r="B52" s="97">
        <v>0</v>
      </c>
      <c r="C52" s="97">
        <v>0</v>
      </c>
      <c r="D52" s="160">
        <v>0</v>
      </c>
    </row>
    <row r="53" spans="1:4">
      <c r="A53" s="100" t="s">
        <v>731</v>
      </c>
      <c r="B53" s="97">
        <v>0</v>
      </c>
      <c r="C53" s="97">
        <v>0</v>
      </c>
      <c r="D53" s="160">
        <v>0</v>
      </c>
    </row>
    <row r="54" spans="1:4">
      <c r="A54" s="100" t="s">
        <v>732</v>
      </c>
      <c r="B54" s="97">
        <v>0</v>
      </c>
      <c r="C54" s="97">
        <v>0</v>
      </c>
      <c r="D54" s="160">
        <v>0</v>
      </c>
    </row>
    <row r="55" spans="1:4">
      <c r="A55" s="100" t="s">
        <v>733</v>
      </c>
      <c r="B55" s="97">
        <v>0</v>
      </c>
      <c r="C55" s="97">
        <v>0</v>
      </c>
      <c r="D55" s="160">
        <v>0</v>
      </c>
    </row>
    <row r="56" spans="1:4">
      <c r="A56" s="100" t="s">
        <v>734</v>
      </c>
      <c r="B56" s="97">
        <v>0</v>
      </c>
      <c r="C56" s="97">
        <v>0</v>
      </c>
      <c r="D56" s="160">
        <v>0</v>
      </c>
    </row>
    <row r="57" spans="1:4">
      <c r="A57" s="100" t="s">
        <v>735</v>
      </c>
      <c r="B57" s="97">
        <v>0</v>
      </c>
      <c r="C57" s="97">
        <v>0</v>
      </c>
      <c r="D57" s="160">
        <v>0</v>
      </c>
    </row>
    <row r="58" spans="1:4">
      <c r="A58" s="100" t="s">
        <v>736</v>
      </c>
      <c r="B58" s="97">
        <v>0</v>
      </c>
      <c r="C58" s="97">
        <v>0</v>
      </c>
      <c r="D58" s="160">
        <v>0</v>
      </c>
    </row>
    <row r="59" spans="1:4">
      <c r="A59" s="100" t="s">
        <v>737</v>
      </c>
      <c r="B59" s="97">
        <v>0</v>
      </c>
      <c r="C59" s="97">
        <v>0</v>
      </c>
      <c r="D59" s="160">
        <v>0</v>
      </c>
    </row>
    <row r="60" spans="1:4">
      <c r="A60" s="100" t="s">
        <v>738</v>
      </c>
      <c r="B60" s="97">
        <v>0</v>
      </c>
      <c r="C60" s="97">
        <v>0</v>
      </c>
      <c r="D60" s="160">
        <v>0</v>
      </c>
    </row>
    <row r="61" spans="1:4">
      <c r="A61" s="100" t="s">
        <v>739</v>
      </c>
      <c r="B61" s="97">
        <v>0</v>
      </c>
      <c r="C61" s="97">
        <v>0</v>
      </c>
      <c r="D61" s="160">
        <v>0</v>
      </c>
    </row>
    <row r="62" spans="1:4">
      <c r="A62" s="100" t="s">
        <v>740</v>
      </c>
      <c r="B62" s="97">
        <v>0</v>
      </c>
      <c r="C62" s="97">
        <v>0</v>
      </c>
      <c r="D62" s="160">
        <v>0</v>
      </c>
    </row>
    <row r="63" spans="1:4">
      <c r="A63" s="72" t="s">
        <v>160</v>
      </c>
      <c r="B63" s="731">
        <v>0</v>
      </c>
      <c r="C63" s="731">
        <v>0</v>
      </c>
      <c r="D63" s="732">
        <v>0</v>
      </c>
    </row>
    <row r="64" spans="1:4">
      <c r="A64" s="54" t="s">
        <v>741</v>
      </c>
      <c r="B64" s="160">
        <v>0</v>
      </c>
      <c r="C64" s="160">
        <v>0</v>
      </c>
      <c r="D64" s="234"/>
    </row>
    <row r="65" spans="1:4" ht="30" customHeight="1">
      <c r="A65" s="435" t="s">
        <v>744</v>
      </c>
      <c r="B65" s="73" t="s">
        <v>120</v>
      </c>
      <c r="C65" s="176" t="s">
        <v>519</v>
      </c>
      <c r="D65" s="73" t="s">
        <v>683</v>
      </c>
    </row>
    <row r="66" spans="1:4">
      <c r="A66" s="100" t="s">
        <v>727</v>
      </c>
      <c r="B66" s="97">
        <v>0</v>
      </c>
      <c r="C66" s="97">
        <v>0</v>
      </c>
      <c r="D66" s="160">
        <v>0</v>
      </c>
    </row>
    <row r="67" spans="1:4">
      <c r="A67" s="100" t="s">
        <v>728</v>
      </c>
      <c r="B67" s="97">
        <v>0</v>
      </c>
      <c r="C67" s="97">
        <v>0</v>
      </c>
      <c r="D67" s="160">
        <v>0</v>
      </c>
    </row>
    <row r="68" spans="1:4">
      <c r="A68" s="100" t="s">
        <v>729</v>
      </c>
      <c r="B68" s="97">
        <v>0</v>
      </c>
      <c r="C68" s="97">
        <v>0</v>
      </c>
      <c r="D68" s="160">
        <v>0</v>
      </c>
    </row>
    <row r="69" spans="1:4">
      <c r="A69" s="100" t="s">
        <v>730</v>
      </c>
      <c r="B69" s="97">
        <v>0</v>
      </c>
      <c r="C69" s="97">
        <v>0</v>
      </c>
      <c r="D69" s="160">
        <v>0</v>
      </c>
    </row>
    <row r="70" spans="1:4">
      <c r="A70" s="100" t="s">
        <v>731</v>
      </c>
      <c r="B70" s="97">
        <v>0</v>
      </c>
      <c r="C70" s="97">
        <v>0</v>
      </c>
      <c r="D70" s="160">
        <v>0</v>
      </c>
    </row>
    <row r="71" spans="1:4">
      <c r="A71" s="100" t="s">
        <v>732</v>
      </c>
      <c r="B71" s="97">
        <v>0</v>
      </c>
      <c r="C71" s="97">
        <v>0</v>
      </c>
      <c r="D71" s="160">
        <v>0</v>
      </c>
    </row>
    <row r="72" spans="1:4">
      <c r="A72" s="100" t="s">
        <v>733</v>
      </c>
      <c r="B72" s="97">
        <v>0</v>
      </c>
      <c r="C72" s="97">
        <v>0</v>
      </c>
      <c r="D72" s="160">
        <v>0</v>
      </c>
    </row>
    <row r="73" spans="1:4">
      <c r="A73" s="100" t="s">
        <v>734</v>
      </c>
      <c r="B73" s="97">
        <v>0</v>
      </c>
      <c r="C73" s="97">
        <v>0</v>
      </c>
      <c r="D73" s="160">
        <v>0</v>
      </c>
    </row>
    <row r="74" spans="1:4">
      <c r="A74" s="100" t="s">
        <v>735</v>
      </c>
      <c r="B74" s="97">
        <v>0</v>
      </c>
      <c r="C74" s="97">
        <v>0</v>
      </c>
      <c r="D74" s="160">
        <v>0</v>
      </c>
    </row>
    <row r="75" spans="1:4">
      <c r="A75" s="100" t="s">
        <v>736</v>
      </c>
      <c r="B75" s="97">
        <v>0</v>
      </c>
      <c r="C75" s="97">
        <v>0</v>
      </c>
      <c r="D75" s="160">
        <v>0</v>
      </c>
    </row>
    <row r="76" spans="1:4">
      <c r="A76" s="100" t="s">
        <v>737</v>
      </c>
      <c r="B76" s="97">
        <v>0</v>
      </c>
      <c r="C76" s="97">
        <v>0</v>
      </c>
      <c r="D76" s="160">
        <v>0</v>
      </c>
    </row>
    <row r="77" spans="1:4">
      <c r="A77" s="100" t="s">
        <v>738</v>
      </c>
      <c r="B77" s="97">
        <v>0</v>
      </c>
      <c r="C77" s="97">
        <v>0</v>
      </c>
      <c r="D77" s="160">
        <v>0</v>
      </c>
    </row>
    <row r="78" spans="1:4">
      <c r="A78" s="100" t="s">
        <v>739</v>
      </c>
      <c r="B78" s="97">
        <v>0</v>
      </c>
      <c r="C78" s="97">
        <v>0</v>
      </c>
      <c r="D78" s="160">
        <v>0</v>
      </c>
    </row>
    <row r="79" spans="1:4">
      <c r="A79" s="100" t="s">
        <v>740</v>
      </c>
      <c r="B79" s="97">
        <v>0</v>
      </c>
      <c r="C79" s="97">
        <v>0</v>
      </c>
      <c r="D79" s="160">
        <v>0</v>
      </c>
    </row>
    <row r="80" spans="1:4">
      <c r="A80" s="72" t="s">
        <v>160</v>
      </c>
      <c r="B80" s="731">
        <v>0</v>
      </c>
      <c r="C80" s="731">
        <v>0</v>
      </c>
      <c r="D80" s="732">
        <v>0</v>
      </c>
    </row>
    <row r="81" spans="1:4">
      <c r="A81" s="54" t="s">
        <v>741</v>
      </c>
      <c r="B81" s="106">
        <v>0</v>
      </c>
      <c r="C81" s="106">
        <v>0</v>
      </c>
      <c r="D81" s="144"/>
    </row>
    <row r="82" spans="1:4" ht="15.75" thickBot="1">
      <c r="A82" s="252"/>
      <c r="B82" s="255"/>
      <c r="C82" s="254"/>
      <c r="D82" s="254"/>
    </row>
    <row r="83" spans="1:4" ht="30" customHeight="1" thickTop="1">
      <c r="A83" s="769" t="s">
        <v>1456</v>
      </c>
      <c r="B83" s="770"/>
      <c r="C83" s="770"/>
      <c r="D83" s="770"/>
    </row>
    <row r="84" spans="1:4">
      <c r="A84" s="212"/>
      <c r="B84" s="212"/>
      <c r="C84" s="211"/>
      <c r="D84" s="98"/>
    </row>
    <row r="85" spans="1:4" ht="30" customHeight="1">
      <c r="A85" s="772" t="s">
        <v>1019</v>
      </c>
      <c r="B85" s="772"/>
      <c r="C85" s="772"/>
      <c r="D85" s="772"/>
    </row>
    <row r="86" spans="1:4" ht="18">
      <c r="A86" s="811" t="s">
        <v>747</v>
      </c>
      <c r="B86" s="773"/>
      <c r="C86" s="773"/>
      <c r="D86" s="773"/>
    </row>
    <row r="87" spans="1:4" ht="18">
      <c r="A87" s="773" t="s">
        <v>1500</v>
      </c>
      <c r="B87" s="773"/>
      <c r="C87" s="773"/>
      <c r="D87" s="773"/>
    </row>
    <row r="88" spans="1:4" ht="30" customHeight="1">
      <c r="A88" s="774" t="s">
        <v>512</v>
      </c>
      <c r="B88" s="774"/>
      <c r="C88" s="774"/>
      <c r="D88" s="774"/>
    </row>
    <row r="89" spans="1:4">
      <c r="A89" s="99"/>
      <c r="B89" s="205"/>
      <c r="C89" s="205"/>
      <c r="D89" s="98"/>
    </row>
    <row r="90" spans="1:4" ht="30" customHeight="1">
      <c r="A90" s="72" t="s">
        <v>725</v>
      </c>
      <c r="B90" s="73" t="s">
        <v>120</v>
      </c>
      <c r="C90" s="176" t="s">
        <v>519</v>
      </c>
      <c r="D90" s="73" t="s">
        <v>726</v>
      </c>
    </row>
    <row r="91" spans="1:4">
      <c r="A91" s="100" t="s">
        <v>727</v>
      </c>
      <c r="B91" s="97">
        <v>0</v>
      </c>
      <c r="C91" s="97">
        <v>0</v>
      </c>
      <c r="D91" s="160">
        <v>0</v>
      </c>
    </row>
    <row r="92" spans="1:4">
      <c r="A92" s="100" t="s">
        <v>728</v>
      </c>
      <c r="B92" s="97">
        <v>0</v>
      </c>
      <c r="C92" s="97">
        <v>0</v>
      </c>
      <c r="D92" s="160">
        <v>0</v>
      </c>
    </row>
    <row r="93" spans="1:4">
      <c r="A93" s="100" t="s">
        <v>729</v>
      </c>
      <c r="B93" s="97">
        <v>0</v>
      </c>
      <c r="C93" s="97">
        <v>0</v>
      </c>
      <c r="D93" s="160">
        <v>0</v>
      </c>
    </row>
    <row r="94" spans="1:4">
      <c r="A94" s="100" t="s">
        <v>730</v>
      </c>
      <c r="B94" s="97">
        <v>0</v>
      </c>
      <c r="C94" s="97">
        <v>0</v>
      </c>
      <c r="D94" s="160">
        <v>0</v>
      </c>
    </row>
    <row r="95" spans="1:4">
      <c r="A95" s="100" t="s">
        <v>731</v>
      </c>
      <c r="B95" s="97">
        <v>0</v>
      </c>
      <c r="C95" s="97">
        <v>0</v>
      </c>
      <c r="D95" s="160">
        <v>0</v>
      </c>
    </row>
    <row r="96" spans="1:4">
      <c r="A96" s="100" t="s">
        <v>732</v>
      </c>
      <c r="B96" s="97">
        <v>0</v>
      </c>
      <c r="C96" s="97">
        <v>0</v>
      </c>
      <c r="D96" s="160">
        <v>0</v>
      </c>
    </row>
    <row r="97" spans="1:4">
      <c r="A97" s="100" t="s">
        <v>733</v>
      </c>
      <c r="B97" s="97">
        <v>0</v>
      </c>
      <c r="C97" s="97">
        <v>0</v>
      </c>
      <c r="D97" s="160">
        <v>0</v>
      </c>
    </row>
    <row r="98" spans="1:4">
      <c r="A98" s="100" t="s">
        <v>734</v>
      </c>
      <c r="B98" s="97">
        <v>0</v>
      </c>
      <c r="C98" s="97">
        <v>0</v>
      </c>
      <c r="D98" s="160">
        <v>0</v>
      </c>
    </row>
    <row r="99" spans="1:4">
      <c r="A99" s="100" t="s">
        <v>735</v>
      </c>
      <c r="B99" s="97">
        <v>0</v>
      </c>
      <c r="C99" s="97">
        <v>0</v>
      </c>
      <c r="D99" s="160">
        <v>0</v>
      </c>
    </row>
    <row r="100" spans="1:4">
      <c r="A100" s="100" t="s">
        <v>736</v>
      </c>
      <c r="B100" s="97">
        <v>0</v>
      </c>
      <c r="C100" s="97">
        <v>0</v>
      </c>
      <c r="D100" s="160">
        <v>0</v>
      </c>
    </row>
    <row r="101" spans="1:4">
      <c r="A101" s="100" t="s">
        <v>737</v>
      </c>
      <c r="B101" s="97">
        <v>0</v>
      </c>
      <c r="C101" s="97">
        <v>0</v>
      </c>
      <c r="D101" s="160">
        <v>0</v>
      </c>
    </row>
    <row r="102" spans="1:4">
      <c r="A102" s="100" t="s">
        <v>738</v>
      </c>
      <c r="B102" s="97">
        <v>0</v>
      </c>
      <c r="C102" s="97">
        <v>0</v>
      </c>
      <c r="D102" s="160">
        <v>0</v>
      </c>
    </row>
    <row r="103" spans="1:4">
      <c r="A103" s="100" t="s">
        <v>739</v>
      </c>
      <c r="B103" s="97">
        <v>0</v>
      </c>
      <c r="C103" s="97">
        <v>0</v>
      </c>
      <c r="D103" s="160">
        <v>0</v>
      </c>
    </row>
    <row r="104" spans="1:4">
      <c r="A104" s="100" t="s">
        <v>740</v>
      </c>
      <c r="B104" s="97">
        <v>0</v>
      </c>
      <c r="C104" s="97">
        <v>0</v>
      </c>
      <c r="D104" s="160">
        <v>0</v>
      </c>
    </row>
    <row r="105" spans="1:4">
      <c r="A105" s="72" t="s">
        <v>160</v>
      </c>
      <c r="B105" s="731">
        <v>0</v>
      </c>
      <c r="C105" s="731">
        <v>0</v>
      </c>
      <c r="D105" s="732">
        <v>0</v>
      </c>
    </row>
    <row r="106" spans="1:4">
      <c r="A106" s="54" t="s">
        <v>741</v>
      </c>
      <c r="B106" s="160">
        <v>0</v>
      </c>
      <c r="C106" s="160">
        <v>0</v>
      </c>
      <c r="D106" s="234"/>
    </row>
    <row r="107" spans="1:4" ht="30" customHeight="1">
      <c r="A107" s="435" t="s">
        <v>744</v>
      </c>
      <c r="B107" s="73" t="s">
        <v>120</v>
      </c>
      <c r="C107" s="176" t="s">
        <v>519</v>
      </c>
      <c r="D107" s="73" t="s">
        <v>683</v>
      </c>
    </row>
    <row r="108" spans="1:4">
      <c r="A108" s="100" t="s">
        <v>727</v>
      </c>
      <c r="B108" s="97">
        <v>0</v>
      </c>
      <c r="C108" s="97">
        <v>0</v>
      </c>
      <c r="D108" s="160">
        <v>0</v>
      </c>
    </row>
    <row r="109" spans="1:4">
      <c r="A109" s="100" t="s">
        <v>728</v>
      </c>
      <c r="B109" s="97">
        <v>0</v>
      </c>
      <c r="C109" s="97">
        <v>0</v>
      </c>
      <c r="D109" s="160">
        <v>0</v>
      </c>
    </row>
    <row r="110" spans="1:4">
      <c r="A110" s="100" t="s">
        <v>729</v>
      </c>
      <c r="B110" s="97">
        <v>0</v>
      </c>
      <c r="C110" s="97">
        <v>0</v>
      </c>
      <c r="D110" s="160">
        <v>0</v>
      </c>
    </row>
    <row r="111" spans="1:4">
      <c r="A111" s="100" t="s">
        <v>730</v>
      </c>
      <c r="B111" s="97">
        <v>0</v>
      </c>
      <c r="C111" s="97">
        <v>0</v>
      </c>
      <c r="D111" s="160">
        <v>0</v>
      </c>
    </row>
    <row r="112" spans="1:4">
      <c r="A112" s="100" t="s">
        <v>731</v>
      </c>
      <c r="B112" s="97">
        <v>0</v>
      </c>
      <c r="C112" s="97">
        <v>0</v>
      </c>
      <c r="D112" s="160">
        <v>0</v>
      </c>
    </row>
    <row r="113" spans="1:4">
      <c r="A113" s="100" t="s">
        <v>732</v>
      </c>
      <c r="B113" s="97">
        <v>0</v>
      </c>
      <c r="C113" s="97">
        <v>0</v>
      </c>
      <c r="D113" s="160">
        <v>0</v>
      </c>
    </row>
    <row r="114" spans="1:4">
      <c r="A114" s="100" t="s">
        <v>733</v>
      </c>
      <c r="B114" s="97">
        <v>0</v>
      </c>
      <c r="C114" s="97">
        <v>0</v>
      </c>
      <c r="D114" s="160">
        <v>0</v>
      </c>
    </row>
    <row r="115" spans="1:4">
      <c r="A115" s="100" t="s">
        <v>734</v>
      </c>
      <c r="B115" s="97">
        <v>0</v>
      </c>
      <c r="C115" s="97">
        <v>0</v>
      </c>
      <c r="D115" s="160">
        <v>0</v>
      </c>
    </row>
    <row r="116" spans="1:4">
      <c r="A116" s="100" t="s">
        <v>735</v>
      </c>
      <c r="B116" s="97">
        <v>0</v>
      </c>
      <c r="C116" s="97">
        <v>0</v>
      </c>
      <c r="D116" s="160">
        <v>0</v>
      </c>
    </row>
    <row r="117" spans="1:4">
      <c r="A117" s="100" t="s">
        <v>736</v>
      </c>
      <c r="B117" s="97">
        <v>0</v>
      </c>
      <c r="C117" s="97">
        <v>0</v>
      </c>
      <c r="D117" s="160">
        <v>0</v>
      </c>
    </row>
    <row r="118" spans="1:4">
      <c r="A118" s="100" t="s">
        <v>737</v>
      </c>
      <c r="B118" s="97">
        <v>0</v>
      </c>
      <c r="C118" s="97">
        <v>0</v>
      </c>
      <c r="D118" s="160">
        <v>0</v>
      </c>
    </row>
    <row r="119" spans="1:4">
      <c r="A119" s="100" t="s">
        <v>738</v>
      </c>
      <c r="B119" s="97">
        <v>0</v>
      </c>
      <c r="C119" s="97">
        <v>0</v>
      </c>
      <c r="D119" s="160">
        <v>0</v>
      </c>
    </row>
    <row r="120" spans="1:4">
      <c r="A120" s="100" t="s">
        <v>739</v>
      </c>
      <c r="B120" s="97">
        <v>0</v>
      </c>
      <c r="C120" s="97">
        <v>0</v>
      </c>
      <c r="D120" s="160">
        <v>0</v>
      </c>
    </row>
    <row r="121" spans="1:4">
      <c r="A121" s="100" t="s">
        <v>740</v>
      </c>
      <c r="B121" s="97">
        <v>0</v>
      </c>
      <c r="C121" s="97">
        <v>0</v>
      </c>
      <c r="D121" s="160">
        <v>0</v>
      </c>
    </row>
    <row r="122" spans="1:4">
      <c r="A122" s="72" t="s">
        <v>160</v>
      </c>
      <c r="B122" s="731">
        <v>0</v>
      </c>
      <c r="C122" s="731">
        <v>0</v>
      </c>
      <c r="D122" s="732">
        <v>0</v>
      </c>
    </row>
    <row r="123" spans="1:4">
      <c r="A123" s="54" t="s">
        <v>741</v>
      </c>
      <c r="B123" s="106">
        <v>0</v>
      </c>
      <c r="C123" s="106">
        <v>0</v>
      </c>
      <c r="D123" s="144"/>
    </row>
    <row r="124" spans="1:4" ht="15.75" thickBot="1">
      <c r="A124" s="252"/>
      <c r="B124" s="255"/>
      <c r="C124" s="254"/>
      <c r="D124" s="254"/>
    </row>
    <row r="125" spans="1:4" ht="15.75" thickTop="1">
      <c r="A125" s="769" t="s">
        <v>1464</v>
      </c>
      <c r="B125" s="770"/>
      <c r="C125" s="770"/>
      <c r="D125" s="770"/>
    </row>
    <row r="126" spans="1:4">
      <c r="A126" s="214"/>
      <c r="B126" s="11"/>
      <c r="C126" s="211"/>
      <c r="D126" s="98"/>
    </row>
    <row r="127" spans="1:4" ht="30" customHeight="1">
      <c r="A127" s="772" t="s">
        <v>1019</v>
      </c>
      <c r="B127" s="772"/>
      <c r="C127" s="772"/>
      <c r="D127" s="772"/>
    </row>
    <row r="128" spans="1:4" ht="18">
      <c r="A128" s="811" t="s">
        <v>745</v>
      </c>
      <c r="B128" s="773"/>
      <c r="C128" s="773"/>
      <c r="D128" s="773"/>
    </row>
    <row r="129" spans="1:4" ht="18">
      <c r="A129" s="773" t="s">
        <v>1500</v>
      </c>
      <c r="B129" s="773"/>
      <c r="C129" s="773"/>
      <c r="D129" s="773"/>
    </row>
    <row r="130" spans="1:4" ht="30" customHeight="1">
      <c r="A130" s="774" t="s">
        <v>512</v>
      </c>
      <c r="B130" s="774"/>
      <c r="C130" s="774"/>
      <c r="D130" s="774"/>
    </row>
    <row r="131" spans="1:4">
      <c r="A131" s="99"/>
      <c r="B131" s="205"/>
      <c r="C131" s="205"/>
      <c r="D131" s="98"/>
    </row>
    <row r="132" spans="1:4" ht="30" customHeight="1">
      <c r="A132" s="72" t="s">
        <v>725</v>
      </c>
      <c r="B132" s="73" t="s">
        <v>120</v>
      </c>
      <c r="C132" s="176" t="s">
        <v>519</v>
      </c>
      <c r="D132" s="73" t="s">
        <v>726</v>
      </c>
    </row>
    <row r="133" spans="1:4">
      <c r="A133" s="100" t="s">
        <v>727</v>
      </c>
      <c r="B133" s="97">
        <v>500000</v>
      </c>
      <c r="C133" s="97">
        <v>500000</v>
      </c>
      <c r="D133" s="160">
        <v>9.1806355986382426E-2</v>
      </c>
    </row>
    <row r="134" spans="1:4">
      <c r="A134" s="100" t="s">
        <v>728</v>
      </c>
      <c r="B134" s="97">
        <v>2253083.3083299999</v>
      </c>
      <c r="C134" s="97">
        <v>2253083.3083299999</v>
      </c>
      <c r="D134" s="160">
        <v>0.41369473654304045</v>
      </c>
    </row>
    <row r="135" spans="1:4">
      <c r="A135" s="100" t="s">
        <v>729</v>
      </c>
      <c r="B135" s="97">
        <v>1767893.44995</v>
      </c>
      <c r="C135" s="97">
        <v>1767893.44995</v>
      </c>
      <c r="D135" s="160">
        <v>0.32460771082420692</v>
      </c>
    </row>
    <row r="136" spans="1:4">
      <c r="A136" s="100" t="s">
        <v>730</v>
      </c>
      <c r="B136" s="97">
        <v>705530.16565999994</v>
      </c>
      <c r="C136" s="97">
        <v>705530.16565999994</v>
      </c>
      <c r="D136" s="160">
        <v>0.12954430709542664</v>
      </c>
    </row>
    <row r="137" spans="1:4">
      <c r="A137" s="100" t="s">
        <v>731</v>
      </c>
      <c r="B137" s="97">
        <v>158852</v>
      </c>
      <c r="C137" s="97">
        <v>158852</v>
      </c>
      <c r="D137" s="160">
        <v>2.9167246522297643E-2</v>
      </c>
    </row>
    <row r="138" spans="1:4">
      <c r="A138" s="100" t="s">
        <v>732</v>
      </c>
      <c r="B138" s="97">
        <v>59221</v>
      </c>
      <c r="C138" s="97">
        <v>59221</v>
      </c>
      <c r="D138" s="160">
        <v>1.0873728415739107E-2</v>
      </c>
    </row>
    <row r="139" spans="1:4">
      <c r="A139" s="100" t="s">
        <v>733</v>
      </c>
      <c r="B139" s="97">
        <v>953</v>
      </c>
      <c r="C139" s="97">
        <v>953</v>
      </c>
      <c r="D139" s="160">
        <v>1.7498291451004491E-4</v>
      </c>
    </row>
    <row r="140" spans="1:4">
      <c r="A140" s="100" t="s">
        <v>734</v>
      </c>
      <c r="B140" s="97">
        <v>400</v>
      </c>
      <c r="C140" s="97">
        <v>400</v>
      </c>
      <c r="D140" s="160">
        <v>7.3445084789105938E-5</v>
      </c>
    </row>
    <row r="141" spans="1:4">
      <c r="A141" s="100" t="s">
        <v>735</v>
      </c>
      <c r="B141" s="97">
        <v>313.08623999999998</v>
      </c>
      <c r="C141" s="97">
        <v>313.08623999999998</v>
      </c>
      <c r="D141" s="160">
        <v>5.7486613607755926E-5</v>
      </c>
    </row>
    <row r="142" spans="1:4">
      <c r="A142" s="100" t="s">
        <v>736</v>
      </c>
      <c r="B142" s="97">
        <v>0</v>
      </c>
      <c r="C142" s="97">
        <v>0</v>
      </c>
      <c r="D142" s="160">
        <v>0</v>
      </c>
    </row>
    <row r="143" spans="1:4">
      <c r="A143" s="100" t="s">
        <v>737</v>
      </c>
      <c r="B143" s="97">
        <v>0</v>
      </c>
      <c r="C143" s="97">
        <v>0</v>
      </c>
      <c r="D143" s="160">
        <v>0</v>
      </c>
    </row>
    <row r="144" spans="1:4">
      <c r="A144" s="100" t="s">
        <v>738</v>
      </c>
      <c r="B144" s="97">
        <v>0</v>
      </c>
      <c r="C144" s="97">
        <v>0</v>
      </c>
      <c r="D144" s="160">
        <v>0</v>
      </c>
    </row>
    <row r="145" spans="1:4">
      <c r="A145" s="100" t="s">
        <v>739</v>
      </c>
      <c r="B145" s="97">
        <v>0</v>
      </c>
      <c r="C145" s="97">
        <v>0</v>
      </c>
      <c r="D145" s="160">
        <v>0</v>
      </c>
    </row>
    <row r="146" spans="1:4">
      <c r="A146" s="100" t="s">
        <v>740</v>
      </c>
      <c r="B146" s="97">
        <v>0</v>
      </c>
      <c r="C146" s="97">
        <v>0</v>
      </c>
      <c r="D146" s="160">
        <v>0</v>
      </c>
    </row>
    <row r="147" spans="1:4">
      <c r="A147" s="72" t="s">
        <v>160</v>
      </c>
      <c r="B147" s="731">
        <v>5446246.0101799993</v>
      </c>
      <c r="C147" s="731">
        <v>5446246.0101799993</v>
      </c>
      <c r="D147" s="732">
        <v>1</v>
      </c>
    </row>
    <row r="148" spans="1:4">
      <c r="A148" s="54" t="s">
        <v>741</v>
      </c>
      <c r="B148" s="160">
        <v>1</v>
      </c>
      <c r="C148" s="160">
        <v>1</v>
      </c>
      <c r="D148" s="234"/>
    </row>
    <row r="149" spans="1:4" ht="30" customHeight="1">
      <c r="A149" s="435" t="s">
        <v>744</v>
      </c>
      <c r="B149" s="73" t="s">
        <v>120</v>
      </c>
      <c r="C149" s="176" t="s">
        <v>519</v>
      </c>
      <c r="D149" s="73" t="s">
        <v>683</v>
      </c>
    </row>
    <row r="150" spans="1:4">
      <c r="A150" s="100" t="s">
        <v>727</v>
      </c>
      <c r="B150" s="97">
        <v>25</v>
      </c>
      <c r="C150" s="97">
        <v>25</v>
      </c>
      <c r="D150" s="160">
        <v>2.0868113522537562E-2</v>
      </c>
    </row>
    <row r="151" spans="1:4">
      <c r="A151" s="100" t="s">
        <v>728</v>
      </c>
      <c r="B151" s="97">
        <v>235</v>
      </c>
      <c r="C151" s="97">
        <v>235</v>
      </c>
      <c r="D151" s="160">
        <v>0.19616026711185308</v>
      </c>
    </row>
    <row r="152" spans="1:4">
      <c r="A152" s="100" t="s">
        <v>729</v>
      </c>
      <c r="B152" s="97">
        <v>356</v>
      </c>
      <c r="C152" s="97">
        <v>356</v>
      </c>
      <c r="D152" s="160">
        <v>0.29716193656093487</v>
      </c>
    </row>
    <row r="153" spans="1:4">
      <c r="A153" s="100" t="s">
        <v>730</v>
      </c>
      <c r="B153" s="97">
        <v>306</v>
      </c>
      <c r="C153" s="97">
        <v>306</v>
      </c>
      <c r="D153" s="160">
        <v>0.25542570951585974</v>
      </c>
    </row>
    <row r="154" spans="1:4">
      <c r="A154" s="100" t="s">
        <v>731</v>
      </c>
      <c r="B154" s="97">
        <v>155</v>
      </c>
      <c r="C154" s="97">
        <v>155</v>
      </c>
      <c r="D154" s="160">
        <v>0.1293823038397329</v>
      </c>
    </row>
    <row r="155" spans="1:4">
      <c r="A155" s="100" t="s">
        <v>732</v>
      </c>
      <c r="B155" s="97">
        <v>113</v>
      </c>
      <c r="C155" s="97">
        <v>113</v>
      </c>
      <c r="D155" s="160">
        <v>9.4323873121869781E-2</v>
      </c>
    </row>
    <row r="156" spans="1:4">
      <c r="A156" s="100" t="s">
        <v>733</v>
      </c>
      <c r="B156" s="97">
        <v>3</v>
      </c>
      <c r="C156" s="97">
        <v>3</v>
      </c>
      <c r="D156" s="160">
        <v>2.5041736227045075E-3</v>
      </c>
    </row>
    <row r="157" spans="1:4">
      <c r="A157" s="100" t="s">
        <v>734</v>
      </c>
      <c r="B157" s="97">
        <v>2</v>
      </c>
      <c r="C157" s="97">
        <v>2</v>
      </c>
      <c r="D157" s="160">
        <v>1.6694490818030051E-3</v>
      </c>
    </row>
    <row r="158" spans="1:4">
      <c r="A158" s="100" t="s">
        <v>735</v>
      </c>
      <c r="B158" s="97">
        <v>3</v>
      </c>
      <c r="C158" s="97">
        <v>3</v>
      </c>
      <c r="D158" s="160">
        <v>2.5041736227045075E-3</v>
      </c>
    </row>
    <row r="159" spans="1:4">
      <c r="A159" s="100" t="s">
        <v>736</v>
      </c>
      <c r="B159" s="97">
        <v>0</v>
      </c>
      <c r="C159" s="97">
        <v>0</v>
      </c>
      <c r="D159" s="160">
        <v>0</v>
      </c>
    </row>
    <row r="160" spans="1:4">
      <c r="A160" s="100" t="s">
        <v>737</v>
      </c>
      <c r="B160" s="97">
        <v>0</v>
      </c>
      <c r="C160" s="97">
        <v>0</v>
      </c>
      <c r="D160" s="160">
        <v>0</v>
      </c>
    </row>
    <row r="161" spans="1:4">
      <c r="A161" s="100" t="s">
        <v>738</v>
      </c>
      <c r="B161" s="97">
        <v>0</v>
      </c>
      <c r="C161" s="97">
        <v>0</v>
      </c>
      <c r="D161" s="160">
        <v>0</v>
      </c>
    </row>
    <row r="162" spans="1:4">
      <c r="A162" s="100" t="s">
        <v>739</v>
      </c>
      <c r="B162" s="97">
        <v>0</v>
      </c>
      <c r="C162" s="97">
        <v>0</v>
      </c>
      <c r="D162" s="160">
        <v>0</v>
      </c>
    </row>
    <row r="163" spans="1:4">
      <c r="A163" s="100" t="s">
        <v>740</v>
      </c>
      <c r="B163" s="97">
        <v>0</v>
      </c>
      <c r="C163" s="97">
        <v>0</v>
      </c>
      <c r="D163" s="160">
        <v>0</v>
      </c>
    </row>
    <row r="164" spans="1:4">
      <c r="A164" s="72" t="s">
        <v>160</v>
      </c>
      <c r="B164" s="731">
        <v>1198</v>
      </c>
      <c r="C164" s="731">
        <v>1198</v>
      </c>
      <c r="D164" s="732">
        <v>1</v>
      </c>
    </row>
    <row r="165" spans="1:4">
      <c r="A165" s="54" t="s">
        <v>741</v>
      </c>
      <c r="B165" s="106">
        <v>1</v>
      </c>
      <c r="C165" s="106">
        <v>1</v>
      </c>
      <c r="D165" s="144"/>
    </row>
    <row r="166" spans="1:4" ht="15.75" thickBot="1">
      <c r="A166" s="252"/>
      <c r="B166" s="255"/>
      <c r="C166" s="254"/>
      <c r="D166" s="254"/>
    </row>
    <row r="167" spans="1:4" ht="15.75" thickTop="1">
      <c r="A167" s="769" t="s">
        <v>1465</v>
      </c>
      <c r="B167" s="770"/>
      <c r="C167" s="770"/>
      <c r="D167" s="770"/>
    </row>
    <row r="168" spans="1:4">
      <c r="A168" s="190"/>
      <c r="B168" s="11"/>
      <c r="C168" s="211"/>
      <c r="D168" s="215"/>
    </row>
    <row r="169" spans="1:4" ht="30" customHeight="1">
      <c r="A169" s="772" t="s">
        <v>1019</v>
      </c>
      <c r="B169" s="772"/>
      <c r="C169" s="772"/>
      <c r="D169" s="772"/>
    </row>
    <row r="170" spans="1:4" ht="18">
      <c r="A170" s="811" t="s">
        <v>746</v>
      </c>
      <c r="B170" s="773"/>
      <c r="C170" s="773"/>
      <c r="D170" s="773"/>
    </row>
    <row r="171" spans="1:4" ht="18">
      <c r="A171" s="773" t="s">
        <v>1500</v>
      </c>
      <c r="B171" s="773"/>
      <c r="C171" s="773"/>
      <c r="D171" s="773"/>
    </row>
    <row r="172" spans="1:4" ht="30" customHeight="1">
      <c r="A172" s="774" t="s">
        <v>512</v>
      </c>
      <c r="B172" s="774"/>
      <c r="C172" s="774"/>
      <c r="D172" s="774"/>
    </row>
    <row r="173" spans="1:4">
      <c r="A173" s="99"/>
      <c r="B173" s="205"/>
      <c r="C173" s="205"/>
      <c r="D173" s="98"/>
    </row>
    <row r="174" spans="1:4" ht="30" customHeight="1">
      <c r="A174" s="72" t="s">
        <v>725</v>
      </c>
      <c r="B174" s="73" t="s">
        <v>120</v>
      </c>
      <c r="C174" s="176" t="s">
        <v>519</v>
      </c>
      <c r="D174" s="73" t="s">
        <v>726</v>
      </c>
    </row>
    <row r="175" spans="1:4">
      <c r="A175" s="100" t="s">
        <v>727</v>
      </c>
      <c r="B175" s="97">
        <v>0</v>
      </c>
      <c r="C175" s="97">
        <v>0</v>
      </c>
      <c r="D175" s="160">
        <v>0</v>
      </c>
    </row>
    <row r="176" spans="1:4">
      <c r="A176" s="100" t="s">
        <v>728</v>
      </c>
      <c r="B176" s="97">
        <v>0</v>
      </c>
      <c r="C176" s="97">
        <v>0</v>
      </c>
      <c r="D176" s="160">
        <v>0</v>
      </c>
    </row>
    <row r="177" spans="1:4">
      <c r="A177" s="100" t="s">
        <v>729</v>
      </c>
      <c r="B177" s="97">
        <v>0</v>
      </c>
      <c r="C177" s="97">
        <v>0</v>
      </c>
      <c r="D177" s="160">
        <v>0</v>
      </c>
    </row>
    <row r="178" spans="1:4">
      <c r="A178" s="100" t="s">
        <v>730</v>
      </c>
      <c r="B178" s="97">
        <v>0</v>
      </c>
      <c r="C178" s="97">
        <v>0</v>
      </c>
      <c r="D178" s="160">
        <v>0</v>
      </c>
    </row>
    <row r="179" spans="1:4">
      <c r="A179" s="100" t="s">
        <v>731</v>
      </c>
      <c r="B179" s="97">
        <v>0</v>
      </c>
      <c r="C179" s="97">
        <v>0</v>
      </c>
      <c r="D179" s="160">
        <v>0</v>
      </c>
    </row>
    <row r="180" spans="1:4">
      <c r="A180" s="100" t="s">
        <v>732</v>
      </c>
      <c r="B180" s="97">
        <v>0</v>
      </c>
      <c r="C180" s="97">
        <v>0</v>
      </c>
      <c r="D180" s="160">
        <v>0</v>
      </c>
    </row>
    <row r="181" spans="1:4">
      <c r="A181" s="100" t="s">
        <v>733</v>
      </c>
      <c r="B181" s="97">
        <v>0</v>
      </c>
      <c r="C181" s="97">
        <v>0</v>
      </c>
      <c r="D181" s="160">
        <v>0</v>
      </c>
    </row>
    <row r="182" spans="1:4">
      <c r="A182" s="100" t="s">
        <v>734</v>
      </c>
      <c r="B182" s="97">
        <v>0</v>
      </c>
      <c r="C182" s="97">
        <v>0</v>
      </c>
      <c r="D182" s="160">
        <v>0</v>
      </c>
    </row>
    <row r="183" spans="1:4">
      <c r="A183" s="100" t="s">
        <v>735</v>
      </c>
      <c r="B183" s="97">
        <v>0</v>
      </c>
      <c r="C183" s="97">
        <v>0</v>
      </c>
      <c r="D183" s="160">
        <v>0</v>
      </c>
    </row>
    <row r="184" spans="1:4">
      <c r="A184" s="100" t="s">
        <v>736</v>
      </c>
      <c r="B184" s="97">
        <v>0</v>
      </c>
      <c r="C184" s="97">
        <v>0</v>
      </c>
      <c r="D184" s="160">
        <v>0</v>
      </c>
    </row>
    <row r="185" spans="1:4">
      <c r="A185" s="100" t="s">
        <v>737</v>
      </c>
      <c r="B185" s="97">
        <v>0</v>
      </c>
      <c r="C185" s="97">
        <v>0</v>
      </c>
      <c r="D185" s="160">
        <v>0</v>
      </c>
    </row>
    <row r="186" spans="1:4">
      <c r="A186" s="100" t="s">
        <v>738</v>
      </c>
      <c r="B186" s="97">
        <v>0</v>
      </c>
      <c r="C186" s="97">
        <v>0</v>
      </c>
      <c r="D186" s="160">
        <v>0</v>
      </c>
    </row>
    <row r="187" spans="1:4">
      <c r="A187" s="100" t="s">
        <v>739</v>
      </c>
      <c r="B187" s="97">
        <v>0</v>
      </c>
      <c r="C187" s="97">
        <v>0</v>
      </c>
      <c r="D187" s="160">
        <v>0</v>
      </c>
    </row>
    <row r="188" spans="1:4">
      <c r="A188" s="100" t="s">
        <v>740</v>
      </c>
      <c r="B188" s="97">
        <v>0</v>
      </c>
      <c r="C188" s="97">
        <v>0</v>
      </c>
      <c r="D188" s="160">
        <v>0</v>
      </c>
    </row>
    <row r="189" spans="1:4">
      <c r="A189" s="72" t="s">
        <v>160</v>
      </c>
      <c r="B189" s="731">
        <v>0</v>
      </c>
      <c r="C189" s="731">
        <v>0</v>
      </c>
      <c r="D189" s="732">
        <v>0</v>
      </c>
    </row>
    <row r="190" spans="1:4">
      <c r="A190" s="54" t="s">
        <v>741</v>
      </c>
      <c r="B190" s="160">
        <v>0</v>
      </c>
      <c r="C190" s="160">
        <v>0</v>
      </c>
      <c r="D190" s="234"/>
    </row>
    <row r="191" spans="1:4" ht="30" customHeight="1">
      <c r="A191" s="435" t="s">
        <v>744</v>
      </c>
      <c r="B191" s="73" t="s">
        <v>120</v>
      </c>
      <c r="C191" s="176" t="s">
        <v>519</v>
      </c>
      <c r="D191" s="73" t="s">
        <v>683</v>
      </c>
    </row>
    <row r="192" spans="1:4">
      <c r="A192" s="100" t="s">
        <v>727</v>
      </c>
      <c r="B192" s="97">
        <v>0</v>
      </c>
      <c r="C192" s="97">
        <v>0</v>
      </c>
      <c r="D192" s="160">
        <v>0</v>
      </c>
    </row>
    <row r="193" spans="1:4">
      <c r="A193" s="100" t="s">
        <v>728</v>
      </c>
      <c r="B193" s="97">
        <v>0</v>
      </c>
      <c r="C193" s="97">
        <v>0</v>
      </c>
      <c r="D193" s="160">
        <v>0</v>
      </c>
    </row>
    <row r="194" spans="1:4">
      <c r="A194" s="100" t="s">
        <v>729</v>
      </c>
      <c r="B194" s="97">
        <v>0</v>
      </c>
      <c r="C194" s="97">
        <v>0</v>
      </c>
      <c r="D194" s="160">
        <v>0</v>
      </c>
    </row>
    <row r="195" spans="1:4">
      <c r="A195" s="100" t="s">
        <v>730</v>
      </c>
      <c r="B195" s="97">
        <v>0</v>
      </c>
      <c r="C195" s="97">
        <v>0</v>
      </c>
      <c r="D195" s="160">
        <v>0</v>
      </c>
    </row>
    <row r="196" spans="1:4">
      <c r="A196" s="100" t="s">
        <v>731</v>
      </c>
      <c r="B196" s="97">
        <v>0</v>
      </c>
      <c r="C196" s="97">
        <v>0</v>
      </c>
      <c r="D196" s="160">
        <v>0</v>
      </c>
    </row>
    <row r="197" spans="1:4">
      <c r="A197" s="100" t="s">
        <v>732</v>
      </c>
      <c r="B197" s="97">
        <v>0</v>
      </c>
      <c r="C197" s="97">
        <v>0</v>
      </c>
      <c r="D197" s="160">
        <v>0</v>
      </c>
    </row>
    <row r="198" spans="1:4">
      <c r="A198" s="100" t="s">
        <v>733</v>
      </c>
      <c r="B198" s="97">
        <v>0</v>
      </c>
      <c r="C198" s="97">
        <v>0</v>
      </c>
      <c r="D198" s="160">
        <v>0</v>
      </c>
    </row>
    <row r="199" spans="1:4">
      <c r="A199" s="100" t="s">
        <v>734</v>
      </c>
      <c r="B199" s="97">
        <v>0</v>
      </c>
      <c r="C199" s="97">
        <v>0</v>
      </c>
      <c r="D199" s="160">
        <v>0</v>
      </c>
    </row>
    <row r="200" spans="1:4">
      <c r="A200" s="100" t="s">
        <v>735</v>
      </c>
      <c r="B200" s="97">
        <v>0</v>
      </c>
      <c r="C200" s="97">
        <v>0</v>
      </c>
      <c r="D200" s="160">
        <v>0</v>
      </c>
    </row>
    <row r="201" spans="1:4">
      <c r="A201" s="100" t="s">
        <v>736</v>
      </c>
      <c r="B201" s="97">
        <v>0</v>
      </c>
      <c r="C201" s="97">
        <v>0</v>
      </c>
      <c r="D201" s="160">
        <v>0</v>
      </c>
    </row>
    <row r="202" spans="1:4">
      <c r="A202" s="100" t="s">
        <v>737</v>
      </c>
      <c r="B202" s="97">
        <v>0</v>
      </c>
      <c r="C202" s="97">
        <v>0</v>
      </c>
      <c r="D202" s="160">
        <v>0</v>
      </c>
    </row>
    <row r="203" spans="1:4">
      <c r="A203" s="100" t="s">
        <v>738</v>
      </c>
      <c r="B203" s="97">
        <v>0</v>
      </c>
      <c r="C203" s="97">
        <v>0</v>
      </c>
      <c r="D203" s="160">
        <v>0</v>
      </c>
    </row>
    <row r="204" spans="1:4">
      <c r="A204" s="100" t="s">
        <v>739</v>
      </c>
      <c r="B204" s="97">
        <v>0</v>
      </c>
      <c r="C204" s="97">
        <v>0</v>
      </c>
      <c r="D204" s="160">
        <v>0</v>
      </c>
    </row>
    <row r="205" spans="1:4">
      <c r="A205" s="100" t="s">
        <v>740</v>
      </c>
      <c r="B205" s="97">
        <v>0</v>
      </c>
      <c r="C205" s="97">
        <v>0</v>
      </c>
      <c r="D205" s="160">
        <v>0</v>
      </c>
    </row>
    <row r="206" spans="1:4">
      <c r="A206" s="72" t="s">
        <v>160</v>
      </c>
      <c r="B206" s="731">
        <v>0</v>
      </c>
      <c r="C206" s="731">
        <v>0</v>
      </c>
      <c r="D206" s="732">
        <v>0</v>
      </c>
    </row>
    <row r="207" spans="1:4">
      <c r="A207" s="54" t="s">
        <v>741</v>
      </c>
      <c r="B207" s="106">
        <v>0</v>
      </c>
      <c r="C207" s="106">
        <v>0</v>
      </c>
      <c r="D207" s="144"/>
    </row>
    <row r="208" spans="1:4" ht="15.75" thickBot="1">
      <c r="A208" s="252"/>
      <c r="B208" s="255"/>
      <c r="C208" s="254"/>
      <c r="D208" s="254"/>
    </row>
    <row r="209" spans="1:4" ht="15.75" thickTop="1">
      <c r="A209" s="769" t="s">
        <v>1466</v>
      </c>
      <c r="B209" s="770"/>
      <c r="C209" s="770"/>
      <c r="D209" s="770"/>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8"/>
  <sheetViews>
    <sheetView topLeftCell="B1" zoomScaleNormal="100" workbookViewId="0">
      <selection activeCell="B3" sqref="B3:N3"/>
    </sheetView>
  </sheetViews>
  <sheetFormatPr defaultColWidth="11.42578125" defaultRowHeight="12.75"/>
  <cols>
    <col min="1" max="1" width="25" style="633" hidden="1" customWidth="1"/>
    <col min="2" max="2" width="45.7109375" style="33" customWidth="1"/>
    <col min="3" max="3" width="11.85546875" style="633" bestFit="1" customWidth="1"/>
    <col min="4" max="4" width="15.42578125" style="633" bestFit="1" customWidth="1"/>
    <col min="5" max="5" width="16.5703125" style="633" bestFit="1" customWidth="1"/>
    <col min="6" max="6" width="11.85546875" style="633" bestFit="1" customWidth="1"/>
    <col min="7" max="7" width="15.42578125" style="633" bestFit="1" customWidth="1"/>
    <col min="8" max="8" width="16.5703125" style="633" bestFit="1" customWidth="1"/>
    <col min="9" max="9" width="11.85546875" style="633" bestFit="1" customWidth="1"/>
    <col min="10" max="10" width="15.42578125" style="633" bestFit="1" customWidth="1"/>
    <col min="11" max="11" width="16.5703125" style="633" bestFit="1" customWidth="1"/>
    <col min="12" max="12" width="11.85546875" style="633" bestFit="1" customWidth="1"/>
    <col min="13" max="13" width="15.42578125" style="633" bestFit="1" customWidth="1"/>
    <col min="14" max="14" width="16.5703125" style="633" bestFit="1" customWidth="1"/>
    <col min="15" max="256" width="11.42578125" style="633"/>
    <col min="257" max="257" width="0" style="633" hidden="1" customWidth="1"/>
    <col min="258" max="258" width="45.7109375" style="633" customWidth="1"/>
    <col min="259" max="259" width="11.85546875" style="633" bestFit="1" customWidth="1"/>
    <col min="260" max="260" width="15.42578125" style="633" bestFit="1" customWidth="1"/>
    <col min="261" max="261" width="16.5703125" style="633" bestFit="1" customWidth="1"/>
    <col min="262" max="262" width="11.85546875" style="633" bestFit="1" customWidth="1"/>
    <col min="263" max="263" width="15.42578125" style="633" bestFit="1" customWidth="1"/>
    <col min="264" max="264" width="16.5703125" style="633" bestFit="1" customWidth="1"/>
    <col min="265" max="265" width="11.85546875" style="633" bestFit="1" customWidth="1"/>
    <col min="266" max="266" width="15.42578125" style="633" bestFit="1" customWidth="1"/>
    <col min="267" max="267" width="16.5703125" style="633" bestFit="1" customWidth="1"/>
    <col min="268" max="268" width="11.85546875" style="633" bestFit="1" customWidth="1"/>
    <col min="269" max="269" width="15.42578125" style="633" bestFit="1" customWidth="1"/>
    <col min="270" max="270" width="16.5703125" style="633" bestFit="1" customWidth="1"/>
    <col min="271" max="512" width="11.42578125" style="633"/>
    <col min="513" max="513" width="0" style="633" hidden="1" customWidth="1"/>
    <col min="514" max="514" width="45.7109375" style="633" customWidth="1"/>
    <col min="515" max="515" width="11.85546875" style="633" bestFit="1" customWidth="1"/>
    <col min="516" max="516" width="15.42578125" style="633" bestFit="1" customWidth="1"/>
    <col min="517" max="517" width="16.5703125" style="633" bestFit="1" customWidth="1"/>
    <col min="518" max="518" width="11.85546875" style="633" bestFit="1" customWidth="1"/>
    <col min="519" max="519" width="15.42578125" style="633" bestFit="1" customWidth="1"/>
    <col min="520" max="520" width="16.5703125" style="633" bestFit="1" customWidth="1"/>
    <col min="521" max="521" width="11.85546875" style="633" bestFit="1" customWidth="1"/>
    <col min="522" max="522" width="15.42578125" style="633" bestFit="1" customWidth="1"/>
    <col min="523" max="523" width="16.5703125" style="633" bestFit="1" customWidth="1"/>
    <col min="524" max="524" width="11.85546875" style="633" bestFit="1" customWidth="1"/>
    <col min="525" max="525" width="15.42578125" style="633" bestFit="1" customWidth="1"/>
    <col min="526" max="526" width="16.5703125" style="633" bestFit="1" customWidth="1"/>
    <col min="527" max="768" width="11.42578125" style="633"/>
    <col min="769" max="769" width="0" style="633" hidden="1" customWidth="1"/>
    <col min="770" max="770" width="45.7109375" style="633" customWidth="1"/>
    <col min="771" max="771" width="11.85546875" style="633" bestFit="1" customWidth="1"/>
    <col min="772" max="772" width="15.42578125" style="633" bestFit="1" customWidth="1"/>
    <col min="773" max="773" width="16.5703125" style="633" bestFit="1" customWidth="1"/>
    <col min="774" max="774" width="11.85546875" style="633" bestFit="1" customWidth="1"/>
    <col min="775" max="775" width="15.42578125" style="633" bestFit="1" customWidth="1"/>
    <col min="776" max="776" width="16.5703125" style="633" bestFit="1" customWidth="1"/>
    <col min="777" max="777" width="11.85546875" style="633" bestFit="1" customWidth="1"/>
    <col min="778" max="778" width="15.42578125" style="633" bestFit="1" customWidth="1"/>
    <col min="779" max="779" width="16.5703125" style="633" bestFit="1" customWidth="1"/>
    <col min="780" max="780" width="11.85546875" style="633" bestFit="1" customWidth="1"/>
    <col min="781" max="781" width="15.42578125" style="633" bestFit="1" customWidth="1"/>
    <col min="782" max="782" width="16.5703125" style="633" bestFit="1" customWidth="1"/>
    <col min="783" max="1024" width="11.42578125" style="633"/>
    <col min="1025" max="1025" width="0" style="633" hidden="1" customWidth="1"/>
    <col min="1026" max="1026" width="45.7109375" style="633" customWidth="1"/>
    <col min="1027" max="1027" width="11.85546875" style="633" bestFit="1" customWidth="1"/>
    <col min="1028" max="1028" width="15.42578125" style="633" bestFit="1" customWidth="1"/>
    <col min="1029" max="1029" width="16.5703125" style="633" bestFit="1" customWidth="1"/>
    <col min="1030" max="1030" width="11.85546875" style="633" bestFit="1" customWidth="1"/>
    <col min="1031" max="1031" width="15.42578125" style="633" bestFit="1" customWidth="1"/>
    <col min="1032" max="1032" width="16.5703125" style="633" bestFit="1" customWidth="1"/>
    <col min="1033" max="1033" width="11.85546875" style="633" bestFit="1" customWidth="1"/>
    <col min="1034" max="1034" width="15.42578125" style="633" bestFit="1" customWidth="1"/>
    <col min="1035" max="1035" width="16.5703125" style="633" bestFit="1" customWidth="1"/>
    <col min="1036" max="1036" width="11.85546875" style="633" bestFit="1" customWidth="1"/>
    <col min="1037" max="1037" width="15.42578125" style="633" bestFit="1" customWidth="1"/>
    <col min="1038" max="1038" width="16.5703125" style="633" bestFit="1" customWidth="1"/>
    <col min="1039" max="1280" width="11.42578125" style="633"/>
    <col min="1281" max="1281" width="0" style="633" hidden="1" customWidth="1"/>
    <col min="1282" max="1282" width="45.7109375" style="633" customWidth="1"/>
    <col min="1283" max="1283" width="11.85546875" style="633" bestFit="1" customWidth="1"/>
    <col min="1284" max="1284" width="15.42578125" style="633" bestFit="1" customWidth="1"/>
    <col min="1285" max="1285" width="16.5703125" style="633" bestFit="1" customWidth="1"/>
    <col min="1286" max="1286" width="11.85546875" style="633" bestFit="1" customWidth="1"/>
    <col min="1287" max="1287" width="15.42578125" style="633" bestFit="1" customWidth="1"/>
    <col min="1288" max="1288" width="16.5703125" style="633" bestFit="1" customWidth="1"/>
    <col min="1289" max="1289" width="11.85546875" style="633" bestFit="1" customWidth="1"/>
    <col min="1290" max="1290" width="15.42578125" style="633" bestFit="1" customWidth="1"/>
    <col min="1291" max="1291" width="16.5703125" style="633" bestFit="1" customWidth="1"/>
    <col min="1292" max="1292" width="11.85546875" style="633" bestFit="1" customWidth="1"/>
    <col min="1293" max="1293" width="15.42578125" style="633" bestFit="1" customWidth="1"/>
    <col min="1294" max="1294" width="16.5703125" style="633" bestFit="1" customWidth="1"/>
    <col min="1295" max="1536" width="11.42578125" style="633"/>
    <col min="1537" max="1537" width="0" style="633" hidden="1" customWidth="1"/>
    <col min="1538" max="1538" width="45.7109375" style="633" customWidth="1"/>
    <col min="1539" max="1539" width="11.85546875" style="633" bestFit="1" customWidth="1"/>
    <col min="1540" max="1540" width="15.42578125" style="633" bestFit="1" customWidth="1"/>
    <col min="1541" max="1541" width="16.5703125" style="633" bestFit="1" customWidth="1"/>
    <col min="1542" max="1542" width="11.85546875" style="633" bestFit="1" customWidth="1"/>
    <col min="1543" max="1543" width="15.42578125" style="633" bestFit="1" customWidth="1"/>
    <col min="1544" max="1544" width="16.5703125" style="633" bestFit="1" customWidth="1"/>
    <col min="1545" max="1545" width="11.85546875" style="633" bestFit="1" customWidth="1"/>
    <col min="1546" max="1546" width="15.42578125" style="633" bestFit="1" customWidth="1"/>
    <col min="1547" max="1547" width="16.5703125" style="633" bestFit="1" customWidth="1"/>
    <col min="1548" max="1548" width="11.85546875" style="633" bestFit="1" customWidth="1"/>
    <col min="1549" max="1549" width="15.42578125" style="633" bestFit="1" customWidth="1"/>
    <col min="1550" max="1550" width="16.5703125" style="633" bestFit="1" customWidth="1"/>
    <col min="1551" max="1792" width="11.42578125" style="633"/>
    <col min="1793" max="1793" width="0" style="633" hidden="1" customWidth="1"/>
    <col min="1794" max="1794" width="45.7109375" style="633" customWidth="1"/>
    <col min="1795" max="1795" width="11.85546875" style="633" bestFit="1" customWidth="1"/>
    <col min="1796" max="1796" width="15.42578125" style="633" bestFit="1" customWidth="1"/>
    <col min="1797" max="1797" width="16.5703125" style="633" bestFit="1" customWidth="1"/>
    <col min="1798" max="1798" width="11.85546875" style="633" bestFit="1" customWidth="1"/>
    <col min="1799" max="1799" width="15.42578125" style="633" bestFit="1" customWidth="1"/>
    <col min="1800" max="1800" width="16.5703125" style="633" bestFit="1" customWidth="1"/>
    <col min="1801" max="1801" width="11.85546875" style="633" bestFit="1" customWidth="1"/>
    <col min="1802" max="1802" width="15.42578125" style="633" bestFit="1" customWidth="1"/>
    <col min="1803" max="1803" width="16.5703125" style="633" bestFit="1" customWidth="1"/>
    <col min="1804" max="1804" width="11.85546875" style="633" bestFit="1" customWidth="1"/>
    <col min="1805" max="1805" width="15.42578125" style="633" bestFit="1" customWidth="1"/>
    <col min="1806" max="1806" width="16.5703125" style="633" bestFit="1" customWidth="1"/>
    <col min="1807" max="2048" width="11.42578125" style="633"/>
    <col min="2049" max="2049" width="0" style="633" hidden="1" customWidth="1"/>
    <col min="2050" max="2050" width="45.7109375" style="633" customWidth="1"/>
    <col min="2051" max="2051" width="11.85546875" style="633" bestFit="1" customWidth="1"/>
    <col min="2052" max="2052" width="15.42578125" style="633" bestFit="1" customWidth="1"/>
    <col min="2053" max="2053" width="16.5703125" style="633" bestFit="1" customWidth="1"/>
    <col min="2054" max="2054" width="11.85546875" style="633" bestFit="1" customWidth="1"/>
    <col min="2055" max="2055" width="15.42578125" style="633" bestFit="1" customWidth="1"/>
    <col min="2056" max="2056" width="16.5703125" style="633" bestFit="1" customWidth="1"/>
    <col min="2057" max="2057" width="11.85546875" style="633" bestFit="1" customWidth="1"/>
    <col min="2058" max="2058" width="15.42578125" style="633" bestFit="1" customWidth="1"/>
    <col min="2059" max="2059" width="16.5703125" style="633" bestFit="1" customWidth="1"/>
    <col min="2060" max="2060" width="11.85546875" style="633" bestFit="1" customWidth="1"/>
    <col min="2061" max="2061" width="15.42578125" style="633" bestFit="1" customWidth="1"/>
    <col min="2062" max="2062" width="16.5703125" style="633" bestFit="1" customWidth="1"/>
    <col min="2063" max="2304" width="11.42578125" style="633"/>
    <col min="2305" max="2305" width="0" style="633" hidden="1" customWidth="1"/>
    <col min="2306" max="2306" width="45.7109375" style="633" customWidth="1"/>
    <col min="2307" max="2307" width="11.85546875" style="633" bestFit="1" customWidth="1"/>
    <col min="2308" max="2308" width="15.42578125" style="633" bestFit="1" customWidth="1"/>
    <col min="2309" max="2309" width="16.5703125" style="633" bestFit="1" customWidth="1"/>
    <col min="2310" max="2310" width="11.85546875" style="633" bestFit="1" customWidth="1"/>
    <col min="2311" max="2311" width="15.42578125" style="633" bestFit="1" customWidth="1"/>
    <col min="2312" max="2312" width="16.5703125" style="633" bestFit="1" customWidth="1"/>
    <col min="2313" max="2313" width="11.85546875" style="633" bestFit="1" customWidth="1"/>
    <col min="2314" max="2314" width="15.42578125" style="633" bestFit="1" customWidth="1"/>
    <col min="2315" max="2315" width="16.5703125" style="633" bestFit="1" customWidth="1"/>
    <col min="2316" max="2316" width="11.85546875" style="633" bestFit="1" customWidth="1"/>
    <col min="2317" max="2317" width="15.42578125" style="633" bestFit="1" customWidth="1"/>
    <col min="2318" max="2318" width="16.5703125" style="633" bestFit="1" customWidth="1"/>
    <col min="2319" max="2560" width="11.42578125" style="633"/>
    <col min="2561" max="2561" width="0" style="633" hidden="1" customWidth="1"/>
    <col min="2562" max="2562" width="45.7109375" style="633" customWidth="1"/>
    <col min="2563" max="2563" width="11.85546875" style="633" bestFit="1" customWidth="1"/>
    <col min="2564" max="2564" width="15.42578125" style="633" bestFit="1" customWidth="1"/>
    <col min="2565" max="2565" width="16.5703125" style="633" bestFit="1" customWidth="1"/>
    <col min="2566" max="2566" width="11.85546875" style="633" bestFit="1" customWidth="1"/>
    <col min="2567" max="2567" width="15.42578125" style="633" bestFit="1" customWidth="1"/>
    <col min="2568" max="2568" width="16.5703125" style="633" bestFit="1" customWidth="1"/>
    <col min="2569" max="2569" width="11.85546875" style="633" bestFit="1" customWidth="1"/>
    <col min="2570" max="2570" width="15.42578125" style="633" bestFit="1" customWidth="1"/>
    <col min="2571" max="2571" width="16.5703125" style="633" bestFit="1" customWidth="1"/>
    <col min="2572" max="2572" width="11.85546875" style="633" bestFit="1" customWidth="1"/>
    <col min="2573" max="2573" width="15.42578125" style="633" bestFit="1" customWidth="1"/>
    <col min="2574" max="2574" width="16.5703125" style="633" bestFit="1" customWidth="1"/>
    <col min="2575" max="2816" width="11.42578125" style="633"/>
    <col min="2817" max="2817" width="0" style="633" hidden="1" customWidth="1"/>
    <col min="2818" max="2818" width="45.7109375" style="633" customWidth="1"/>
    <col min="2819" max="2819" width="11.85546875" style="633" bestFit="1" customWidth="1"/>
    <col min="2820" max="2820" width="15.42578125" style="633" bestFit="1" customWidth="1"/>
    <col min="2821" max="2821" width="16.5703125" style="633" bestFit="1" customWidth="1"/>
    <col min="2822" max="2822" width="11.85546875" style="633" bestFit="1" customWidth="1"/>
    <col min="2823" max="2823" width="15.42578125" style="633" bestFit="1" customWidth="1"/>
    <col min="2824" max="2824" width="16.5703125" style="633" bestFit="1" customWidth="1"/>
    <col min="2825" max="2825" width="11.85546875" style="633" bestFit="1" customWidth="1"/>
    <col min="2826" max="2826" width="15.42578125" style="633" bestFit="1" customWidth="1"/>
    <col min="2827" max="2827" width="16.5703125" style="633" bestFit="1" customWidth="1"/>
    <col min="2828" max="2828" width="11.85546875" style="633" bestFit="1" customWidth="1"/>
    <col min="2829" max="2829" width="15.42578125" style="633" bestFit="1" customWidth="1"/>
    <col min="2830" max="2830" width="16.5703125" style="633" bestFit="1" customWidth="1"/>
    <col min="2831" max="3072" width="11.42578125" style="633"/>
    <col min="3073" max="3073" width="0" style="633" hidden="1" customWidth="1"/>
    <col min="3074" max="3074" width="45.7109375" style="633" customWidth="1"/>
    <col min="3075" max="3075" width="11.85546875" style="633" bestFit="1" customWidth="1"/>
    <col min="3076" max="3076" width="15.42578125" style="633" bestFit="1" customWidth="1"/>
    <col min="3077" max="3077" width="16.5703125" style="633" bestFit="1" customWidth="1"/>
    <col min="3078" max="3078" width="11.85546875" style="633" bestFit="1" customWidth="1"/>
    <col min="3079" max="3079" width="15.42578125" style="633" bestFit="1" customWidth="1"/>
    <col min="3080" max="3080" width="16.5703125" style="633" bestFit="1" customWidth="1"/>
    <col min="3081" max="3081" width="11.85546875" style="633" bestFit="1" customWidth="1"/>
    <col min="3082" max="3082" width="15.42578125" style="633" bestFit="1" customWidth="1"/>
    <col min="3083" max="3083" width="16.5703125" style="633" bestFit="1" customWidth="1"/>
    <col min="3084" max="3084" width="11.85546875" style="633" bestFit="1" customWidth="1"/>
    <col min="3085" max="3085" width="15.42578125" style="633" bestFit="1" customWidth="1"/>
    <col min="3086" max="3086" width="16.5703125" style="633" bestFit="1" customWidth="1"/>
    <col min="3087" max="3328" width="11.42578125" style="633"/>
    <col min="3329" max="3329" width="0" style="633" hidden="1" customWidth="1"/>
    <col min="3330" max="3330" width="45.7109375" style="633" customWidth="1"/>
    <col min="3331" max="3331" width="11.85546875" style="633" bestFit="1" customWidth="1"/>
    <col min="3332" max="3332" width="15.42578125" style="633" bestFit="1" customWidth="1"/>
    <col min="3333" max="3333" width="16.5703125" style="633" bestFit="1" customWidth="1"/>
    <col min="3334" max="3334" width="11.85546875" style="633" bestFit="1" customWidth="1"/>
    <col min="3335" max="3335" width="15.42578125" style="633" bestFit="1" customWidth="1"/>
    <col min="3336" max="3336" width="16.5703125" style="633" bestFit="1" customWidth="1"/>
    <col min="3337" max="3337" width="11.85546875" style="633" bestFit="1" customWidth="1"/>
    <col min="3338" max="3338" width="15.42578125" style="633" bestFit="1" customWidth="1"/>
    <col min="3339" max="3339" width="16.5703125" style="633" bestFit="1" customWidth="1"/>
    <col min="3340" max="3340" width="11.85546875" style="633" bestFit="1" customWidth="1"/>
    <col min="3341" max="3341" width="15.42578125" style="633" bestFit="1" customWidth="1"/>
    <col min="3342" max="3342" width="16.5703125" style="633" bestFit="1" customWidth="1"/>
    <col min="3343" max="3584" width="11.42578125" style="633"/>
    <col min="3585" max="3585" width="0" style="633" hidden="1" customWidth="1"/>
    <col min="3586" max="3586" width="45.7109375" style="633" customWidth="1"/>
    <col min="3587" max="3587" width="11.85546875" style="633" bestFit="1" customWidth="1"/>
    <col min="3588" max="3588" width="15.42578125" style="633" bestFit="1" customWidth="1"/>
    <col min="3589" max="3589" width="16.5703125" style="633" bestFit="1" customWidth="1"/>
    <col min="3590" max="3590" width="11.85546875" style="633" bestFit="1" customWidth="1"/>
    <col min="3591" max="3591" width="15.42578125" style="633" bestFit="1" customWidth="1"/>
    <col min="3592" max="3592" width="16.5703125" style="633" bestFit="1" customWidth="1"/>
    <col min="3593" max="3593" width="11.85546875" style="633" bestFit="1" customWidth="1"/>
    <col min="3594" max="3594" width="15.42578125" style="633" bestFit="1" customWidth="1"/>
    <col min="3595" max="3595" width="16.5703125" style="633" bestFit="1" customWidth="1"/>
    <col min="3596" max="3596" width="11.85546875" style="633" bestFit="1" customWidth="1"/>
    <col min="3597" max="3597" width="15.42578125" style="633" bestFit="1" customWidth="1"/>
    <col min="3598" max="3598" width="16.5703125" style="633" bestFit="1" customWidth="1"/>
    <col min="3599" max="3840" width="11.42578125" style="633"/>
    <col min="3841" max="3841" width="0" style="633" hidden="1" customWidth="1"/>
    <col min="3842" max="3842" width="45.7109375" style="633" customWidth="1"/>
    <col min="3843" max="3843" width="11.85546875" style="633" bestFit="1" customWidth="1"/>
    <col min="3844" max="3844" width="15.42578125" style="633" bestFit="1" customWidth="1"/>
    <col min="3845" max="3845" width="16.5703125" style="633" bestFit="1" customWidth="1"/>
    <col min="3846" max="3846" width="11.85546875" style="633" bestFit="1" customWidth="1"/>
    <col min="3847" max="3847" width="15.42578125" style="633" bestFit="1" customWidth="1"/>
    <col min="3848" max="3848" width="16.5703125" style="633" bestFit="1" customWidth="1"/>
    <col min="3849" max="3849" width="11.85546875" style="633" bestFit="1" customWidth="1"/>
    <col min="3850" max="3850" width="15.42578125" style="633" bestFit="1" customWidth="1"/>
    <col min="3851" max="3851" width="16.5703125" style="633" bestFit="1" customWidth="1"/>
    <col min="3852" max="3852" width="11.85546875" style="633" bestFit="1" customWidth="1"/>
    <col min="3853" max="3853" width="15.42578125" style="633" bestFit="1" customWidth="1"/>
    <col min="3854" max="3854" width="16.5703125" style="633" bestFit="1" customWidth="1"/>
    <col min="3855" max="4096" width="11.42578125" style="633"/>
    <col min="4097" max="4097" width="0" style="633" hidden="1" customWidth="1"/>
    <col min="4098" max="4098" width="45.7109375" style="633" customWidth="1"/>
    <col min="4099" max="4099" width="11.85546875" style="633" bestFit="1" customWidth="1"/>
    <col min="4100" max="4100" width="15.42578125" style="633" bestFit="1" customWidth="1"/>
    <col min="4101" max="4101" width="16.5703125" style="633" bestFit="1" customWidth="1"/>
    <col min="4102" max="4102" width="11.85546875" style="633" bestFit="1" customWidth="1"/>
    <col min="4103" max="4103" width="15.42578125" style="633" bestFit="1" customWidth="1"/>
    <col min="4104" max="4104" width="16.5703125" style="633" bestFit="1" customWidth="1"/>
    <col min="4105" max="4105" width="11.85546875" style="633" bestFit="1" customWidth="1"/>
    <col min="4106" max="4106" width="15.42578125" style="633" bestFit="1" customWidth="1"/>
    <col min="4107" max="4107" width="16.5703125" style="633" bestFit="1" customWidth="1"/>
    <col min="4108" max="4108" width="11.85546875" style="633" bestFit="1" customWidth="1"/>
    <col min="4109" max="4109" width="15.42578125" style="633" bestFit="1" customWidth="1"/>
    <col min="4110" max="4110" width="16.5703125" style="633" bestFit="1" customWidth="1"/>
    <col min="4111" max="4352" width="11.42578125" style="633"/>
    <col min="4353" max="4353" width="0" style="633" hidden="1" customWidth="1"/>
    <col min="4354" max="4354" width="45.7109375" style="633" customWidth="1"/>
    <col min="4355" max="4355" width="11.85546875" style="633" bestFit="1" customWidth="1"/>
    <col min="4356" max="4356" width="15.42578125" style="633" bestFit="1" customWidth="1"/>
    <col min="4357" max="4357" width="16.5703125" style="633" bestFit="1" customWidth="1"/>
    <col min="4358" max="4358" width="11.85546875" style="633" bestFit="1" customWidth="1"/>
    <col min="4359" max="4359" width="15.42578125" style="633" bestFit="1" customWidth="1"/>
    <col min="4360" max="4360" width="16.5703125" style="633" bestFit="1" customWidth="1"/>
    <col min="4361" max="4361" width="11.85546875" style="633" bestFit="1" customWidth="1"/>
    <col min="4362" max="4362" width="15.42578125" style="633" bestFit="1" customWidth="1"/>
    <col min="4363" max="4363" width="16.5703125" style="633" bestFit="1" customWidth="1"/>
    <col min="4364" max="4364" width="11.85546875" style="633" bestFit="1" customWidth="1"/>
    <col min="4365" max="4365" width="15.42578125" style="633" bestFit="1" customWidth="1"/>
    <col min="4366" max="4366" width="16.5703125" style="633" bestFit="1" customWidth="1"/>
    <col min="4367" max="4608" width="11.42578125" style="633"/>
    <col min="4609" max="4609" width="0" style="633" hidden="1" customWidth="1"/>
    <col min="4610" max="4610" width="45.7109375" style="633" customWidth="1"/>
    <col min="4611" max="4611" width="11.85546875" style="633" bestFit="1" customWidth="1"/>
    <col min="4612" max="4612" width="15.42578125" style="633" bestFit="1" customWidth="1"/>
    <col min="4613" max="4613" width="16.5703125" style="633" bestFit="1" customWidth="1"/>
    <col min="4614" max="4614" width="11.85546875" style="633" bestFit="1" customWidth="1"/>
    <col min="4615" max="4615" width="15.42578125" style="633" bestFit="1" customWidth="1"/>
    <col min="4616" max="4616" width="16.5703125" style="633" bestFit="1" customWidth="1"/>
    <col min="4617" max="4617" width="11.85546875" style="633" bestFit="1" customWidth="1"/>
    <col min="4618" max="4618" width="15.42578125" style="633" bestFit="1" customWidth="1"/>
    <col min="4619" max="4619" width="16.5703125" style="633" bestFit="1" customWidth="1"/>
    <col min="4620" max="4620" width="11.85546875" style="633" bestFit="1" customWidth="1"/>
    <col min="4621" max="4621" width="15.42578125" style="633" bestFit="1" customWidth="1"/>
    <col min="4622" max="4622" width="16.5703125" style="633" bestFit="1" customWidth="1"/>
    <col min="4623" max="4864" width="11.42578125" style="633"/>
    <col min="4865" max="4865" width="0" style="633" hidden="1" customWidth="1"/>
    <col min="4866" max="4866" width="45.7109375" style="633" customWidth="1"/>
    <col min="4867" max="4867" width="11.85546875" style="633" bestFit="1" customWidth="1"/>
    <col min="4868" max="4868" width="15.42578125" style="633" bestFit="1" customWidth="1"/>
    <col min="4869" max="4869" width="16.5703125" style="633" bestFit="1" customWidth="1"/>
    <col min="4870" max="4870" width="11.85546875" style="633" bestFit="1" customWidth="1"/>
    <col min="4871" max="4871" width="15.42578125" style="633" bestFit="1" customWidth="1"/>
    <col min="4872" max="4872" width="16.5703125" style="633" bestFit="1" customWidth="1"/>
    <col min="4873" max="4873" width="11.85546875" style="633" bestFit="1" customWidth="1"/>
    <col min="4874" max="4874" width="15.42578125" style="633" bestFit="1" customWidth="1"/>
    <col min="4875" max="4875" width="16.5703125" style="633" bestFit="1" customWidth="1"/>
    <col min="4876" max="4876" width="11.85546875" style="633" bestFit="1" customWidth="1"/>
    <col min="4877" max="4877" width="15.42578125" style="633" bestFit="1" customWidth="1"/>
    <col min="4878" max="4878" width="16.5703125" style="633" bestFit="1" customWidth="1"/>
    <col min="4879" max="5120" width="11.42578125" style="633"/>
    <col min="5121" max="5121" width="0" style="633" hidden="1" customWidth="1"/>
    <col min="5122" max="5122" width="45.7109375" style="633" customWidth="1"/>
    <col min="5123" max="5123" width="11.85546875" style="633" bestFit="1" customWidth="1"/>
    <col min="5124" max="5124" width="15.42578125" style="633" bestFit="1" customWidth="1"/>
    <col min="5125" max="5125" width="16.5703125" style="633" bestFit="1" customWidth="1"/>
    <col min="5126" max="5126" width="11.85546875" style="633" bestFit="1" customWidth="1"/>
    <col min="5127" max="5127" width="15.42578125" style="633" bestFit="1" customWidth="1"/>
    <col min="5128" max="5128" width="16.5703125" style="633" bestFit="1" customWidth="1"/>
    <col min="5129" max="5129" width="11.85546875" style="633" bestFit="1" customWidth="1"/>
    <col min="5130" max="5130" width="15.42578125" style="633" bestFit="1" customWidth="1"/>
    <col min="5131" max="5131" width="16.5703125" style="633" bestFit="1" customWidth="1"/>
    <col min="5132" max="5132" width="11.85546875" style="633" bestFit="1" customWidth="1"/>
    <col min="5133" max="5133" width="15.42578125" style="633" bestFit="1" customWidth="1"/>
    <col min="5134" max="5134" width="16.5703125" style="633" bestFit="1" customWidth="1"/>
    <col min="5135" max="5376" width="11.42578125" style="633"/>
    <col min="5377" max="5377" width="0" style="633" hidden="1" customWidth="1"/>
    <col min="5378" max="5378" width="45.7109375" style="633" customWidth="1"/>
    <col min="5379" max="5379" width="11.85546875" style="633" bestFit="1" customWidth="1"/>
    <col min="5380" max="5380" width="15.42578125" style="633" bestFit="1" customWidth="1"/>
    <col min="5381" max="5381" width="16.5703125" style="633" bestFit="1" customWidth="1"/>
    <col min="5382" max="5382" width="11.85546875" style="633" bestFit="1" customWidth="1"/>
    <col min="5383" max="5383" width="15.42578125" style="633" bestFit="1" customWidth="1"/>
    <col min="5384" max="5384" width="16.5703125" style="633" bestFit="1" customWidth="1"/>
    <col min="5385" max="5385" width="11.85546875" style="633" bestFit="1" customWidth="1"/>
    <col min="5386" max="5386" width="15.42578125" style="633" bestFit="1" customWidth="1"/>
    <col min="5387" max="5387" width="16.5703125" style="633" bestFit="1" customWidth="1"/>
    <col min="5388" max="5388" width="11.85546875" style="633" bestFit="1" customWidth="1"/>
    <col min="5389" max="5389" width="15.42578125" style="633" bestFit="1" customWidth="1"/>
    <col min="5390" max="5390" width="16.5703125" style="633" bestFit="1" customWidth="1"/>
    <col min="5391" max="5632" width="11.42578125" style="633"/>
    <col min="5633" max="5633" width="0" style="633" hidden="1" customWidth="1"/>
    <col min="5634" max="5634" width="45.7109375" style="633" customWidth="1"/>
    <col min="5635" max="5635" width="11.85546875" style="633" bestFit="1" customWidth="1"/>
    <col min="5636" max="5636" width="15.42578125" style="633" bestFit="1" customWidth="1"/>
    <col min="5637" max="5637" width="16.5703125" style="633" bestFit="1" customWidth="1"/>
    <col min="5638" max="5638" width="11.85546875" style="633" bestFit="1" customWidth="1"/>
    <col min="5639" max="5639" width="15.42578125" style="633" bestFit="1" customWidth="1"/>
    <col min="5640" max="5640" width="16.5703125" style="633" bestFit="1" customWidth="1"/>
    <col min="5641" max="5641" width="11.85546875" style="633" bestFit="1" customWidth="1"/>
    <col min="5642" max="5642" width="15.42578125" style="633" bestFit="1" customWidth="1"/>
    <col min="5643" max="5643" width="16.5703125" style="633" bestFit="1" customWidth="1"/>
    <col min="5644" max="5644" width="11.85546875" style="633" bestFit="1" customWidth="1"/>
    <col min="5645" max="5645" width="15.42578125" style="633" bestFit="1" customWidth="1"/>
    <col min="5646" max="5646" width="16.5703125" style="633" bestFit="1" customWidth="1"/>
    <col min="5647" max="5888" width="11.42578125" style="633"/>
    <col min="5889" max="5889" width="0" style="633" hidden="1" customWidth="1"/>
    <col min="5890" max="5890" width="45.7109375" style="633" customWidth="1"/>
    <col min="5891" max="5891" width="11.85546875" style="633" bestFit="1" customWidth="1"/>
    <col min="5892" max="5892" width="15.42578125" style="633" bestFit="1" customWidth="1"/>
    <col min="5893" max="5893" width="16.5703125" style="633" bestFit="1" customWidth="1"/>
    <col min="5894" max="5894" width="11.85546875" style="633" bestFit="1" customWidth="1"/>
    <col min="5895" max="5895" width="15.42578125" style="633" bestFit="1" customWidth="1"/>
    <col min="5896" max="5896" width="16.5703125" style="633" bestFit="1" customWidth="1"/>
    <col min="5897" max="5897" width="11.85546875" style="633" bestFit="1" customWidth="1"/>
    <col min="5898" max="5898" width="15.42578125" style="633" bestFit="1" customWidth="1"/>
    <col min="5899" max="5899" width="16.5703125" style="633" bestFit="1" customWidth="1"/>
    <col min="5900" max="5900" width="11.85546875" style="633" bestFit="1" customWidth="1"/>
    <col min="5901" max="5901" width="15.42578125" style="633" bestFit="1" customWidth="1"/>
    <col min="5902" max="5902" width="16.5703125" style="633" bestFit="1" customWidth="1"/>
    <col min="5903" max="6144" width="11.42578125" style="633"/>
    <col min="6145" max="6145" width="0" style="633" hidden="1" customWidth="1"/>
    <col min="6146" max="6146" width="45.7109375" style="633" customWidth="1"/>
    <col min="6147" max="6147" width="11.85546875" style="633" bestFit="1" customWidth="1"/>
    <col min="6148" max="6148" width="15.42578125" style="633" bestFit="1" customWidth="1"/>
    <col min="6149" max="6149" width="16.5703125" style="633" bestFit="1" customWidth="1"/>
    <col min="6150" max="6150" width="11.85546875" style="633" bestFit="1" customWidth="1"/>
    <col min="6151" max="6151" width="15.42578125" style="633" bestFit="1" customWidth="1"/>
    <col min="6152" max="6152" width="16.5703125" style="633" bestFit="1" customWidth="1"/>
    <col min="6153" max="6153" width="11.85546875" style="633" bestFit="1" customWidth="1"/>
    <col min="6154" max="6154" width="15.42578125" style="633" bestFit="1" customWidth="1"/>
    <col min="6155" max="6155" width="16.5703125" style="633" bestFit="1" customWidth="1"/>
    <col min="6156" max="6156" width="11.85546875" style="633" bestFit="1" customWidth="1"/>
    <col min="6157" max="6157" width="15.42578125" style="633" bestFit="1" customWidth="1"/>
    <col min="6158" max="6158" width="16.5703125" style="633" bestFit="1" customWidth="1"/>
    <col min="6159" max="6400" width="11.42578125" style="633"/>
    <col min="6401" max="6401" width="0" style="633" hidden="1" customWidth="1"/>
    <col min="6402" max="6402" width="45.7109375" style="633" customWidth="1"/>
    <col min="6403" max="6403" width="11.85546875" style="633" bestFit="1" customWidth="1"/>
    <col min="6404" max="6404" width="15.42578125" style="633" bestFit="1" customWidth="1"/>
    <col min="6405" max="6405" width="16.5703125" style="633" bestFit="1" customWidth="1"/>
    <col min="6406" max="6406" width="11.85546875" style="633" bestFit="1" customWidth="1"/>
    <col min="6407" max="6407" width="15.42578125" style="633" bestFit="1" customWidth="1"/>
    <col min="6408" max="6408" width="16.5703125" style="633" bestFit="1" customWidth="1"/>
    <col min="6409" max="6409" width="11.85546875" style="633" bestFit="1" customWidth="1"/>
    <col min="6410" max="6410" width="15.42578125" style="633" bestFit="1" customWidth="1"/>
    <col min="6411" max="6411" width="16.5703125" style="633" bestFit="1" customWidth="1"/>
    <col min="6412" max="6412" width="11.85546875" style="633" bestFit="1" customWidth="1"/>
    <col min="6413" max="6413" width="15.42578125" style="633" bestFit="1" customWidth="1"/>
    <col min="6414" max="6414" width="16.5703125" style="633" bestFit="1" customWidth="1"/>
    <col min="6415" max="6656" width="11.42578125" style="633"/>
    <col min="6657" max="6657" width="0" style="633" hidden="1" customWidth="1"/>
    <col min="6658" max="6658" width="45.7109375" style="633" customWidth="1"/>
    <col min="6659" max="6659" width="11.85546875" style="633" bestFit="1" customWidth="1"/>
    <col min="6660" max="6660" width="15.42578125" style="633" bestFit="1" customWidth="1"/>
    <col min="6661" max="6661" width="16.5703125" style="633" bestFit="1" customWidth="1"/>
    <col min="6662" max="6662" width="11.85546875" style="633" bestFit="1" customWidth="1"/>
    <col min="6663" max="6663" width="15.42578125" style="633" bestFit="1" customWidth="1"/>
    <col min="6664" max="6664" width="16.5703125" style="633" bestFit="1" customWidth="1"/>
    <col min="6665" max="6665" width="11.85546875" style="633" bestFit="1" customWidth="1"/>
    <col min="6666" max="6666" width="15.42578125" style="633" bestFit="1" customWidth="1"/>
    <col min="6667" max="6667" width="16.5703125" style="633" bestFit="1" customWidth="1"/>
    <col min="6668" max="6668" width="11.85546875" style="633" bestFit="1" customWidth="1"/>
    <col min="6669" max="6669" width="15.42578125" style="633" bestFit="1" customWidth="1"/>
    <col min="6670" max="6670" width="16.5703125" style="633" bestFit="1" customWidth="1"/>
    <col min="6671" max="6912" width="11.42578125" style="633"/>
    <col min="6913" max="6913" width="0" style="633" hidden="1" customWidth="1"/>
    <col min="6914" max="6914" width="45.7109375" style="633" customWidth="1"/>
    <col min="6915" max="6915" width="11.85546875" style="633" bestFit="1" customWidth="1"/>
    <col min="6916" max="6916" width="15.42578125" style="633" bestFit="1" customWidth="1"/>
    <col min="6917" max="6917" width="16.5703125" style="633" bestFit="1" customWidth="1"/>
    <col min="6918" max="6918" width="11.85546875" style="633" bestFit="1" customWidth="1"/>
    <col min="6919" max="6919" width="15.42578125" style="633" bestFit="1" customWidth="1"/>
    <col min="6920" max="6920" width="16.5703125" style="633" bestFit="1" customWidth="1"/>
    <col min="6921" max="6921" width="11.85546875" style="633" bestFit="1" customWidth="1"/>
    <col min="6922" max="6922" width="15.42578125" style="633" bestFit="1" customWidth="1"/>
    <col min="6923" max="6923" width="16.5703125" style="633" bestFit="1" customWidth="1"/>
    <col min="6924" max="6924" width="11.85546875" style="633" bestFit="1" customWidth="1"/>
    <col min="6925" max="6925" width="15.42578125" style="633" bestFit="1" customWidth="1"/>
    <col min="6926" max="6926" width="16.5703125" style="633" bestFit="1" customWidth="1"/>
    <col min="6927" max="7168" width="11.42578125" style="633"/>
    <col min="7169" max="7169" width="0" style="633" hidden="1" customWidth="1"/>
    <col min="7170" max="7170" width="45.7109375" style="633" customWidth="1"/>
    <col min="7171" max="7171" width="11.85546875" style="633" bestFit="1" customWidth="1"/>
    <col min="7172" max="7172" width="15.42578125" style="633" bestFit="1" customWidth="1"/>
    <col min="7173" max="7173" width="16.5703125" style="633" bestFit="1" customWidth="1"/>
    <col min="7174" max="7174" width="11.85546875" style="633" bestFit="1" customWidth="1"/>
    <col min="7175" max="7175" width="15.42578125" style="633" bestFit="1" customWidth="1"/>
    <col min="7176" max="7176" width="16.5703125" style="633" bestFit="1" customWidth="1"/>
    <col min="7177" max="7177" width="11.85546875" style="633" bestFit="1" customWidth="1"/>
    <col min="7178" max="7178" width="15.42578125" style="633" bestFit="1" customWidth="1"/>
    <col min="7179" max="7179" width="16.5703125" style="633" bestFit="1" customWidth="1"/>
    <col min="7180" max="7180" width="11.85546875" style="633" bestFit="1" customWidth="1"/>
    <col min="7181" max="7181" width="15.42578125" style="633" bestFit="1" customWidth="1"/>
    <col min="7182" max="7182" width="16.5703125" style="633" bestFit="1" customWidth="1"/>
    <col min="7183" max="7424" width="11.42578125" style="633"/>
    <col min="7425" max="7425" width="0" style="633" hidden="1" customWidth="1"/>
    <col min="7426" max="7426" width="45.7109375" style="633" customWidth="1"/>
    <col min="7427" max="7427" width="11.85546875" style="633" bestFit="1" customWidth="1"/>
    <col min="7428" max="7428" width="15.42578125" style="633" bestFit="1" customWidth="1"/>
    <col min="7429" max="7429" width="16.5703125" style="633" bestFit="1" customWidth="1"/>
    <col min="7430" max="7430" width="11.85546875" style="633" bestFit="1" customWidth="1"/>
    <col min="7431" max="7431" width="15.42578125" style="633" bestFit="1" customWidth="1"/>
    <col min="7432" max="7432" width="16.5703125" style="633" bestFit="1" customWidth="1"/>
    <col min="7433" max="7433" width="11.85546875" style="633" bestFit="1" customWidth="1"/>
    <col min="7434" max="7434" width="15.42578125" style="633" bestFit="1" customWidth="1"/>
    <col min="7435" max="7435" width="16.5703125" style="633" bestFit="1" customWidth="1"/>
    <col min="7436" max="7436" width="11.85546875" style="633" bestFit="1" customWidth="1"/>
    <col min="7437" max="7437" width="15.42578125" style="633" bestFit="1" customWidth="1"/>
    <col min="7438" max="7438" width="16.5703125" style="633" bestFit="1" customWidth="1"/>
    <col min="7439" max="7680" width="11.42578125" style="633"/>
    <col min="7681" max="7681" width="0" style="633" hidden="1" customWidth="1"/>
    <col min="7682" max="7682" width="45.7109375" style="633" customWidth="1"/>
    <col min="7683" max="7683" width="11.85546875" style="633" bestFit="1" customWidth="1"/>
    <col min="7684" max="7684" width="15.42578125" style="633" bestFit="1" customWidth="1"/>
    <col min="7685" max="7685" width="16.5703125" style="633" bestFit="1" customWidth="1"/>
    <col min="7686" max="7686" width="11.85546875" style="633" bestFit="1" customWidth="1"/>
    <col min="7687" max="7687" width="15.42578125" style="633" bestFit="1" customWidth="1"/>
    <col min="7688" max="7688" width="16.5703125" style="633" bestFit="1" customWidth="1"/>
    <col min="7689" max="7689" width="11.85546875" style="633" bestFit="1" customWidth="1"/>
    <col min="7690" max="7690" width="15.42578125" style="633" bestFit="1" customWidth="1"/>
    <col min="7691" max="7691" width="16.5703125" style="633" bestFit="1" customWidth="1"/>
    <col min="7692" max="7692" width="11.85546875" style="633" bestFit="1" customWidth="1"/>
    <col min="7693" max="7693" width="15.42578125" style="633" bestFit="1" customWidth="1"/>
    <col min="7694" max="7694" width="16.5703125" style="633" bestFit="1" customWidth="1"/>
    <col min="7695" max="7936" width="11.42578125" style="633"/>
    <col min="7937" max="7937" width="0" style="633" hidden="1" customWidth="1"/>
    <col min="7938" max="7938" width="45.7109375" style="633" customWidth="1"/>
    <col min="7939" max="7939" width="11.85546875" style="633" bestFit="1" customWidth="1"/>
    <col min="7940" max="7940" width="15.42578125" style="633" bestFit="1" customWidth="1"/>
    <col min="7941" max="7941" width="16.5703125" style="633" bestFit="1" customWidth="1"/>
    <col min="7942" max="7942" width="11.85546875" style="633" bestFit="1" customWidth="1"/>
    <col min="7943" max="7943" width="15.42578125" style="633" bestFit="1" customWidth="1"/>
    <col min="7944" max="7944" width="16.5703125" style="633" bestFit="1" customWidth="1"/>
    <col min="7945" max="7945" width="11.85546875" style="633" bestFit="1" customWidth="1"/>
    <col min="7946" max="7946" width="15.42578125" style="633" bestFit="1" customWidth="1"/>
    <col min="7947" max="7947" width="16.5703125" style="633" bestFit="1" customWidth="1"/>
    <col min="7948" max="7948" width="11.85546875" style="633" bestFit="1" customWidth="1"/>
    <col min="7949" max="7949" width="15.42578125" style="633" bestFit="1" customWidth="1"/>
    <col min="7950" max="7950" width="16.5703125" style="633" bestFit="1" customWidth="1"/>
    <col min="7951" max="8192" width="11.42578125" style="633"/>
    <col min="8193" max="8193" width="0" style="633" hidden="1" customWidth="1"/>
    <col min="8194" max="8194" width="45.7109375" style="633" customWidth="1"/>
    <col min="8195" max="8195" width="11.85546875" style="633" bestFit="1" customWidth="1"/>
    <col min="8196" max="8196" width="15.42578125" style="633" bestFit="1" customWidth="1"/>
    <col min="8197" max="8197" width="16.5703125" style="633" bestFit="1" customWidth="1"/>
    <col min="8198" max="8198" width="11.85546875" style="633" bestFit="1" customWidth="1"/>
    <col min="8199" max="8199" width="15.42578125" style="633" bestFit="1" customWidth="1"/>
    <col min="8200" max="8200" width="16.5703125" style="633" bestFit="1" customWidth="1"/>
    <col min="8201" max="8201" width="11.85546875" style="633" bestFit="1" customWidth="1"/>
    <col min="8202" max="8202" width="15.42578125" style="633" bestFit="1" customWidth="1"/>
    <col min="8203" max="8203" width="16.5703125" style="633" bestFit="1" customWidth="1"/>
    <col min="8204" max="8204" width="11.85546875" style="633" bestFit="1" customWidth="1"/>
    <col min="8205" max="8205" width="15.42578125" style="633" bestFit="1" customWidth="1"/>
    <col min="8206" max="8206" width="16.5703125" style="633" bestFit="1" customWidth="1"/>
    <col min="8207" max="8448" width="11.42578125" style="633"/>
    <col min="8449" max="8449" width="0" style="633" hidden="1" customWidth="1"/>
    <col min="8450" max="8450" width="45.7109375" style="633" customWidth="1"/>
    <col min="8451" max="8451" width="11.85546875" style="633" bestFit="1" customWidth="1"/>
    <col min="8452" max="8452" width="15.42578125" style="633" bestFit="1" customWidth="1"/>
    <col min="8453" max="8453" width="16.5703125" style="633" bestFit="1" customWidth="1"/>
    <col min="8454" max="8454" width="11.85546875" style="633" bestFit="1" customWidth="1"/>
    <col min="8455" max="8455" width="15.42578125" style="633" bestFit="1" customWidth="1"/>
    <col min="8456" max="8456" width="16.5703125" style="633" bestFit="1" customWidth="1"/>
    <col min="8457" max="8457" width="11.85546875" style="633" bestFit="1" customWidth="1"/>
    <col min="8458" max="8458" width="15.42578125" style="633" bestFit="1" customWidth="1"/>
    <col min="8459" max="8459" width="16.5703125" style="633" bestFit="1" customWidth="1"/>
    <col min="8460" max="8460" width="11.85546875" style="633" bestFit="1" customWidth="1"/>
    <col min="8461" max="8461" width="15.42578125" style="633" bestFit="1" customWidth="1"/>
    <col min="8462" max="8462" width="16.5703125" style="633" bestFit="1" customWidth="1"/>
    <col min="8463" max="8704" width="11.42578125" style="633"/>
    <col min="8705" max="8705" width="0" style="633" hidden="1" customWidth="1"/>
    <col min="8706" max="8706" width="45.7109375" style="633" customWidth="1"/>
    <col min="8707" max="8707" width="11.85546875" style="633" bestFit="1" customWidth="1"/>
    <col min="8708" max="8708" width="15.42578125" style="633" bestFit="1" customWidth="1"/>
    <col min="8709" max="8709" width="16.5703125" style="633" bestFit="1" customWidth="1"/>
    <col min="8710" max="8710" width="11.85546875" style="633" bestFit="1" customWidth="1"/>
    <col min="8711" max="8711" width="15.42578125" style="633" bestFit="1" customWidth="1"/>
    <col min="8712" max="8712" width="16.5703125" style="633" bestFit="1" customWidth="1"/>
    <col min="8713" max="8713" width="11.85546875" style="633" bestFit="1" customWidth="1"/>
    <col min="8714" max="8714" width="15.42578125" style="633" bestFit="1" customWidth="1"/>
    <col min="8715" max="8715" width="16.5703125" style="633" bestFit="1" customWidth="1"/>
    <col min="8716" max="8716" width="11.85546875" style="633" bestFit="1" customWidth="1"/>
    <col min="8717" max="8717" width="15.42578125" style="633" bestFit="1" customWidth="1"/>
    <col min="8718" max="8718" width="16.5703125" style="633" bestFit="1" customWidth="1"/>
    <col min="8719" max="8960" width="11.42578125" style="633"/>
    <col min="8961" max="8961" width="0" style="633" hidden="1" customWidth="1"/>
    <col min="8962" max="8962" width="45.7109375" style="633" customWidth="1"/>
    <col min="8963" max="8963" width="11.85546875" style="633" bestFit="1" customWidth="1"/>
    <col min="8964" max="8964" width="15.42578125" style="633" bestFit="1" customWidth="1"/>
    <col min="8965" max="8965" width="16.5703125" style="633" bestFit="1" customWidth="1"/>
    <col min="8966" max="8966" width="11.85546875" style="633" bestFit="1" customWidth="1"/>
    <col min="8967" max="8967" width="15.42578125" style="633" bestFit="1" customWidth="1"/>
    <col min="8968" max="8968" width="16.5703125" style="633" bestFit="1" customWidth="1"/>
    <col min="8969" max="8969" width="11.85546875" style="633" bestFit="1" customWidth="1"/>
    <col min="8970" max="8970" width="15.42578125" style="633" bestFit="1" customWidth="1"/>
    <col min="8971" max="8971" width="16.5703125" style="633" bestFit="1" customWidth="1"/>
    <col min="8972" max="8972" width="11.85546875" style="633" bestFit="1" customWidth="1"/>
    <col min="8973" max="8973" width="15.42578125" style="633" bestFit="1" customWidth="1"/>
    <col min="8974" max="8974" width="16.5703125" style="633" bestFit="1" customWidth="1"/>
    <col min="8975" max="9216" width="11.42578125" style="633"/>
    <col min="9217" max="9217" width="0" style="633" hidden="1" customWidth="1"/>
    <col min="9218" max="9218" width="45.7109375" style="633" customWidth="1"/>
    <col min="9219" max="9219" width="11.85546875" style="633" bestFit="1" customWidth="1"/>
    <col min="9220" max="9220" width="15.42578125" style="633" bestFit="1" customWidth="1"/>
    <col min="9221" max="9221" width="16.5703125" style="633" bestFit="1" customWidth="1"/>
    <col min="9222" max="9222" width="11.85546875" style="633" bestFit="1" customWidth="1"/>
    <col min="9223" max="9223" width="15.42578125" style="633" bestFit="1" customWidth="1"/>
    <col min="9224" max="9224" width="16.5703125" style="633" bestFit="1" customWidth="1"/>
    <col min="9225" max="9225" width="11.85546875" style="633" bestFit="1" customWidth="1"/>
    <col min="9226" max="9226" width="15.42578125" style="633" bestFit="1" customWidth="1"/>
    <col min="9227" max="9227" width="16.5703125" style="633" bestFit="1" customWidth="1"/>
    <col min="9228" max="9228" width="11.85546875" style="633" bestFit="1" customWidth="1"/>
    <col min="9229" max="9229" width="15.42578125" style="633" bestFit="1" customWidth="1"/>
    <col min="9230" max="9230" width="16.5703125" style="633" bestFit="1" customWidth="1"/>
    <col min="9231" max="9472" width="11.42578125" style="633"/>
    <col min="9473" max="9473" width="0" style="633" hidden="1" customWidth="1"/>
    <col min="9474" max="9474" width="45.7109375" style="633" customWidth="1"/>
    <col min="9475" max="9475" width="11.85546875" style="633" bestFit="1" customWidth="1"/>
    <col min="9476" max="9476" width="15.42578125" style="633" bestFit="1" customWidth="1"/>
    <col min="9477" max="9477" width="16.5703125" style="633" bestFit="1" customWidth="1"/>
    <col min="9478" max="9478" width="11.85546875" style="633" bestFit="1" customWidth="1"/>
    <col min="9479" max="9479" width="15.42578125" style="633" bestFit="1" customWidth="1"/>
    <col min="9480" max="9480" width="16.5703125" style="633" bestFit="1" customWidth="1"/>
    <col min="9481" max="9481" width="11.85546875" style="633" bestFit="1" customWidth="1"/>
    <col min="9482" max="9482" width="15.42578125" style="633" bestFit="1" customWidth="1"/>
    <col min="9483" max="9483" width="16.5703125" style="633" bestFit="1" customWidth="1"/>
    <col min="9484" max="9484" width="11.85546875" style="633" bestFit="1" customWidth="1"/>
    <col min="9485" max="9485" width="15.42578125" style="633" bestFit="1" customWidth="1"/>
    <col min="9486" max="9486" width="16.5703125" style="633" bestFit="1" customWidth="1"/>
    <col min="9487" max="9728" width="11.42578125" style="633"/>
    <col min="9729" max="9729" width="0" style="633" hidden="1" customWidth="1"/>
    <col min="9730" max="9730" width="45.7109375" style="633" customWidth="1"/>
    <col min="9731" max="9731" width="11.85546875" style="633" bestFit="1" customWidth="1"/>
    <col min="9732" max="9732" width="15.42578125" style="633" bestFit="1" customWidth="1"/>
    <col min="9733" max="9733" width="16.5703125" style="633" bestFit="1" customWidth="1"/>
    <col min="9734" max="9734" width="11.85546875" style="633" bestFit="1" customWidth="1"/>
    <col min="9735" max="9735" width="15.42578125" style="633" bestFit="1" customWidth="1"/>
    <col min="9736" max="9736" width="16.5703125" style="633" bestFit="1" customWidth="1"/>
    <col min="9737" max="9737" width="11.85546875" style="633" bestFit="1" customWidth="1"/>
    <col min="9738" max="9738" width="15.42578125" style="633" bestFit="1" customWidth="1"/>
    <col min="9739" max="9739" width="16.5703125" style="633" bestFit="1" customWidth="1"/>
    <col min="9740" max="9740" width="11.85546875" style="633" bestFit="1" customWidth="1"/>
    <col min="9741" max="9741" width="15.42578125" style="633" bestFit="1" customWidth="1"/>
    <col min="9742" max="9742" width="16.5703125" style="633" bestFit="1" customWidth="1"/>
    <col min="9743" max="9984" width="11.42578125" style="633"/>
    <col min="9985" max="9985" width="0" style="633" hidden="1" customWidth="1"/>
    <col min="9986" max="9986" width="45.7109375" style="633" customWidth="1"/>
    <col min="9987" max="9987" width="11.85546875" style="633" bestFit="1" customWidth="1"/>
    <col min="9988" max="9988" width="15.42578125" style="633" bestFit="1" customWidth="1"/>
    <col min="9989" max="9989" width="16.5703125" style="633" bestFit="1" customWidth="1"/>
    <col min="9990" max="9990" width="11.85546875" style="633" bestFit="1" customWidth="1"/>
    <col min="9991" max="9991" width="15.42578125" style="633" bestFit="1" customWidth="1"/>
    <col min="9992" max="9992" width="16.5703125" style="633" bestFit="1" customWidth="1"/>
    <col min="9993" max="9993" width="11.85546875" style="633" bestFit="1" customWidth="1"/>
    <col min="9994" max="9994" width="15.42578125" style="633" bestFit="1" customWidth="1"/>
    <col min="9995" max="9995" width="16.5703125" style="633" bestFit="1" customWidth="1"/>
    <col min="9996" max="9996" width="11.85546875" style="633" bestFit="1" customWidth="1"/>
    <col min="9997" max="9997" width="15.42578125" style="633" bestFit="1" customWidth="1"/>
    <col min="9998" max="9998" width="16.5703125" style="633" bestFit="1" customWidth="1"/>
    <col min="9999" max="10240" width="11.42578125" style="633"/>
    <col min="10241" max="10241" width="0" style="633" hidden="1" customWidth="1"/>
    <col min="10242" max="10242" width="45.7109375" style="633" customWidth="1"/>
    <col min="10243" max="10243" width="11.85546875" style="633" bestFit="1" customWidth="1"/>
    <col min="10244" max="10244" width="15.42578125" style="633" bestFit="1" customWidth="1"/>
    <col min="10245" max="10245" width="16.5703125" style="633" bestFit="1" customWidth="1"/>
    <col min="10246" max="10246" width="11.85546875" style="633" bestFit="1" customWidth="1"/>
    <col min="10247" max="10247" width="15.42578125" style="633" bestFit="1" customWidth="1"/>
    <col min="10248" max="10248" width="16.5703125" style="633" bestFit="1" customWidth="1"/>
    <col min="10249" max="10249" width="11.85546875" style="633" bestFit="1" customWidth="1"/>
    <col min="10250" max="10250" width="15.42578125" style="633" bestFit="1" customWidth="1"/>
    <col min="10251" max="10251" width="16.5703125" style="633" bestFit="1" customWidth="1"/>
    <col min="10252" max="10252" width="11.85546875" style="633" bestFit="1" customWidth="1"/>
    <col min="10253" max="10253" width="15.42578125" style="633" bestFit="1" customWidth="1"/>
    <col min="10254" max="10254" width="16.5703125" style="633" bestFit="1" customWidth="1"/>
    <col min="10255" max="10496" width="11.42578125" style="633"/>
    <col min="10497" max="10497" width="0" style="633" hidden="1" customWidth="1"/>
    <col min="10498" max="10498" width="45.7109375" style="633" customWidth="1"/>
    <col min="10499" max="10499" width="11.85546875" style="633" bestFit="1" customWidth="1"/>
    <col min="10500" max="10500" width="15.42578125" style="633" bestFit="1" customWidth="1"/>
    <col min="10501" max="10501" width="16.5703125" style="633" bestFit="1" customWidth="1"/>
    <col min="10502" max="10502" width="11.85546875" style="633" bestFit="1" customWidth="1"/>
    <col min="10503" max="10503" width="15.42578125" style="633" bestFit="1" customWidth="1"/>
    <col min="10504" max="10504" width="16.5703125" style="633" bestFit="1" customWidth="1"/>
    <col min="10505" max="10505" width="11.85546875" style="633" bestFit="1" customWidth="1"/>
    <col min="10506" max="10506" width="15.42578125" style="633" bestFit="1" customWidth="1"/>
    <col min="10507" max="10507" width="16.5703125" style="633" bestFit="1" customWidth="1"/>
    <col min="10508" max="10508" width="11.85546875" style="633" bestFit="1" customWidth="1"/>
    <col min="10509" max="10509" width="15.42578125" style="633" bestFit="1" customWidth="1"/>
    <col min="10510" max="10510" width="16.5703125" style="633" bestFit="1" customWidth="1"/>
    <col min="10511" max="10752" width="11.42578125" style="633"/>
    <col min="10753" max="10753" width="0" style="633" hidden="1" customWidth="1"/>
    <col min="10754" max="10754" width="45.7109375" style="633" customWidth="1"/>
    <col min="10755" max="10755" width="11.85546875" style="633" bestFit="1" customWidth="1"/>
    <col min="10756" max="10756" width="15.42578125" style="633" bestFit="1" customWidth="1"/>
    <col min="10757" max="10757" width="16.5703125" style="633" bestFit="1" customWidth="1"/>
    <col min="10758" max="10758" width="11.85546875" style="633" bestFit="1" customWidth="1"/>
    <col min="10759" max="10759" width="15.42578125" style="633" bestFit="1" customWidth="1"/>
    <col min="10760" max="10760" width="16.5703125" style="633" bestFit="1" customWidth="1"/>
    <col min="10761" max="10761" width="11.85546875" style="633" bestFit="1" customWidth="1"/>
    <col min="10762" max="10762" width="15.42578125" style="633" bestFit="1" customWidth="1"/>
    <col min="10763" max="10763" width="16.5703125" style="633" bestFit="1" customWidth="1"/>
    <col min="10764" max="10764" width="11.85546875" style="633" bestFit="1" customWidth="1"/>
    <col min="10765" max="10765" width="15.42578125" style="633" bestFit="1" customWidth="1"/>
    <col min="10766" max="10766" width="16.5703125" style="633" bestFit="1" customWidth="1"/>
    <col min="10767" max="11008" width="11.42578125" style="633"/>
    <col min="11009" max="11009" width="0" style="633" hidden="1" customWidth="1"/>
    <col min="11010" max="11010" width="45.7109375" style="633" customWidth="1"/>
    <col min="11011" max="11011" width="11.85546875" style="633" bestFit="1" customWidth="1"/>
    <col min="11012" max="11012" width="15.42578125" style="633" bestFit="1" customWidth="1"/>
    <col min="11013" max="11013" width="16.5703125" style="633" bestFit="1" customWidth="1"/>
    <col min="11014" max="11014" width="11.85546875" style="633" bestFit="1" customWidth="1"/>
    <col min="11015" max="11015" width="15.42578125" style="633" bestFit="1" customWidth="1"/>
    <col min="11016" max="11016" width="16.5703125" style="633" bestFit="1" customWidth="1"/>
    <col min="11017" max="11017" width="11.85546875" style="633" bestFit="1" customWidth="1"/>
    <col min="11018" max="11018" width="15.42578125" style="633" bestFit="1" customWidth="1"/>
    <col min="11019" max="11019" width="16.5703125" style="633" bestFit="1" customWidth="1"/>
    <col min="11020" max="11020" width="11.85546875" style="633" bestFit="1" customWidth="1"/>
    <col min="11021" max="11021" width="15.42578125" style="633" bestFit="1" customWidth="1"/>
    <col min="11022" max="11022" width="16.5703125" style="633" bestFit="1" customWidth="1"/>
    <col min="11023" max="11264" width="11.42578125" style="633"/>
    <col min="11265" max="11265" width="0" style="633" hidden="1" customWidth="1"/>
    <col min="11266" max="11266" width="45.7109375" style="633" customWidth="1"/>
    <col min="11267" max="11267" width="11.85546875" style="633" bestFit="1" customWidth="1"/>
    <col min="11268" max="11268" width="15.42578125" style="633" bestFit="1" customWidth="1"/>
    <col min="11269" max="11269" width="16.5703125" style="633" bestFit="1" customWidth="1"/>
    <col min="11270" max="11270" width="11.85546875" style="633" bestFit="1" customWidth="1"/>
    <col min="11271" max="11271" width="15.42578125" style="633" bestFit="1" customWidth="1"/>
    <col min="11272" max="11272" width="16.5703125" style="633" bestFit="1" customWidth="1"/>
    <col min="11273" max="11273" width="11.85546875" style="633" bestFit="1" customWidth="1"/>
    <col min="11274" max="11274" width="15.42578125" style="633" bestFit="1" customWidth="1"/>
    <col min="11275" max="11275" width="16.5703125" style="633" bestFit="1" customWidth="1"/>
    <col min="11276" max="11276" width="11.85546875" style="633" bestFit="1" customWidth="1"/>
    <col min="11277" max="11277" width="15.42578125" style="633" bestFit="1" customWidth="1"/>
    <col min="11278" max="11278" width="16.5703125" style="633" bestFit="1" customWidth="1"/>
    <col min="11279" max="11520" width="11.42578125" style="633"/>
    <col min="11521" max="11521" width="0" style="633" hidden="1" customWidth="1"/>
    <col min="11522" max="11522" width="45.7109375" style="633" customWidth="1"/>
    <col min="11523" max="11523" width="11.85546875" style="633" bestFit="1" customWidth="1"/>
    <col min="11524" max="11524" width="15.42578125" style="633" bestFit="1" customWidth="1"/>
    <col min="11525" max="11525" width="16.5703125" style="633" bestFit="1" customWidth="1"/>
    <col min="11526" max="11526" width="11.85546875" style="633" bestFit="1" customWidth="1"/>
    <col min="11527" max="11527" width="15.42578125" style="633" bestFit="1" customWidth="1"/>
    <col min="11528" max="11528" width="16.5703125" style="633" bestFit="1" customWidth="1"/>
    <col min="11529" max="11529" width="11.85546875" style="633" bestFit="1" customWidth="1"/>
    <col min="11530" max="11530" width="15.42578125" style="633" bestFit="1" customWidth="1"/>
    <col min="11531" max="11531" width="16.5703125" style="633" bestFit="1" customWidth="1"/>
    <col min="11532" max="11532" width="11.85546875" style="633" bestFit="1" customWidth="1"/>
    <col min="11533" max="11533" width="15.42578125" style="633" bestFit="1" customWidth="1"/>
    <col min="11534" max="11534" width="16.5703125" style="633" bestFit="1" customWidth="1"/>
    <col min="11535" max="11776" width="11.42578125" style="633"/>
    <col min="11777" max="11777" width="0" style="633" hidden="1" customWidth="1"/>
    <col min="11778" max="11778" width="45.7109375" style="633" customWidth="1"/>
    <col min="11779" max="11779" width="11.85546875" style="633" bestFit="1" customWidth="1"/>
    <col min="11780" max="11780" width="15.42578125" style="633" bestFit="1" customWidth="1"/>
    <col min="11781" max="11781" width="16.5703125" style="633" bestFit="1" customWidth="1"/>
    <col min="11782" max="11782" width="11.85546875" style="633" bestFit="1" customWidth="1"/>
    <col min="11783" max="11783" width="15.42578125" style="633" bestFit="1" customWidth="1"/>
    <col min="11784" max="11784" width="16.5703125" style="633" bestFit="1" customWidth="1"/>
    <col min="11785" max="11785" width="11.85546875" style="633" bestFit="1" customWidth="1"/>
    <col min="11786" max="11786" width="15.42578125" style="633" bestFit="1" customWidth="1"/>
    <col min="11787" max="11787" width="16.5703125" style="633" bestFit="1" customWidth="1"/>
    <col min="11788" max="11788" width="11.85546875" style="633" bestFit="1" customWidth="1"/>
    <col min="11789" max="11789" width="15.42578125" style="633" bestFit="1" customWidth="1"/>
    <col min="11790" max="11790" width="16.5703125" style="633" bestFit="1" customWidth="1"/>
    <col min="11791" max="12032" width="11.42578125" style="633"/>
    <col min="12033" max="12033" width="0" style="633" hidden="1" customWidth="1"/>
    <col min="12034" max="12034" width="45.7109375" style="633" customWidth="1"/>
    <col min="12035" max="12035" width="11.85546875" style="633" bestFit="1" customWidth="1"/>
    <col min="12036" max="12036" width="15.42578125" style="633" bestFit="1" customWidth="1"/>
    <col min="12037" max="12037" width="16.5703125" style="633" bestFit="1" customWidth="1"/>
    <col min="12038" max="12038" width="11.85546875" style="633" bestFit="1" customWidth="1"/>
    <col min="12039" max="12039" width="15.42578125" style="633" bestFit="1" customWidth="1"/>
    <col min="12040" max="12040" width="16.5703125" style="633" bestFit="1" customWidth="1"/>
    <col min="12041" max="12041" width="11.85546875" style="633" bestFit="1" customWidth="1"/>
    <col min="12042" max="12042" width="15.42578125" style="633" bestFit="1" customWidth="1"/>
    <col min="12043" max="12043" width="16.5703125" style="633" bestFit="1" customWidth="1"/>
    <col min="12044" max="12044" width="11.85546875" style="633" bestFit="1" customWidth="1"/>
    <col min="12045" max="12045" width="15.42578125" style="633" bestFit="1" customWidth="1"/>
    <col min="12046" max="12046" width="16.5703125" style="633" bestFit="1" customWidth="1"/>
    <col min="12047" max="12288" width="11.42578125" style="633"/>
    <col min="12289" max="12289" width="0" style="633" hidden="1" customWidth="1"/>
    <col min="12290" max="12290" width="45.7109375" style="633" customWidth="1"/>
    <col min="12291" max="12291" width="11.85546875" style="633" bestFit="1" customWidth="1"/>
    <col min="12292" max="12292" width="15.42578125" style="633" bestFit="1" customWidth="1"/>
    <col min="12293" max="12293" width="16.5703125" style="633" bestFit="1" customWidth="1"/>
    <col min="12294" max="12294" width="11.85546875" style="633" bestFit="1" customWidth="1"/>
    <col min="12295" max="12295" width="15.42578125" style="633" bestFit="1" customWidth="1"/>
    <col min="12296" max="12296" width="16.5703125" style="633" bestFit="1" customWidth="1"/>
    <col min="12297" max="12297" width="11.85546875" style="633" bestFit="1" customWidth="1"/>
    <col min="12298" max="12298" width="15.42578125" style="633" bestFit="1" customWidth="1"/>
    <col min="12299" max="12299" width="16.5703125" style="633" bestFit="1" customWidth="1"/>
    <col min="12300" max="12300" width="11.85546875" style="633" bestFit="1" customWidth="1"/>
    <col min="12301" max="12301" width="15.42578125" style="633" bestFit="1" customWidth="1"/>
    <col min="12302" max="12302" width="16.5703125" style="633" bestFit="1" customWidth="1"/>
    <col min="12303" max="12544" width="11.42578125" style="633"/>
    <col min="12545" max="12545" width="0" style="633" hidden="1" customWidth="1"/>
    <col min="12546" max="12546" width="45.7109375" style="633" customWidth="1"/>
    <col min="12547" max="12547" width="11.85546875" style="633" bestFit="1" customWidth="1"/>
    <col min="12548" max="12548" width="15.42578125" style="633" bestFit="1" customWidth="1"/>
    <col min="12549" max="12549" width="16.5703125" style="633" bestFit="1" customWidth="1"/>
    <col min="12550" max="12550" width="11.85546875" style="633" bestFit="1" customWidth="1"/>
    <col min="12551" max="12551" width="15.42578125" style="633" bestFit="1" customWidth="1"/>
    <col min="12552" max="12552" width="16.5703125" style="633" bestFit="1" customWidth="1"/>
    <col min="12553" max="12553" width="11.85546875" style="633" bestFit="1" customWidth="1"/>
    <col min="12554" max="12554" width="15.42578125" style="633" bestFit="1" customWidth="1"/>
    <col min="12555" max="12555" width="16.5703125" style="633" bestFit="1" customWidth="1"/>
    <col min="12556" max="12556" width="11.85546875" style="633" bestFit="1" customWidth="1"/>
    <col min="12557" max="12557" width="15.42578125" style="633" bestFit="1" customWidth="1"/>
    <col min="12558" max="12558" width="16.5703125" style="633" bestFit="1" customWidth="1"/>
    <col min="12559" max="12800" width="11.42578125" style="633"/>
    <col min="12801" max="12801" width="0" style="633" hidden="1" customWidth="1"/>
    <col min="12802" max="12802" width="45.7109375" style="633" customWidth="1"/>
    <col min="12803" max="12803" width="11.85546875" style="633" bestFit="1" customWidth="1"/>
    <col min="12804" max="12804" width="15.42578125" style="633" bestFit="1" customWidth="1"/>
    <col min="12805" max="12805" width="16.5703125" style="633" bestFit="1" customWidth="1"/>
    <col min="12806" max="12806" width="11.85546875" style="633" bestFit="1" customWidth="1"/>
    <col min="12807" max="12807" width="15.42578125" style="633" bestFit="1" customWidth="1"/>
    <col min="12808" max="12808" width="16.5703125" style="633" bestFit="1" customWidth="1"/>
    <col min="12809" max="12809" width="11.85546875" style="633" bestFit="1" customWidth="1"/>
    <col min="12810" max="12810" width="15.42578125" style="633" bestFit="1" customWidth="1"/>
    <col min="12811" max="12811" width="16.5703125" style="633" bestFit="1" customWidth="1"/>
    <col min="12812" max="12812" width="11.85546875" style="633" bestFit="1" customWidth="1"/>
    <col min="12813" max="12813" width="15.42578125" style="633" bestFit="1" customWidth="1"/>
    <col min="12814" max="12814" width="16.5703125" style="633" bestFit="1" customWidth="1"/>
    <col min="12815" max="13056" width="11.42578125" style="633"/>
    <col min="13057" max="13057" width="0" style="633" hidden="1" customWidth="1"/>
    <col min="13058" max="13058" width="45.7109375" style="633" customWidth="1"/>
    <col min="13059" max="13059" width="11.85546875" style="633" bestFit="1" customWidth="1"/>
    <col min="13060" max="13060" width="15.42578125" style="633" bestFit="1" customWidth="1"/>
    <col min="13061" max="13061" width="16.5703125" style="633" bestFit="1" customWidth="1"/>
    <col min="13062" max="13062" width="11.85546875" style="633" bestFit="1" customWidth="1"/>
    <col min="13063" max="13063" width="15.42578125" style="633" bestFit="1" customWidth="1"/>
    <col min="13064" max="13064" width="16.5703125" style="633" bestFit="1" customWidth="1"/>
    <col min="13065" max="13065" width="11.85546875" style="633" bestFit="1" customWidth="1"/>
    <col min="13066" max="13066" width="15.42578125" style="633" bestFit="1" customWidth="1"/>
    <col min="13067" max="13067" width="16.5703125" style="633" bestFit="1" customWidth="1"/>
    <col min="13068" max="13068" width="11.85546875" style="633" bestFit="1" customWidth="1"/>
    <col min="13069" max="13069" width="15.42578125" style="633" bestFit="1" customWidth="1"/>
    <col min="13070" max="13070" width="16.5703125" style="633" bestFit="1" customWidth="1"/>
    <col min="13071" max="13312" width="11.42578125" style="633"/>
    <col min="13313" max="13313" width="0" style="633" hidden="1" customWidth="1"/>
    <col min="13314" max="13314" width="45.7109375" style="633" customWidth="1"/>
    <col min="13315" max="13315" width="11.85546875" style="633" bestFit="1" customWidth="1"/>
    <col min="13316" max="13316" width="15.42578125" style="633" bestFit="1" customWidth="1"/>
    <col min="13317" max="13317" width="16.5703125" style="633" bestFit="1" customWidth="1"/>
    <col min="13318" max="13318" width="11.85546875" style="633" bestFit="1" customWidth="1"/>
    <col min="13319" max="13319" width="15.42578125" style="633" bestFit="1" customWidth="1"/>
    <col min="13320" max="13320" width="16.5703125" style="633" bestFit="1" customWidth="1"/>
    <col min="13321" max="13321" width="11.85546875" style="633" bestFit="1" customWidth="1"/>
    <col min="13322" max="13322" width="15.42578125" style="633" bestFit="1" customWidth="1"/>
    <col min="13323" max="13323" width="16.5703125" style="633" bestFit="1" customWidth="1"/>
    <col min="13324" max="13324" width="11.85546875" style="633" bestFit="1" customWidth="1"/>
    <col min="13325" max="13325" width="15.42578125" style="633" bestFit="1" customWidth="1"/>
    <col min="13326" max="13326" width="16.5703125" style="633" bestFit="1" customWidth="1"/>
    <col min="13327" max="13568" width="11.42578125" style="633"/>
    <col min="13569" max="13569" width="0" style="633" hidden="1" customWidth="1"/>
    <col min="13570" max="13570" width="45.7109375" style="633" customWidth="1"/>
    <col min="13571" max="13571" width="11.85546875" style="633" bestFit="1" customWidth="1"/>
    <col min="13572" max="13572" width="15.42578125" style="633" bestFit="1" customWidth="1"/>
    <col min="13573" max="13573" width="16.5703125" style="633" bestFit="1" customWidth="1"/>
    <col min="13574" max="13574" width="11.85546875" style="633" bestFit="1" customWidth="1"/>
    <col min="13575" max="13575" width="15.42578125" style="633" bestFit="1" customWidth="1"/>
    <col min="13576" max="13576" width="16.5703125" style="633" bestFit="1" customWidth="1"/>
    <col min="13577" max="13577" width="11.85546875" style="633" bestFit="1" customWidth="1"/>
    <col min="13578" max="13578" width="15.42578125" style="633" bestFit="1" customWidth="1"/>
    <col min="13579" max="13579" width="16.5703125" style="633" bestFit="1" customWidth="1"/>
    <col min="13580" max="13580" width="11.85546875" style="633" bestFit="1" customWidth="1"/>
    <col min="13581" max="13581" width="15.42578125" style="633" bestFit="1" customWidth="1"/>
    <col min="13582" max="13582" width="16.5703125" style="633" bestFit="1" customWidth="1"/>
    <col min="13583" max="13824" width="11.42578125" style="633"/>
    <col min="13825" max="13825" width="0" style="633" hidden="1" customWidth="1"/>
    <col min="13826" max="13826" width="45.7109375" style="633" customWidth="1"/>
    <col min="13827" max="13827" width="11.85546875" style="633" bestFit="1" customWidth="1"/>
    <col min="13828" max="13828" width="15.42578125" style="633" bestFit="1" customWidth="1"/>
    <col min="13829" max="13829" width="16.5703125" style="633" bestFit="1" customWidth="1"/>
    <col min="13830" max="13830" width="11.85546875" style="633" bestFit="1" customWidth="1"/>
    <col min="13831" max="13831" width="15.42578125" style="633" bestFit="1" customWidth="1"/>
    <col min="13832" max="13832" width="16.5703125" style="633" bestFit="1" customWidth="1"/>
    <col min="13833" max="13833" width="11.85546875" style="633" bestFit="1" customWidth="1"/>
    <col min="13834" max="13834" width="15.42578125" style="633" bestFit="1" customWidth="1"/>
    <col min="13835" max="13835" width="16.5703125" style="633" bestFit="1" customWidth="1"/>
    <col min="13836" max="13836" width="11.85546875" style="633" bestFit="1" customWidth="1"/>
    <col min="13837" max="13837" width="15.42578125" style="633" bestFit="1" customWidth="1"/>
    <col min="13838" max="13838" width="16.5703125" style="633" bestFit="1" customWidth="1"/>
    <col min="13839" max="14080" width="11.42578125" style="633"/>
    <col min="14081" max="14081" width="0" style="633" hidden="1" customWidth="1"/>
    <col min="14082" max="14082" width="45.7109375" style="633" customWidth="1"/>
    <col min="14083" max="14083" width="11.85546875" style="633" bestFit="1" customWidth="1"/>
    <col min="14084" max="14084" width="15.42578125" style="633" bestFit="1" customWidth="1"/>
    <col min="14085" max="14085" width="16.5703125" style="633" bestFit="1" customWidth="1"/>
    <col min="14086" max="14086" width="11.85546875" style="633" bestFit="1" customWidth="1"/>
    <col min="14087" max="14087" width="15.42578125" style="633" bestFit="1" customWidth="1"/>
    <col min="14088" max="14088" width="16.5703125" style="633" bestFit="1" customWidth="1"/>
    <col min="14089" max="14089" width="11.85546875" style="633" bestFit="1" customWidth="1"/>
    <col min="14090" max="14090" width="15.42578125" style="633" bestFit="1" customWidth="1"/>
    <col min="14091" max="14091" width="16.5703125" style="633" bestFit="1" customWidth="1"/>
    <col min="14092" max="14092" width="11.85546875" style="633" bestFit="1" customWidth="1"/>
    <col min="14093" max="14093" width="15.42578125" style="633" bestFit="1" customWidth="1"/>
    <col min="14094" max="14094" width="16.5703125" style="633" bestFit="1" customWidth="1"/>
    <col min="14095" max="14336" width="11.42578125" style="633"/>
    <col min="14337" max="14337" width="0" style="633" hidden="1" customWidth="1"/>
    <col min="14338" max="14338" width="45.7109375" style="633" customWidth="1"/>
    <col min="14339" max="14339" width="11.85546875" style="633" bestFit="1" customWidth="1"/>
    <col min="14340" max="14340" width="15.42578125" style="633" bestFit="1" customWidth="1"/>
    <col min="14341" max="14341" width="16.5703125" style="633" bestFit="1" customWidth="1"/>
    <col min="14342" max="14342" width="11.85546875" style="633" bestFit="1" customWidth="1"/>
    <col min="14343" max="14343" width="15.42578125" style="633" bestFit="1" customWidth="1"/>
    <col min="14344" max="14344" width="16.5703125" style="633" bestFit="1" customWidth="1"/>
    <col min="14345" max="14345" width="11.85546875" style="633" bestFit="1" customWidth="1"/>
    <col min="14346" max="14346" width="15.42578125" style="633" bestFit="1" customWidth="1"/>
    <col min="14347" max="14347" width="16.5703125" style="633" bestFit="1" customWidth="1"/>
    <col min="14348" max="14348" width="11.85546875" style="633" bestFit="1" customWidth="1"/>
    <col min="14349" max="14349" width="15.42578125" style="633" bestFit="1" customWidth="1"/>
    <col min="14350" max="14350" width="16.5703125" style="633" bestFit="1" customWidth="1"/>
    <col min="14351" max="14592" width="11.42578125" style="633"/>
    <col min="14593" max="14593" width="0" style="633" hidden="1" customWidth="1"/>
    <col min="14594" max="14594" width="45.7109375" style="633" customWidth="1"/>
    <col min="14595" max="14595" width="11.85546875" style="633" bestFit="1" customWidth="1"/>
    <col min="14596" max="14596" width="15.42578125" style="633" bestFit="1" customWidth="1"/>
    <col min="14597" max="14597" width="16.5703125" style="633" bestFit="1" customWidth="1"/>
    <col min="14598" max="14598" width="11.85546875" style="633" bestFit="1" customWidth="1"/>
    <col min="14599" max="14599" width="15.42578125" style="633" bestFit="1" customWidth="1"/>
    <col min="14600" max="14600" width="16.5703125" style="633" bestFit="1" customWidth="1"/>
    <col min="14601" max="14601" width="11.85546875" style="633" bestFit="1" customWidth="1"/>
    <col min="14602" max="14602" width="15.42578125" style="633" bestFit="1" customWidth="1"/>
    <col min="14603" max="14603" width="16.5703125" style="633" bestFit="1" customWidth="1"/>
    <col min="14604" max="14604" width="11.85546875" style="633" bestFit="1" customWidth="1"/>
    <col min="14605" max="14605" width="15.42578125" style="633" bestFit="1" customWidth="1"/>
    <col min="14606" max="14606" width="16.5703125" style="633" bestFit="1" customWidth="1"/>
    <col min="14607" max="14848" width="11.42578125" style="633"/>
    <col min="14849" max="14849" width="0" style="633" hidden="1" customWidth="1"/>
    <col min="14850" max="14850" width="45.7109375" style="633" customWidth="1"/>
    <col min="14851" max="14851" width="11.85546875" style="633" bestFit="1" customWidth="1"/>
    <col min="14852" max="14852" width="15.42578125" style="633" bestFit="1" customWidth="1"/>
    <col min="14853" max="14853" width="16.5703125" style="633" bestFit="1" customWidth="1"/>
    <col min="14854" max="14854" width="11.85546875" style="633" bestFit="1" customWidth="1"/>
    <col min="14855" max="14855" width="15.42578125" style="633" bestFit="1" customWidth="1"/>
    <col min="14856" max="14856" width="16.5703125" style="633" bestFit="1" customWidth="1"/>
    <col min="14857" max="14857" width="11.85546875" style="633" bestFit="1" customWidth="1"/>
    <col min="14858" max="14858" width="15.42578125" style="633" bestFit="1" customWidth="1"/>
    <col min="14859" max="14859" width="16.5703125" style="633" bestFit="1" customWidth="1"/>
    <col min="14860" max="14860" width="11.85546875" style="633" bestFit="1" customWidth="1"/>
    <col min="14861" max="14861" width="15.42578125" style="633" bestFit="1" customWidth="1"/>
    <col min="14862" max="14862" width="16.5703125" style="633" bestFit="1" customWidth="1"/>
    <col min="14863" max="15104" width="11.42578125" style="633"/>
    <col min="15105" max="15105" width="0" style="633" hidden="1" customWidth="1"/>
    <col min="15106" max="15106" width="45.7109375" style="633" customWidth="1"/>
    <col min="15107" max="15107" width="11.85546875" style="633" bestFit="1" customWidth="1"/>
    <col min="15108" max="15108" width="15.42578125" style="633" bestFit="1" customWidth="1"/>
    <col min="15109" max="15109" width="16.5703125" style="633" bestFit="1" customWidth="1"/>
    <col min="15110" max="15110" width="11.85546875" style="633" bestFit="1" customWidth="1"/>
    <col min="15111" max="15111" width="15.42578125" style="633" bestFit="1" customWidth="1"/>
    <col min="15112" max="15112" width="16.5703125" style="633" bestFit="1" customWidth="1"/>
    <col min="15113" max="15113" width="11.85546875" style="633" bestFit="1" customWidth="1"/>
    <col min="15114" max="15114" width="15.42578125" style="633" bestFit="1" customWidth="1"/>
    <col min="15115" max="15115" width="16.5703125" style="633" bestFit="1" customWidth="1"/>
    <col min="15116" max="15116" width="11.85546875" style="633" bestFit="1" customWidth="1"/>
    <col min="15117" max="15117" width="15.42578125" style="633" bestFit="1" customWidth="1"/>
    <col min="15118" max="15118" width="16.5703125" style="633" bestFit="1" customWidth="1"/>
    <col min="15119" max="15360" width="11.42578125" style="633"/>
    <col min="15361" max="15361" width="0" style="633" hidden="1" customWidth="1"/>
    <col min="15362" max="15362" width="45.7109375" style="633" customWidth="1"/>
    <col min="15363" max="15363" width="11.85546875" style="633" bestFit="1" customWidth="1"/>
    <col min="15364" max="15364" width="15.42578125" style="633" bestFit="1" customWidth="1"/>
    <col min="15365" max="15365" width="16.5703125" style="633" bestFit="1" customWidth="1"/>
    <col min="15366" max="15366" width="11.85546875" style="633" bestFit="1" customWidth="1"/>
    <col min="15367" max="15367" width="15.42578125" style="633" bestFit="1" customWidth="1"/>
    <col min="15368" max="15368" width="16.5703125" style="633" bestFit="1" customWidth="1"/>
    <col min="15369" max="15369" width="11.85546875" style="633" bestFit="1" customWidth="1"/>
    <col min="15370" max="15370" width="15.42578125" style="633" bestFit="1" customWidth="1"/>
    <col min="15371" max="15371" width="16.5703125" style="633" bestFit="1" customWidth="1"/>
    <col min="15372" max="15372" width="11.85546875" style="633" bestFit="1" customWidth="1"/>
    <col min="15373" max="15373" width="15.42578125" style="633" bestFit="1" customWidth="1"/>
    <col min="15374" max="15374" width="16.5703125" style="633" bestFit="1" customWidth="1"/>
    <col min="15375" max="15616" width="11.42578125" style="633"/>
    <col min="15617" max="15617" width="0" style="633" hidden="1" customWidth="1"/>
    <col min="15618" max="15618" width="45.7109375" style="633" customWidth="1"/>
    <col min="15619" max="15619" width="11.85546875" style="633" bestFit="1" customWidth="1"/>
    <col min="15620" max="15620" width="15.42578125" style="633" bestFit="1" customWidth="1"/>
    <col min="15621" max="15621" width="16.5703125" style="633" bestFit="1" customWidth="1"/>
    <col min="15622" max="15622" width="11.85546875" style="633" bestFit="1" customWidth="1"/>
    <col min="15623" max="15623" width="15.42578125" style="633" bestFit="1" customWidth="1"/>
    <col min="15624" max="15624" width="16.5703125" style="633" bestFit="1" customWidth="1"/>
    <col min="15625" max="15625" width="11.85546875" style="633" bestFit="1" customWidth="1"/>
    <col min="15626" max="15626" width="15.42578125" style="633" bestFit="1" customWidth="1"/>
    <col min="15627" max="15627" width="16.5703125" style="633" bestFit="1" customWidth="1"/>
    <col min="15628" max="15628" width="11.85546875" style="633" bestFit="1" customWidth="1"/>
    <col min="15629" max="15629" width="15.42578125" style="633" bestFit="1" customWidth="1"/>
    <col min="15630" max="15630" width="16.5703125" style="633" bestFit="1" customWidth="1"/>
    <col min="15631" max="15872" width="11.42578125" style="633"/>
    <col min="15873" max="15873" width="0" style="633" hidden="1" customWidth="1"/>
    <col min="15874" max="15874" width="45.7109375" style="633" customWidth="1"/>
    <col min="15875" max="15875" width="11.85546875" style="633" bestFit="1" customWidth="1"/>
    <col min="15876" max="15876" width="15.42578125" style="633" bestFit="1" customWidth="1"/>
    <col min="15877" max="15877" width="16.5703125" style="633" bestFit="1" customWidth="1"/>
    <col min="15878" max="15878" width="11.85546875" style="633" bestFit="1" customWidth="1"/>
    <col min="15879" max="15879" width="15.42578125" style="633" bestFit="1" customWidth="1"/>
    <col min="15880" max="15880" width="16.5703125" style="633" bestFit="1" customWidth="1"/>
    <col min="15881" max="15881" width="11.85546875" style="633" bestFit="1" customWidth="1"/>
    <col min="15882" max="15882" width="15.42578125" style="633" bestFit="1" customWidth="1"/>
    <col min="15883" max="15883" width="16.5703125" style="633" bestFit="1" customWidth="1"/>
    <col min="15884" max="15884" width="11.85546875" style="633" bestFit="1" customWidth="1"/>
    <col min="15885" max="15885" width="15.42578125" style="633" bestFit="1" customWidth="1"/>
    <col min="15886" max="15886" width="16.5703125" style="633" bestFit="1" customWidth="1"/>
    <col min="15887" max="16128" width="11.42578125" style="633"/>
    <col min="16129" max="16129" width="0" style="633" hidden="1" customWidth="1"/>
    <col min="16130" max="16130" width="45.7109375" style="633" customWidth="1"/>
    <col min="16131" max="16131" width="11.85546875" style="633" bestFit="1" customWidth="1"/>
    <col min="16132" max="16132" width="15.42578125" style="633" bestFit="1" customWidth="1"/>
    <col min="16133" max="16133" width="16.5703125" style="633" bestFit="1" customWidth="1"/>
    <col min="16134" max="16134" width="11.85546875" style="633" bestFit="1" customWidth="1"/>
    <col min="16135" max="16135" width="15.42578125" style="633" bestFit="1" customWidth="1"/>
    <col min="16136" max="16136" width="16.5703125" style="633" bestFit="1" customWidth="1"/>
    <col min="16137" max="16137" width="11.85546875" style="633" bestFit="1" customWidth="1"/>
    <col min="16138" max="16138" width="15.42578125" style="633" bestFit="1" customWidth="1"/>
    <col min="16139" max="16139" width="16.5703125" style="633" bestFit="1" customWidth="1"/>
    <col min="16140" max="16140" width="11.85546875" style="633" bestFit="1" customWidth="1"/>
    <col min="16141" max="16141" width="15.42578125" style="633" bestFit="1" customWidth="1"/>
    <col min="16142" max="16142" width="16.5703125" style="633" bestFit="1" customWidth="1"/>
    <col min="16143" max="16384" width="11.42578125" style="633"/>
  </cols>
  <sheetData>
    <row r="1" spans="1:16" s="28" customFormat="1" ht="30" customHeight="1">
      <c r="A1" s="47"/>
      <c r="B1" s="749" t="s">
        <v>1021</v>
      </c>
      <c r="C1" s="749"/>
      <c r="D1" s="749"/>
      <c r="E1" s="749"/>
      <c r="F1" s="749"/>
      <c r="G1" s="749"/>
      <c r="H1" s="749"/>
      <c r="I1" s="749"/>
      <c r="J1" s="749"/>
      <c r="K1" s="749"/>
      <c r="L1" s="749"/>
      <c r="M1" s="749"/>
      <c r="N1" s="749"/>
    </row>
    <row r="2" spans="1:16" s="28" customFormat="1" ht="18">
      <c r="A2" s="47"/>
      <c r="B2" s="750" t="s">
        <v>1022</v>
      </c>
      <c r="C2" s="750"/>
      <c r="D2" s="750"/>
      <c r="E2" s="750"/>
      <c r="F2" s="750"/>
      <c r="G2" s="750"/>
      <c r="H2" s="750"/>
      <c r="I2" s="750"/>
      <c r="J2" s="750"/>
      <c r="K2" s="750"/>
      <c r="L2" s="750"/>
      <c r="M2" s="750"/>
      <c r="N2" s="750"/>
    </row>
    <row r="3" spans="1:16" s="343" customFormat="1" ht="30" customHeight="1">
      <c r="A3" s="47"/>
      <c r="B3" s="751" t="s">
        <v>512</v>
      </c>
      <c r="C3" s="751"/>
      <c r="D3" s="751"/>
      <c r="E3" s="751"/>
      <c r="F3" s="751"/>
      <c r="G3" s="751"/>
      <c r="H3" s="751"/>
      <c r="I3" s="751"/>
      <c r="J3" s="751"/>
      <c r="K3" s="751"/>
      <c r="L3" s="751"/>
      <c r="M3" s="751"/>
      <c r="N3" s="751"/>
    </row>
    <row r="4" spans="1:16" s="31" customFormat="1" ht="15" customHeight="1">
      <c r="A4" s="47"/>
      <c r="B4" s="47"/>
      <c r="C4" s="344"/>
      <c r="D4" s="47"/>
      <c r="E4" s="47"/>
      <c r="F4" s="47"/>
      <c r="G4" s="47"/>
      <c r="H4" s="47"/>
      <c r="I4" s="47"/>
      <c r="J4" s="47"/>
      <c r="K4" s="47"/>
      <c r="L4" s="47"/>
      <c r="M4" s="47"/>
      <c r="N4" s="47"/>
    </row>
    <row r="5" spans="1:16" s="31" customFormat="1" ht="15" customHeight="1">
      <c r="A5" s="47"/>
      <c r="B5" s="451"/>
      <c r="C5" s="812" t="str">
        <f>"DIC-19"</f>
        <v>DIC-19</v>
      </c>
      <c r="D5" s="812"/>
      <c r="E5" s="812"/>
      <c r="F5" s="812" t="str">
        <f>"DIC-20"</f>
        <v>DIC-20</v>
      </c>
      <c r="G5" s="812"/>
      <c r="H5" s="812"/>
      <c r="I5" s="812" t="str">
        <f>"DIC-21"</f>
        <v>DIC-21</v>
      </c>
      <c r="J5" s="812"/>
      <c r="K5" s="812"/>
      <c r="L5" s="812" t="str">
        <f>UPPER("MAY-22")</f>
        <v>MAY-22</v>
      </c>
      <c r="M5" s="812"/>
      <c r="N5" s="812"/>
    </row>
    <row r="6" spans="1:16" s="31" customFormat="1" ht="15" customHeight="1" thickBot="1">
      <c r="A6" s="47"/>
      <c r="B6" s="452"/>
      <c r="C6" s="453" t="s">
        <v>1023</v>
      </c>
      <c r="D6" s="454" t="s">
        <v>1024</v>
      </c>
      <c r="E6" s="453" t="s">
        <v>1025</v>
      </c>
      <c r="F6" s="453" t="s">
        <v>1023</v>
      </c>
      <c r="G6" s="454" t="s">
        <v>1024</v>
      </c>
      <c r="H6" s="453" t="s">
        <v>1025</v>
      </c>
      <c r="I6" s="453" t="s">
        <v>1023</v>
      </c>
      <c r="J6" s="454" t="s">
        <v>1024</v>
      </c>
      <c r="K6" s="453" t="s">
        <v>1025</v>
      </c>
      <c r="L6" s="453" t="s">
        <v>1023</v>
      </c>
      <c r="M6" s="454" t="s">
        <v>1024</v>
      </c>
      <c r="N6" s="453" t="s">
        <v>1025</v>
      </c>
    </row>
    <row r="7" spans="1:16" s="45" customFormat="1" ht="15" customHeight="1" thickTop="1" thickBot="1">
      <c r="A7" s="47"/>
      <c r="B7" s="455" t="s">
        <v>1026</v>
      </c>
      <c r="C7" s="399"/>
      <c r="D7" s="399"/>
      <c r="E7" s="399"/>
      <c r="F7" s="399"/>
      <c r="G7" s="399"/>
      <c r="H7" s="399"/>
      <c r="I7" s="399"/>
      <c r="J7" s="399"/>
      <c r="K7" s="399"/>
      <c r="L7" s="399"/>
      <c r="M7" s="399"/>
      <c r="N7" s="399"/>
      <c r="P7" s="647"/>
    </row>
    <row r="8" spans="1:16" s="45" customFormat="1" ht="15" customHeight="1" thickTop="1">
      <c r="A8" s="47" t="s">
        <v>1027</v>
      </c>
      <c r="B8" s="47" t="s">
        <v>34</v>
      </c>
      <c r="C8" s="126">
        <v>21153859</v>
      </c>
      <c r="D8" s="248">
        <v>0.12184589234486297</v>
      </c>
      <c r="E8" s="126">
        <v>2</v>
      </c>
      <c r="F8" s="126">
        <v>22844367</v>
      </c>
      <c r="G8" s="248">
        <v>0.11923491855993945</v>
      </c>
      <c r="H8" s="126">
        <v>3</v>
      </c>
      <c r="I8" s="126">
        <v>23533738.546309996</v>
      </c>
      <c r="J8" s="248">
        <v>0.1150730887827143</v>
      </c>
      <c r="K8" s="126">
        <v>3</v>
      </c>
      <c r="L8" s="674">
        <v>23178355.182670001</v>
      </c>
      <c r="M8" s="675">
        <v>0.11320468379632881</v>
      </c>
      <c r="N8" s="674">
        <v>3</v>
      </c>
    </row>
    <row r="9" spans="1:16" s="45" customFormat="1" ht="15" customHeight="1">
      <c r="A9" s="47" t="s">
        <v>1027</v>
      </c>
      <c r="B9" s="47" t="s">
        <v>117</v>
      </c>
      <c r="C9" s="126">
        <v>19183763</v>
      </c>
      <c r="D9" s="248">
        <v>0.11049817063011366</v>
      </c>
      <c r="E9" s="126">
        <v>3</v>
      </c>
      <c r="F9" s="126">
        <v>26238688</v>
      </c>
      <c r="G9" s="248">
        <v>0.1369513905462848</v>
      </c>
      <c r="H9" s="126">
        <v>2</v>
      </c>
      <c r="I9" s="126">
        <v>29705597.856970005</v>
      </c>
      <c r="J9" s="248">
        <v>0.14525167315903134</v>
      </c>
      <c r="K9" s="126">
        <v>1</v>
      </c>
      <c r="L9" s="674">
        <v>28923156.43262</v>
      </c>
      <c r="M9" s="675">
        <v>0.14126268894155969</v>
      </c>
      <c r="N9" s="674">
        <v>2</v>
      </c>
    </row>
    <row r="10" spans="1:16" s="45" customFormat="1" ht="15" customHeight="1">
      <c r="A10" s="47" t="s">
        <v>1027</v>
      </c>
      <c r="B10" s="47" t="s">
        <v>36</v>
      </c>
      <c r="C10" s="126">
        <v>27828839</v>
      </c>
      <c r="D10" s="248">
        <v>0.16029367128127894</v>
      </c>
      <c r="E10" s="126">
        <v>1</v>
      </c>
      <c r="F10" s="126">
        <v>28656871</v>
      </c>
      <c r="G10" s="248">
        <v>0.14957296386753419</v>
      </c>
      <c r="H10" s="126">
        <v>1</v>
      </c>
      <c r="I10" s="126">
        <v>29450236.437630009</v>
      </c>
      <c r="J10" s="248">
        <v>0.14400303061031064</v>
      </c>
      <c r="K10" s="126">
        <v>2</v>
      </c>
      <c r="L10" s="674">
        <v>29029099.829080001</v>
      </c>
      <c r="M10" s="675">
        <v>0.14178012378980684</v>
      </c>
      <c r="N10" s="674">
        <v>1</v>
      </c>
    </row>
    <row r="11" spans="1:16" s="45" customFormat="1" ht="15" customHeight="1">
      <c r="A11" s="47" t="s">
        <v>1027</v>
      </c>
      <c r="B11" s="47" t="s">
        <v>38</v>
      </c>
      <c r="C11" s="126">
        <v>17249380</v>
      </c>
      <c r="D11" s="248">
        <v>9.9356155228964724E-2</v>
      </c>
      <c r="E11" s="126">
        <v>4</v>
      </c>
      <c r="F11" s="126">
        <v>18160773</v>
      </c>
      <c r="G11" s="248">
        <v>9.4789156978634909E-2</v>
      </c>
      <c r="H11" s="126">
        <v>4</v>
      </c>
      <c r="I11" s="126">
        <v>18788879.70411</v>
      </c>
      <c r="J11" s="248">
        <v>9.1872118748331941E-2</v>
      </c>
      <c r="K11" s="126">
        <v>4</v>
      </c>
      <c r="L11" s="674">
        <v>17643190.891030002</v>
      </c>
      <c r="M11" s="675">
        <v>8.6170560000334101E-2</v>
      </c>
      <c r="N11" s="674">
        <v>5</v>
      </c>
    </row>
    <row r="12" spans="1:16" s="45" customFormat="1" ht="15" customHeight="1">
      <c r="A12" s="47" t="s">
        <v>1027</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4">
        <v>16572479.359510001</v>
      </c>
      <c r="M12" s="675">
        <v>8.0941131103954483E-2</v>
      </c>
      <c r="N12" s="674">
        <v>6</v>
      </c>
    </row>
    <row r="13" spans="1:16" s="45" customFormat="1" ht="15" customHeight="1">
      <c r="A13" s="47" t="s">
        <v>1027</v>
      </c>
      <c r="B13" s="47" t="s">
        <v>44</v>
      </c>
      <c r="C13" s="126">
        <v>8937264</v>
      </c>
      <c r="D13" s="248">
        <v>5.1478498897133587E-2</v>
      </c>
      <c r="E13" s="126">
        <v>8</v>
      </c>
      <c r="F13" s="126">
        <v>9627691</v>
      </c>
      <c r="G13" s="248">
        <v>5.0251204259906257E-2</v>
      </c>
      <c r="H13" s="126">
        <v>8</v>
      </c>
      <c r="I13" s="126">
        <v>10186040.968289997</v>
      </c>
      <c r="J13" s="248">
        <v>4.9806756983462243E-2</v>
      </c>
      <c r="K13" s="126">
        <v>9</v>
      </c>
      <c r="L13" s="674">
        <v>10517591.120610001</v>
      </c>
      <c r="M13" s="675">
        <v>5.1368639738420659E-2</v>
      </c>
      <c r="N13" s="674">
        <v>9</v>
      </c>
    </row>
    <row r="14" spans="1:16" s="45" customFormat="1" ht="15" customHeight="1">
      <c r="A14" s="47" t="s">
        <v>1027</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4">
        <v>8389876.2167499997</v>
      </c>
      <c r="M14" s="675">
        <v>4.0976733539645205E-2</v>
      </c>
      <c r="N14" s="674">
        <v>10</v>
      </c>
    </row>
    <row r="15" spans="1:16" s="45" customFormat="1" ht="15" customHeight="1">
      <c r="A15" s="47" t="s">
        <v>1027</v>
      </c>
      <c r="B15" s="47" t="s">
        <v>42</v>
      </c>
      <c r="C15" s="126">
        <v>8024847</v>
      </c>
      <c r="D15" s="248">
        <v>4.6222991447848666E-2</v>
      </c>
      <c r="E15" s="126">
        <v>9</v>
      </c>
      <c r="F15" s="126">
        <v>9181639</v>
      </c>
      <c r="G15" s="248">
        <v>4.79230603505785E-2</v>
      </c>
      <c r="H15" s="126">
        <v>9</v>
      </c>
      <c r="I15" s="126">
        <v>10477933.529379999</v>
      </c>
      <c r="J15" s="248">
        <v>5.1234026115870884E-2</v>
      </c>
      <c r="K15" s="126">
        <v>8</v>
      </c>
      <c r="L15" s="674">
        <v>10689710.201089999</v>
      </c>
      <c r="M15" s="675">
        <v>5.220928118719876E-2</v>
      </c>
      <c r="N15" s="674">
        <v>8</v>
      </c>
    </row>
    <row r="16" spans="1:16" s="45" customFormat="1" ht="15" customHeight="1">
      <c r="A16" s="47" t="s">
        <v>1027</v>
      </c>
      <c r="B16" s="47" t="s">
        <v>48</v>
      </c>
      <c r="C16" s="126">
        <v>66850</v>
      </c>
      <c r="D16" s="248">
        <v>3.8505493977501173E-4</v>
      </c>
      <c r="E16" s="126">
        <v>45</v>
      </c>
      <c r="F16" s="126">
        <v>61880</v>
      </c>
      <c r="G16" s="248">
        <v>3.2297926051043802E-4</v>
      </c>
      <c r="H16" s="126">
        <v>46</v>
      </c>
      <c r="I16" s="126">
        <v>64629.939869999995</v>
      </c>
      <c r="J16" s="248">
        <v>3.1602147674272162E-4</v>
      </c>
      <c r="K16" s="126">
        <v>46</v>
      </c>
      <c r="L16" s="674">
        <v>55064.088640000002</v>
      </c>
      <c r="M16" s="675">
        <v>2.6893680306033519E-4</v>
      </c>
      <c r="N16" s="674">
        <v>53</v>
      </c>
    </row>
    <row r="17" spans="1:14" s="45" customFormat="1" ht="15" customHeight="1">
      <c r="A17" s="47" t="s">
        <v>1027</v>
      </c>
      <c r="B17" s="47" t="s">
        <v>1028</v>
      </c>
      <c r="C17" s="126">
        <v>55899</v>
      </c>
      <c r="D17" s="248">
        <v>3.2197735345524878E-4</v>
      </c>
      <c r="E17" s="126">
        <v>48</v>
      </c>
      <c r="F17" s="126" t="s">
        <v>1029</v>
      </c>
      <c r="G17" s="248" t="s">
        <v>1029</v>
      </c>
      <c r="H17" s="126" t="s">
        <v>1029</v>
      </c>
      <c r="I17" s="126" t="s">
        <v>1029</v>
      </c>
      <c r="J17" s="248" t="s">
        <v>1029</v>
      </c>
      <c r="K17" s="126" t="s">
        <v>1029</v>
      </c>
      <c r="L17" s="675" t="s">
        <v>1029</v>
      </c>
      <c r="M17" s="675" t="s">
        <v>1029</v>
      </c>
      <c r="N17" s="675" t="s">
        <v>1029</v>
      </c>
    </row>
    <row r="18" spans="1:14" s="45" customFormat="1" ht="15" customHeight="1">
      <c r="A18" s="47" t="s">
        <v>1027</v>
      </c>
      <c r="B18" s="47" t="s">
        <v>50</v>
      </c>
      <c r="C18" s="126">
        <v>9676983</v>
      </c>
      <c r="D18" s="248">
        <v>5.5739268605367424E-2</v>
      </c>
      <c r="E18" s="126">
        <v>7</v>
      </c>
      <c r="F18" s="126">
        <v>10483735</v>
      </c>
      <c r="G18" s="248">
        <v>5.4719278889583008E-2</v>
      </c>
      <c r="H18" s="126">
        <v>7</v>
      </c>
      <c r="I18" s="126">
        <v>12114577.549849998</v>
      </c>
      <c r="J18" s="248">
        <v>5.923673602541786E-2</v>
      </c>
      <c r="K18" s="126">
        <v>7</v>
      </c>
      <c r="L18" s="674">
        <v>12272655.047080001</v>
      </c>
      <c r="M18" s="675">
        <v>5.9940492886435659E-2</v>
      </c>
      <c r="N18" s="674">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4">
        <v>3154193.0091400002</v>
      </c>
      <c r="M19" s="675">
        <v>1.5405295993533585E-2</v>
      </c>
      <c r="N19" s="674">
        <v>14</v>
      </c>
    </row>
    <row r="20" spans="1:14" s="45" customFormat="1" ht="15" customHeight="1">
      <c r="A20" s="47" t="s">
        <v>1027</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4">
        <v>19374215.36445</v>
      </c>
      <c r="M20" s="675">
        <v>9.4625002803235519E-2</v>
      </c>
      <c r="N20" s="674">
        <v>4</v>
      </c>
    </row>
    <row r="21" spans="1:14" s="45" customFormat="1" ht="15" customHeight="1">
      <c r="A21" s="47" t="s">
        <v>1027</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4">
        <v>7008365.4579600003</v>
      </c>
      <c r="M21" s="675">
        <v>3.4229339801931644E-2</v>
      </c>
      <c r="N21" s="674">
        <v>11</v>
      </c>
    </row>
    <row r="22" spans="1:14" s="45" customFormat="1" ht="15" customHeight="1">
      <c r="A22" s="47" t="s">
        <v>1027</v>
      </c>
      <c r="B22" s="49" t="s">
        <v>441</v>
      </c>
      <c r="C22" s="126">
        <v>158313056</v>
      </c>
      <c r="D22" s="248">
        <v>0.91188069175285058</v>
      </c>
      <c r="E22" s="345"/>
      <c r="F22" s="126">
        <v>175528236</v>
      </c>
      <c r="G22" s="248">
        <v>0.91615998484133232</v>
      </c>
      <c r="H22" s="345"/>
      <c r="I22" s="126">
        <v>187165201.37150002</v>
      </c>
      <c r="J22" s="248">
        <v>0.91518301659020695</v>
      </c>
      <c r="K22" s="345"/>
      <c r="L22" s="674">
        <v>186807952.20063007</v>
      </c>
      <c r="M22" s="675">
        <v>0.91238291038544606</v>
      </c>
      <c r="N22" s="697"/>
    </row>
    <row r="23" spans="1:14" s="45" customFormat="1" ht="15" customHeight="1">
      <c r="A23" s="47"/>
      <c r="B23" s="47"/>
      <c r="C23" s="126"/>
      <c r="D23" s="248"/>
      <c r="E23" s="345"/>
      <c r="F23" s="126"/>
      <c r="G23" s="248"/>
      <c r="H23" s="345"/>
      <c r="I23" s="126"/>
      <c r="J23" s="248"/>
      <c r="K23" s="345"/>
      <c r="L23" s="674"/>
      <c r="M23" s="675"/>
      <c r="N23" s="673"/>
    </row>
    <row r="24" spans="1:14" s="45" customFormat="1" ht="15" customHeight="1">
      <c r="A24" s="346"/>
      <c r="B24" s="436" t="s">
        <v>442</v>
      </c>
      <c r="C24" s="464"/>
      <c r="D24" s="456"/>
      <c r="E24" s="464"/>
      <c r="F24" s="464"/>
      <c r="G24" s="456"/>
      <c r="H24" s="464"/>
      <c r="I24" s="464"/>
      <c r="J24" s="456"/>
      <c r="K24" s="464"/>
      <c r="L24" s="672"/>
      <c r="M24" s="678"/>
      <c r="N24" s="672"/>
    </row>
    <row r="25" spans="1:14" s="45" customFormat="1" ht="15" customHeight="1">
      <c r="A25" s="47" t="s">
        <v>1027</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4">
        <v>3719809.5368400007</v>
      </c>
      <c r="M25" s="675">
        <v>1.8167806088129526E-2</v>
      </c>
      <c r="N25" s="674">
        <v>13</v>
      </c>
    </row>
    <row r="26" spans="1:14" s="45" customFormat="1" ht="15" customHeight="1">
      <c r="A26" s="47" t="s">
        <v>1027</v>
      </c>
      <c r="B26" s="47" t="s">
        <v>58</v>
      </c>
      <c r="C26" s="126">
        <v>657042</v>
      </c>
      <c r="D26" s="248">
        <v>3.7845514994712527E-3</v>
      </c>
      <c r="E26" s="345">
        <v>19</v>
      </c>
      <c r="F26" s="126">
        <v>434477</v>
      </c>
      <c r="G26" s="248">
        <v>2.2677288327212922E-3</v>
      </c>
      <c r="H26" s="126">
        <v>19</v>
      </c>
      <c r="I26" s="126">
        <v>441334.44633000001</v>
      </c>
      <c r="J26" s="248">
        <v>2.1579961817569E-3</v>
      </c>
      <c r="K26" s="126">
        <v>19</v>
      </c>
      <c r="L26" s="674">
        <v>432692.78417000006</v>
      </c>
      <c r="M26" s="675">
        <v>2.1133013722018337E-3</v>
      </c>
      <c r="N26" s="674">
        <v>19</v>
      </c>
    </row>
    <row r="27" spans="1:14" s="45" customFormat="1" ht="15" customHeight="1">
      <c r="A27" s="47" t="s">
        <v>1027</v>
      </c>
      <c r="B27" s="49" t="s">
        <v>441</v>
      </c>
      <c r="C27" s="126">
        <v>3461025</v>
      </c>
      <c r="D27" s="248">
        <v>1.9935449108972474E-2</v>
      </c>
      <c r="E27" s="345"/>
      <c r="F27" s="126">
        <v>3506029</v>
      </c>
      <c r="G27" s="248">
        <v>1.8299525755464615E-2</v>
      </c>
      <c r="H27" s="345"/>
      <c r="I27" s="126">
        <v>4146950.8498500003</v>
      </c>
      <c r="J27" s="248">
        <v>2.0277375070828475E-2</v>
      </c>
      <c r="K27" s="345"/>
      <c r="L27" s="674">
        <v>4152502.3210100005</v>
      </c>
      <c r="M27" s="675">
        <v>2.0281107460331366E-2</v>
      </c>
      <c r="N27" s="697"/>
    </row>
    <row r="28" spans="1:14" s="45" customFormat="1" ht="15" customHeight="1">
      <c r="A28" s="47"/>
      <c r="B28" s="49"/>
      <c r="C28" s="126"/>
      <c r="D28" s="248"/>
      <c r="E28" s="345"/>
      <c r="F28" s="126"/>
      <c r="G28" s="248"/>
      <c r="H28" s="345"/>
      <c r="I28" s="126"/>
      <c r="J28" s="248"/>
      <c r="K28" s="345"/>
      <c r="L28" s="674"/>
      <c r="M28" s="675"/>
      <c r="N28" s="697"/>
    </row>
    <row r="29" spans="1:14" s="45" customFormat="1" ht="15" customHeight="1">
      <c r="A29" s="47"/>
      <c r="B29" s="436" t="s">
        <v>1019</v>
      </c>
      <c r="C29" s="464"/>
      <c r="D29" s="456"/>
      <c r="E29" s="464"/>
      <c r="F29" s="464"/>
      <c r="G29" s="456"/>
      <c r="H29" s="464"/>
      <c r="I29" s="464"/>
      <c r="J29" s="456"/>
      <c r="K29" s="464"/>
      <c r="L29" s="672"/>
      <c r="M29" s="678"/>
      <c r="N29" s="672"/>
    </row>
    <row r="30" spans="1:14" s="45" customFormat="1" ht="15" customHeight="1">
      <c r="A30" s="47"/>
      <c r="B30" s="186" t="s">
        <v>120</v>
      </c>
      <c r="C30" s="569">
        <v>3142023.13858</v>
      </c>
      <c r="D30" s="648">
        <v>1.8098003446486391E-2</v>
      </c>
      <c r="E30" s="649">
        <v>12</v>
      </c>
      <c r="F30" s="569">
        <v>4017968.2406000001</v>
      </c>
      <c r="G30" s="648">
        <v>2.0971564497469515E-2</v>
      </c>
      <c r="H30" s="569">
        <v>12</v>
      </c>
      <c r="I30" s="569">
        <v>3999937.96324</v>
      </c>
      <c r="J30" s="648">
        <v>1.9558525113360578E-2</v>
      </c>
      <c r="K30" s="569">
        <v>12</v>
      </c>
      <c r="L30" s="680">
        <v>3968808.0101799998</v>
      </c>
      <c r="M30" s="681">
        <v>1.9383931788942786E-2</v>
      </c>
      <c r="N30" s="700">
        <v>12</v>
      </c>
    </row>
    <row r="31" spans="1:14" s="45" customFormat="1" ht="15" customHeight="1">
      <c r="A31" s="47"/>
      <c r="B31" s="650" t="s">
        <v>441</v>
      </c>
      <c r="C31" s="569">
        <v>3142023.13858</v>
      </c>
      <c r="D31" s="648">
        <v>1.8098003446486391E-2</v>
      </c>
      <c r="E31" s="649"/>
      <c r="F31" s="569">
        <v>4017968.2406000001</v>
      </c>
      <c r="G31" s="648">
        <v>2.0971564497469515E-2</v>
      </c>
      <c r="H31" s="649"/>
      <c r="I31" s="569">
        <v>3999937.96324</v>
      </c>
      <c r="J31" s="648">
        <v>1.9558525113360571E-2</v>
      </c>
      <c r="K31" s="649"/>
      <c r="L31" s="699">
        <v>3968808.0101799998</v>
      </c>
      <c r="M31" s="681">
        <v>1.9383931788942793E-2</v>
      </c>
      <c r="N31" s="700"/>
    </row>
    <row r="32" spans="1:14" s="45" customFormat="1" ht="15" customHeight="1">
      <c r="A32" s="47"/>
      <c r="B32" s="47"/>
      <c r="C32" s="126"/>
      <c r="D32" s="248"/>
      <c r="E32" s="345"/>
      <c r="F32" s="126"/>
      <c r="G32" s="248"/>
      <c r="H32" s="345"/>
      <c r="I32" s="126"/>
      <c r="J32" s="248"/>
      <c r="K32" s="345"/>
      <c r="L32" s="674"/>
      <c r="M32" s="675"/>
      <c r="N32" s="673"/>
    </row>
    <row r="33" spans="1:14" s="45" customFormat="1" ht="15" customHeight="1">
      <c r="A33" s="346"/>
      <c r="B33" s="436" t="s">
        <v>1030</v>
      </c>
      <c r="C33" s="464"/>
      <c r="D33" s="456"/>
      <c r="E33" s="464"/>
      <c r="F33" s="464"/>
      <c r="G33" s="456"/>
      <c r="H33" s="464"/>
      <c r="I33" s="464"/>
      <c r="J33" s="456"/>
      <c r="K33" s="464"/>
      <c r="L33" s="672"/>
      <c r="M33" s="678"/>
      <c r="N33" s="672"/>
    </row>
    <row r="34" spans="1:14" s="45" customFormat="1" ht="15" customHeight="1">
      <c r="A34" s="47" t="s">
        <v>1027</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4">
        <v>1512701.4461000001</v>
      </c>
      <c r="M34" s="675">
        <v>7.3881380941144712E-3</v>
      </c>
      <c r="N34" s="674">
        <v>15</v>
      </c>
    </row>
    <row r="35" spans="1:14" s="45" customFormat="1" ht="15" customHeight="1">
      <c r="A35" s="47" t="s">
        <v>1027</v>
      </c>
      <c r="B35" s="47" t="s">
        <v>65</v>
      </c>
      <c r="C35" s="126">
        <v>707684</v>
      </c>
      <c r="D35" s="248">
        <v>4.0762486163012628E-3</v>
      </c>
      <c r="E35" s="345">
        <v>17</v>
      </c>
      <c r="F35" s="126">
        <v>719872</v>
      </c>
      <c r="G35" s="248">
        <v>3.757332356531513E-3</v>
      </c>
      <c r="H35" s="126">
        <v>17</v>
      </c>
      <c r="I35" s="126">
        <v>735049.65483999997</v>
      </c>
      <c r="J35" s="248">
        <v>3.5941775262209388E-3</v>
      </c>
      <c r="K35" s="126">
        <v>17</v>
      </c>
      <c r="L35" s="674">
        <v>768884.79978</v>
      </c>
      <c r="M35" s="675">
        <v>3.7552863414560835E-3</v>
      </c>
      <c r="N35" s="674">
        <v>17</v>
      </c>
    </row>
    <row r="36" spans="1:14" s="45" customFormat="1" ht="15" customHeight="1">
      <c r="A36" s="47" t="s">
        <v>1027</v>
      </c>
      <c r="B36" s="47" t="s">
        <v>67</v>
      </c>
      <c r="C36" s="126">
        <v>185060</v>
      </c>
      <c r="D36" s="248">
        <v>1.065942664992725E-3</v>
      </c>
      <c r="E36" s="345">
        <v>30</v>
      </c>
      <c r="F36" s="126">
        <v>165502</v>
      </c>
      <c r="G36" s="248">
        <v>8.6382859684871539E-4</v>
      </c>
      <c r="H36" s="126">
        <v>32</v>
      </c>
      <c r="I36" s="126">
        <v>160193.27019000004</v>
      </c>
      <c r="J36" s="248">
        <v>7.8329817282080691E-4</v>
      </c>
      <c r="K36" s="126">
        <v>34</v>
      </c>
      <c r="L36" s="674">
        <v>159615.95420000004</v>
      </c>
      <c r="M36" s="675">
        <v>7.795753185096734E-4</v>
      </c>
      <c r="N36" s="674">
        <v>35</v>
      </c>
    </row>
    <row r="37" spans="1:14" s="45" customFormat="1" ht="15" customHeight="1">
      <c r="A37" s="47" t="s">
        <v>1027</v>
      </c>
      <c r="B37" s="49" t="s">
        <v>441</v>
      </c>
      <c r="C37" s="126">
        <v>2524557</v>
      </c>
      <c r="D37" s="248">
        <v>1.4541408281130656E-2</v>
      </c>
      <c r="E37" s="345"/>
      <c r="F37" s="126">
        <v>2413096</v>
      </c>
      <c r="G37" s="248">
        <v>1.2595022004212926E-2</v>
      </c>
      <c r="H37" s="345"/>
      <c r="I37" s="126">
        <v>2406814.6685900004</v>
      </c>
      <c r="J37" s="248">
        <v>1.1768618806450637E-2</v>
      </c>
      <c r="K37" s="345"/>
      <c r="L37" s="674">
        <v>2441202.2000800003</v>
      </c>
      <c r="M37" s="675">
        <v>1.1922999754080234E-2</v>
      </c>
      <c r="N37" s="697"/>
    </row>
    <row r="38" spans="1:14" s="45" customFormat="1" ht="15" customHeight="1">
      <c r="A38" s="47"/>
      <c r="B38" s="47"/>
      <c r="C38" s="126"/>
      <c r="D38" s="248"/>
      <c r="E38" s="345"/>
      <c r="F38" s="126"/>
      <c r="G38" s="248"/>
      <c r="H38" s="345"/>
      <c r="I38" s="126"/>
      <c r="J38" s="248"/>
      <c r="K38" s="345"/>
      <c r="L38" s="674"/>
      <c r="M38" s="675"/>
      <c r="N38" s="673"/>
    </row>
    <row r="39" spans="1:14" s="19" customFormat="1" ht="15" customHeight="1">
      <c r="A39" s="47"/>
      <c r="B39" s="436" t="s">
        <v>963</v>
      </c>
      <c r="C39" s="464"/>
      <c r="D39" s="456"/>
      <c r="E39" s="464"/>
      <c r="F39" s="464"/>
      <c r="G39" s="456"/>
      <c r="H39" s="464"/>
      <c r="I39" s="464"/>
      <c r="J39" s="456"/>
      <c r="K39" s="464"/>
      <c r="L39" s="672"/>
      <c r="M39" s="678"/>
      <c r="N39" s="672"/>
    </row>
    <row r="40" spans="1:14" s="45" customFormat="1" ht="15" customHeight="1">
      <c r="A40" s="47" t="s">
        <v>1027</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4">
        <v>985347.11331000004</v>
      </c>
      <c r="M40" s="675">
        <v>4.8125031958818456E-3</v>
      </c>
      <c r="N40" s="674">
        <v>16</v>
      </c>
    </row>
    <row r="41" spans="1:14" s="45" customFormat="1" ht="15" customHeight="1">
      <c r="A41" s="47" t="s">
        <v>1027</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4">
        <v>757337.67332000006</v>
      </c>
      <c r="M41" s="675">
        <v>3.6988893801808559E-3</v>
      </c>
      <c r="N41" s="674">
        <v>18</v>
      </c>
    </row>
    <row r="42" spans="1:14" s="45" customFormat="1" ht="15" customHeight="1">
      <c r="A42" s="47" t="s">
        <v>1027</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4">
        <v>387636.16298000002</v>
      </c>
      <c r="M42" s="675">
        <v>1.8932417297230374E-3</v>
      </c>
      <c r="N42" s="674">
        <v>21</v>
      </c>
    </row>
    <row r="43" spans="1:14" s="45" customFormat="1" ht="15" customHeight="1">
      <c r="A43" s="47" t="s">
        <v>1027</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4">
        <v>88891.876119999986</v>
      </c>
      <c r="M43" s="675">
        <v>4.3415404798658532E-4</v>
      </c>
      <c r="N43" s="674">
        <v>45</v>
      </c>
    </row>
    <row r="44" spans="1:14" s="45" customFormat="1" ht="15" customHeight="1">
      <c r="A44" s="47" t="s">
        <v>1027</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4">
        <v>196246.99005999998</v>
      </c>
      <c r="M44" s="675">
        <v>9.5848382167920622E-4</v>
      </c>
      <c r="N44" s="674">
        <v>31</v>
      </c>
    </row>
    <row r="45" spans="1:14" s="45" customFormat="1" ht="15" customHeight="1">
      <c r="A45" s="47" t="s">
        <v>1027</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4">
        <v>107194.14059</v>
      </c>
      <c r="M45" s="675">
        <v>5.2354356875949394E-4</v>
      </c>
      <c r="N45" s="674">
        <v>40</v>
      </c>
    </row>
    <row r="46" spans="1:14" s="45" customFormat="1" ht="15" customHeight="1">
      <c r="A46" s="47" t="s">
        <v>1027</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4">
        <v>281455.80602999998</v>
      </c>
      <c r="M46" s="675">
        <v>1.3746495501151727E-3</v>
      </c>
      <c r="N46" s="674">
        <v>23</v>
      </c>
    </row>
    <row r="47" spans="1:14" s="45" customFormat="1" ht="15" customHeight="1">
      <c r="A47" s="47" t="s">
        <v>1027</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4">
        <v>174494.89968</v>
      </c>
      <c r="M47" s="675">
        <v>8.5224511345463909E-4</v>
      </c>
      <c r="N47" s="674">
        <v>32</v>
      </c>
    </row>
    <row r="48" spans="1:14" s="45" customFormat="1" ht="15" customHeight="1">
      <c r="A48" s="47" t="s">
        <v>1027</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4">
        <v>163339.25499000002</v>
      </c>
      <c r="M48" s="675">
        <v>7.9776017611879794E-4</v>
      </c>
      <c r="N48" s="674">
        <v>34</v>
      </c>
    </row>
    <row r="49" spans="1:14" s="45" customFormat="1" ht="15" customHeight="1">
      <c r="A49" s="47" t="s">
        <v>1027</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4">
        <v>148498.05875000003</v>
      </c>
      <c r="M49" s="675">
        <v>7.2527475106307028E-4</v>
      </c>
      <c r="N49" s="674">
        <v>36</v>
      </c>
    </row>
    <row r="50" spans="1:14" s="45" customFormat="1" ht="15" customHeight="1">
      <c r="A50" s="47" t="s">
        <v>1027</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4">
        <v>106986.60058</v>
      </c>
      <c r="M50" s="675">
        <v>5.2252992905029219E-4</v>
      </c>
      <c r="N50" s="674">
        <v>41</v>
      </c>
    </row>
    <row r="51" spans="1:14" s="45" customFormat="1" ht="15" customHeight="1">
      <c r="A51" s="47" t="s">
        <v>1027</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4">
        <v>51317.557210000006</v>
      </c>
      <c r="M51" s="675">
        <v>2.5063848540476371E-4</v>
      </c>
      <c r="N51" s="674">
        <v>54</v>
      </c>
    </row>
    <row r="52" spans="1:14" s="45" customFormat="1" ht="15" customHeight="1">
      <c r="A52" s="47" t="s">
        <v>1027</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4">
        <v>134717.85334999999</v>
      </c>
      <c r="M52" s="675">
        <v>6.5797127837654266E-4</v>
      </c>
      <c r="N52" s="674">
        <v>37</v>
      </c>
    </row>
    <row r="53" spans="1:14" s="45" customFormat="1" ht="15" customHeight="1">
      <c r="A53" s="47" t="s">
        <v>1027</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4">
        <v>237802.90257000001</v>
      </c>
      <c r="M53" s="675">
        <v>1.1614457617516315E-3</v>
      </c>
      <c r="N53" s="674">
        <v>29</v>
      </c>
    </row>
    <row r="54" spans="1:14" s="45" customFormat="1" ht="15" customHeight="1">
      <c r="A54" s="47" t="s">
        <v>1027</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4">
        <v>83712.248770000006</v>
      </c>
      <c r="M54" s="675">
        <v>4.0885639111152053E-4</v>
      </c>
      <c r="N54" s="674">
        <v>46</v>
      </c>
    </row>
    <row r="55" spans="1:14" s="45" customFormat="1" ht="15" customHeight="1">
      <c r="A55" s="47" t="s">
        <v>1027</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4">
        <v>243093.03396000003</v>
      </c>
      <c r="M55" s="675">
        <v>1.1872831279722401E-3</v>
      </c>
      <c r="N55" s="674">
        <v>28</v>
      </c>
    </row>
    <row r="56" spans="1:14" s="45" customFormat="1" ht="15" customHeight="1">
      <c r="A56" s="47" t="s">
        <v>1027</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4">
        <v>71245.715500000006</v>
      </c>
      <c r="M56" s="675">
        <v>3.4796898362533525E-4</v>
      </c>
      <c r="N56" s="674">
        <v>47</v>
      </c>
    </row>
    <row r="57" spans="1:14" s="45" customFormat="1" ht="15" customHeight="1">
      <c r="A57" s="47" t="s">
        <v>1027</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4">
        <v>62915.433200000007</v>
      </c>
      <c r="M57" s="675">
        <v>3.0728331088136345E-4</v>
      </c>
      <c r="N57" s="674">
        <v>49</v>
      </c>
    </row>
    <row r="58" spans="1:14" s="45" customFormat="1" ht="15" customHeight="1">
      <c r="A58" s="47" t="s">
        <v>1027</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4">
        <v>267098.28287</v>
      </c>
      <c r="M58" s="675">
        <v>1.3045264177092332E-3</v>
      </c>
      <c r="N58" s="674">
        <v>25</v>
      </c>
    </row>
    <row r="59" spans="1:14" s="45" customFormat="1" ht="15" customHeight="1">
      <c r="A59" s="47" t="s">
        <v>1027</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4">
        <v>321261.6581399999</v>
      </c>
      <c r="M59" s="675">
        <v>1.5690640746076256E-3</v>
      </c>
      <c r="N59" s="674">
        <v>22</v>
      </c>
    </row>
    <row r="60" spans="1:14" s="45" customFormat="1" ht="15" customHeight="1">
      <c r="A60" s="47" t="s">
        <v>1027</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4">
        <v>64130.084040000002</v>
      </c>
      <c r="M60" s="675">
        <v>3.1321574927837078E-4</v>
      </c>
      <c r="N60" s="674">
        <v>48</v>
      </c>
    </row>
    <row r="61" spans="1:14" s="45" customFormat="1" ht="15" customHeight="1">
      <c r="A61" s="47" t="s">
        <v>1027</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4">
        <v>169070.59442000001</v>
      </c>
      <c r="M61" s="675">
        <v>8.2575243280781814E-4</v>
      </c>
      <c r="N61" s="674">
        <v>33</v>
      </c>
    </row>
    <row r="62" spans="1:14" s="45" customFormat="1" ht="15" customHeight="1">
      <c r="A62" s="47" t="s">
        <v>1027</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4">
        <v>92779.639720000006</v>
      </c>
      <c r="M62" s="675">
        <v>4.5314215329191531E-4</v>
      </c>
      <c r="N62" s="674">
        <v>44</v>
      </c>
    </row>
    <row r="63" spans="1:14" s="45" customFormat="1" ht="15" customHeight="1">
      <c r="A63" s="47" t="s">
        <v>1027</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4">
        <v>102950.84516999999</v>
      </c>
      <c r="M63" s="675">
        <v>5.0281902154767678E-4</v>
      </c>
      <c r="N63" s="674">
        <v>42</v>
      </c>
    </row>
    <row r="64" spans="1:14" s="45" customFormat="1" ht="15" customHeight="1">
      <c r="A64" s="47" t="s">
        <v>1027</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4">
        <v>249403.42893000002</v>
      </c>
      <c r="M64" s="675">
        <v>1.2181035318179329E-3</v>
      </c>
      <c r="N64" s="674">
        <v>27</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4">
        <v>102225.00656000001</v>
      </c>
      <c r="M65" s="675">
        <v>4.9927397576316618E-4</v>
      </c>
      <c r="N65" s="674">
        <v>43</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4">
        <v>270361.78953999997</v>
      </c>
      <c r="M66" s="675">
        <v>1.3204656091545684E-3</v>
      </c>
      <c r="N66" s="674">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4">
        <v>228449.55372999996</v>
      </c>
      <c r="M67" s="675">
        <v>1.1157633615327999E-3</v>
      </c>
      <c r="N67" s="674">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4">
        <v>60905.088369999998</v>
      </c>
      <c r="M68" s="675">
        <v>2.9746464821060189E-4</v>
      </c>
      <c r="N68" s="674">
        <v>50</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4">
        <v>261495.62269999998</v>
      </c>
      <c r="M69" s="675">
        <v>1.2771626393925841E-3</v>
      </c>
      <c r="N69" s="674">
        <v>26</v>
      </c>
    </row>
    <row r="70" spans="1:14" s="45" customFormat="1" ht="15" customHeight="1">
      <c r="A70" s="47"/>
      <c r="B70" s="673" t="s">
        <v>1031</v>
      </c>
      <c r="C70" s="675" t="s">
        <v>1029</v>
      </c>
      <c r="D70" s="675" t="s">
        <v>1029</v>
      </c>
      <c r="E70" s="675" t="s">
        <v>1029</v>
      </c>
      <c r="F70" s="126">
        <v>16131.751659999996</v>
      </c>
      <c r="G70" s="675">
        <v>8.6003578570800857E-5</v>
      </c>
      <c r="H70" s="126">
        <v>49</v>
      </c>
      <c r="I70" s="126">
        <v>21404.121079999997</v>
      </c>
      <c r="J70" s="248">
        <v>1.0465988310816011E-4</v>
      </c>
      <c r="K70" s="126">
        <v>56</v>
      </c>
      <c r="L70" s="674">
        <v>56863.157220000008</v>
      </c>
      <c r="M70" s="675">
        <v>2.7772357796829265E-4</v>
      </c>
      <c r="N70" s="674">
        <v>51</v>
      </c>
    </row>
    <row r="71" spans="1:14" s="45" customFormat="1" ht="15" customHeight="1">
      <c r="A71" s="47"/>
      <c r="B71" s="673" t="s">
        <v>1321</v>
      </c>
      <c r="C71" s="248" t="s">
        <v>1029</v>
      </c>
      <c r="D71" s="248" t="s">
        <v>1029</v>
      </c>
      <c r="E71" s="248" t="s">
        <v>1029</v>
      </c>
      <c r="F71" s="248" t="s">
        <v>1029</v>
      </c>
      <c r="G71" s="248" t="s">
        <v>1029</v>
      </c>
      <c r="H71" s="126" t="s">
        <v>1029</v>
      </c>
      <c r="I71" s="126">
        <v>52749.027859999995</v>
      </c>
      <c r="J71" s="248">
        <v>2.5792729676974346E-4</v>
      </c>
      <c r="K71" s="126">
        <v>51</v>
      </c>
      <c r="L71" s="674">
        <v>55773.484069999999</v>
      </c>
      <c r="M71" s="675">
        <v>2.7240153922072305E-4</v>
      </c>
      <c r="N71" s="674">
        <v>52</v>
      </c>
    </row>
    <row r="72" spans="1:14" s="45" customFormat="1" ht="15" customHeight="1">
      <c r="A72" s="47"/>
      <c r="B72" s="673" t="s">
        <v>1337</v>
      </c>
      <c r="C72" s="248" t="s">
        <v>1029</v>
      </c>
      <c r="D72" s="248" t="s">
        <v>1029</v>
      </c>
      <c r="E72" s="248" t="s">
        <v>1029</v>
      </c>
      <c r="F72" s="248" t="s">
        <v>1029</v>
      </c>
      <c r="G72" s="248" t="s">
        <v>1029</v>
      </c>
      <c r="H72" s="126" t="s">
        <v>1029</v>
      </c>
      <c r="I72" s="126">
        <v>54999.023270000005</v>
      </c>
      <c r="J72" s="248">
        <v>2.6892911533189567E-4</v>
      </c>
      <c r="K72" s="126">
        <v>50</v>
      </c>
      <c r="L72" s="674">
        <v>14733.182649999999</v>
      </c>
      <c r="M72" s="675">
        <v>7.1957879239586319E-5</v>
      </c>
      <c r="N72" s="674">
        <v>58</v>
      </c>
    </row>
    <row r="73" spans="1:14" s="45" customFormat="1" ht="15" customHeight="1">
      <c r="A73" s="47"/>
      <c r="B73" s="673" t="s">
        <v>1338</v>
      </c>
      <c r="C73" s="248" t="s">
        <v>1029</v>
      </c>
      <c r="D73" s="248" t="s">
        <v>1029</v>
      </c>
      <c r="E73" s="248" t="s">
        <v>1029</v>
      </c>
      <c r="F73" s="248" t="s">
        <v>1029</v>
      </c>
      <c r="G73" s="248" t="s">
        <v>1029</v>
      </c>
      <c r="H73" s="126" t="s">
        <v>1029</v>
      </c>
      <c r="I73" s="126">
        <v>14055.812760000001</v>
      </c>
      <c r="J73" s="248">
        <v>6.8728807641924703E-5</v>
      </c>
      <c r="K73" s="126">
        <v>57</v>
      </c>
      <c r="L73" s="674">
        <v>43725.584770000001</v>
      </c>
      <c r="M73" s="675">
        <v>2.1355876888962309E-4</v>
      </c>
      <c r="N73" s="674">
        <v>55</v>
      </c>
    </row>
    <row r="74" spans="1:14" s="45" customFormat="1" ht="15" customHeight="1">
      <c r="A74" s="47"/>
      <c r="B74" s="673" t="s">
        <v>1355</v>
      </c>
      <c r="C74" s="248" t="s">
        <v>1029</v>
      </c>
      <c r="D74" s="248" t="s">
        <v>1029</v>
      </c>
      <c r="E74" s="248" t="s">
        <v>1029</v>
      </c>
      <c r="F74" s="248" t="s">
        <v>1029</v>
      </c>
      <c r="G74" s="248" t="s">
        <v>1029</v>
      </c>
      <c r="H74" s="126" t="s">
        <v>1029</v>
      </c>
      <c r="I74" s="126">
        <v>4749.4085299999997</v>
      </c>
      <c r="J74" s="248">
        <v>2.322321667518331E-5</v>
      </c>
      <c r="K74" s="126">
        <v>58</v>
      </c>
      <c r="L74" s="674">
        <v>5382.2662700000001</v>
      </c>
      <c r="M74" s="675">
        <v>2.6287359323001313E-5</v>
      </c>
      <c r="N74" s="674">
        <v>59</v>
      </c>
    </row>
    <row r="75" spans="1:14" s="45" customFormat="1" ht="15" customHeight="1">
      <c r="A75" s="47"/>
      <c r="B75" s="673" t="s">
        <v>1356</v>
      </c>
      <c r="C75" s="248" t="s">
        <v>1029</v>
      </c>
      <c r="D75" s="248" t="s">
        <v>1029</v>
      </c>
      <c r="E75" s="126" t="s">
        <v>1029</v>
      </c>
      <c r="F75" s="126" t="s">
        <v>1029</v>
      </c>
      <c r="G75" s="248" t="s">
        <v>1029</v>
      </c>
      <c r="H75" s="126" t="s">
        <v>1029</v>
      </c>
      <c r="I75" s="126">
        <v>39248.17323</v>
      </c>
      <c r="J75" s="248">
        <v>1.9191207184390585E-4</v>
      </c>
      <c r="K75" s="126">
        <v>53</v>
      </c>
      <c r="L75" s="674">
        <v>24141.215969999997</v>
      </c>
      <c r="M75" s="675">
        <v>1.179073622267238E-4</v>
      </c>
      <c r="N75" s="674">
        <v>57</v>
      </c>
    </row>
    <row r="76" spans="1:14" s="45" customFormat="1" ht="15" customHeight="1">
      <c r="A76" s="47"/>
      <c r="B76" s="673" t="s">
        <v>1485</v>
      </c>
      <c r="C76" s="248" t="s">
        <v>1029</v>
      </c>
      <c r="D76" s="248" t="s">
        <v>1029</v>
      </c>
      <c r="E76" s="248" t="s">
        <v>1029</v>
      </c>
      <c r="F76" s="248" t="s">
        <v>1029</v>
      </c>
      <c r="G76" s="248" t="s">
        <v>1029</v>
      </c>
      <c r="H76" s="248" t="s">
        <v>1029</v>
      </c>
      <c r="I76" s="248" t="s">
        <v>1029</v>
      </c>
      <c r="J76" s="248" t="s">
        <v>1029</v>
      </c>
      <c r="K76" s="248" t="s">
        <v>1029</v>
      </c>
      <c r="L76" s="674">
        <v>108382.16069999999</v>
      </c>
      <c r="M76" s="675">
        <v>5.2934594083621424E-4</v>
      </c>
      <c r="N76" s="674">
        <v>39</v>
      </c>
    </row>
    <row r="77" spans="1:14" s="19" customFormat="1" ht="15" customHeight="1">
      <c r="A77" s="47" t="s">
        <v>1032</v>
      </c>
      <c r="B77" s="49" t="s">
        <v>441</v>
      </c>
      <c r="C77" s="126">
        <v>6170928</v>
      </c>
      <c r="D77" s="248">
        <v>3.5544447410559961E-2</v>
      </c>
      <c r="E77" s="126"/>
      <c r="F77" s="126">
        <v>6123341</v>
      </c>
      <c r="G77" s="248">
        <v>3.1960441952702749E-2</v>
      </c>
      <c r="H77" s="126"/>
      <c r="I77" s="126">
        <v>6574933.4901700001</v>
      </c>
      <c r="J77" s="248">
        <v>3.2149499059230667E-2</v>
      </c>
      <c r="K77" s="126"/>
      <c r="L77" s="676">
        <v>6781365.9668100001</v>
      </c>
      <c r="M77" s="675">
        <v>3.312065864595487E-2</v>
      </c>
      <c r="N77" s="674"/>
    </row>
    <row r="78" spans="1:14" s="19" customFormat="1" ht="15" customHeight="1">
      <c r="A78" s="47"/>
      <c r="B78" s="49"/>
      <c r="C78" s="126"/>
      <c r="D78" s="248"/>
      <c r="E78" s="126"/>
      <c r="F78" s="126"/>
      <c r="G78" s="248"/>
      <c r="H78" s="126"/>
      <c r="I78" s="126"/>
      <c r="J78" s="248"/>
      <c r="K78" s="126"/>
      <c r="L78" s="674"/>
      <c r="M78" s="675"/>
      <c r="N78" s="674"/>
    </row>
    <row r="79" spans="1:14" s="19" customFormat="1" ht="15" customHeight="1">
      <c r="A79" s="47"/>
      <c r="B79" s="436" t="s">
        <v>447</v>
      </c>
      <c r="C79" s="464"/>
      <c r="D79" s="464"/>
      <c r="E79" s="464"/>
      <c r="F79" s="464"/>
      <c r="G79" s="464"/>
      <c r="H79" s="464"/>
      <c r="I79" s="464"/>
      <c r="J79" s="464"/>
      <c r="K79" s="464"/>
      <c r="L79" s="672"/>
      <c r="M79" s="672"/>
      <c r="N79" s="672"/>
    </row>
    <row r="80" spans="1:14" s="19" customFormat="1" ht="15" customHeight="1">
      <c r="A80" s="47"/>
      <c r="B80" s="47" t="s">
        <v>1273</v>
      </c>
      <c r="C80" s="126" t="s">
        <v>1029</v>
      </c>
      <c r="D80" s="248" t="s">
        <v>1029</v>
      </c>
      <c r="E80" s="126" t="s">
        <v>1029</v>
      </c>
      <c r="F80" s="126">
        <v>2579</v>
      </c>
      <c r="G80" s="248">
        <v>1.3460948817977045E-5</v>
      </c>
      <c r="H80" s="126">
        <v>51</v>
      </c>
      <c r="I80" s="126">
        <v>37780.500150000007</v>
      </c>
      <c r="J80" s="248">
        <v>1.8473558034398988E-4</v>
      </c>
      <c r="K80" s="126">
        <v>54</v>
      </c>
      <c r="L80" s="680">
        <v>42022.029790000001</v>
      </c>
      <c r="M80" s="681">
        <v>2.0523848898534622E-4</v>
      </c>
      <c r="N80" s="680">
        <v>56</v>
      </c>
    </row>
    <row r="81" spans="1:14" s="19" customFormat="1" ht="15" customHeight="1">
      <c r="A81" s="47"/>
      <c r="B81" s="47" t="s">
        <v>1313</v>
      </c>
      <c r="C81" s="126" t="s">
        <v>1029</v>
      </c>
      <c r="D81" s="248" t="s">
        <v>1029</v>
      </c>
      <c r="E81" s="126" t="s">
        <v>1029</v>
      </c>
      <c r="F81" s="126" t="s">
        <v>1029</v>
      </c>
      <c r="G81" s="248" t="s">
        <v>1029</v>
      </c>
      <c r="H81" s="126" t="s">
        <v>1029</v>
      </c>
      <c r="I81" s="126">
        <v>147219.65950000001</v>
      </c>
      <c r="J81" s="248">
        <v>7.1986101633906186E-4</v>
      </c>
      <c r="K81" s="126">
        <v>35</v>
      </c>
      <c r="L81" s="680">
        <v>425857.45055999997</v>
      </c>
      <c r="M81" s="681">
        <v>2.0799171318679455E-3</v>
      </c>
      <c r="N81" s="680">
        <v>20</v>
      </c>
    </row>
    <row r="82" spans="1:14" s="19" customFormat="1" ht="15" customHeight="1">
      <c r="A82" s="47"/>
      <c r="B82" s="47" t="s">
        <v>1280</v>
      </c>
      <c r="C82" s="126" t="s">
        <v>1029</v>
      </c>
      <c r="D82" s="248" t="s">
        <v>1029</v>
      </c>
      <c r="E82" s="126" t="s">
        <v>1029</v>
      </c>
      <c r="F82" s="126" t="s">
        <v>1029</v>
      </c>
      <c r="G82" s="248" t="s">
        <v>1029</v>
      </c>
      <c r="H82" s="126" t="s">
        <v>1029</v>
      </c>
      <c r="I82" s="126">
        <v>32079.45117</v>
      </c>
      <c r="J82" s="248">
        <v>1.5685912059072181E-4</v>
      </c>
      <c r="K82" s="126">
        <v>55</v>
      </c>
      <c r="L82" s="680">
        <v>127074.39601999999</v>
      </c>
      <c r="M82" s="681">
        <v>6.2064010611112108E-4</v>
      </c>
      <c r="N82" s="680">
        <v>38</v>
      </c>
    </row>
    <row r="83" spans="1:14" s="19" customFormat="1" ht="15" customHeight="1">
      <c r="A83" s="47"/>
      <c r="B83" s="47" t="s">
        <v>1312</v>
      </c>
      <c r="C83" s="126" t="s">
        <v>1029</v>
      </c>
      <c r="D83" s="248" t="s">
        <v>1029</v>
      </c>
      <c r="E83" s="126" t="s">
        <v>1029</v>
      </c>
      <c r="F83" s="126" t="s">
        <v>1029</v>
      </c>
      <c r="G83" s="248" t="s">
        <v>1029</v>
      </c>
      <c r="H83" s="126" t="s">
        <v>1029</v>
      </c>
      <c r="I83" s="126">
        <v>308.73887000000002</v>
      </c>
      <c r="J83" s="248">
        <v>1.509642648926066E-6</v>
      </c>
      <c r="K83" s="126">
        <v>59</v>
      </c>
      <c r="L83" s="680">
        <v>531.57281999999998</v>
      </c>
      <c r="M83" s="681">
        <v>2.5962382804374148E-6</v>
      </c>
      <c r="N83" s="680">
        <v>60</v>
      </c>
    </row>
    <row r="84" spans="1:14" s="19" customFormat="1" ht="15" customHeight="1">
      <c r="A84" s="47"/>
      <c r="B84" s="49" t="s">
        <v>441</v>
      </c>
      <c r="C84" s="126" t="s">
        <v>1029</v>
      </c>
      <c r="D84" s="248" t="s">
        <v>1029</v>
      </c>
      <c r="E84" s="126" t="s">
        <v>1029</v>
      </c>
      <c r="F84" s="126">
        <v>2579</v>
      </c>
      <c r="G84" s="248">
        <v>1.3460948817977045E-5</v>
      </c>
      <c r="H84" s="126"/>
      <c r="I84" s="126">
        <v>217388.34969</v>
      </c>
      <c r="J84" s="248">
        <v>1.0629653599226992E-3</v>
      </c>
      <c r="K84" s="126"/>
      <c r="L84" s="680">
        <v>595485.44918999996</v>
      </c>
      <c r="M84" s="681">
        <v>2.9083919652448517E-3</v>
      </c>
      <c r="N84" s="680"/>
    </row>
    <row r="85" spans="1:14" s="19" customFormat="1" ht="15" customHeight="1">
      <c r="A85" s="47"/>
      <c r="B85" s="49"/>
      <c r="C85" s="126"/>
      <c r="D85" s="248"/>
      <c r="E85" s="126"/>
      <c r="F85" s="126"/>
      <c r="G85" s="248"/>
      <c r="H85" s="126"/>
      <c r="I85" s="126"/>
      <c r="J85" s="248"/>
      <c r="K85" s="126"/>
      <c r="L85" s="674"/>
      <c r="M85" s="675"/>
      <c r="N85" s="674"/>
    </row>
    <row r="86" spans="1:14" s="45" customFormat="1" ht="15" customHeight="1">
      <c r="A86" s="47"/>
      <c r="B86" s="436" t="s">
        <v>160</v>
      </c>
      <c r="C86" s="444">
        <v>173611589.13857999</v>
      </c>
      <c r="D86" s="456">
        <v>1.0000000000000002</v>
      </c>
      <c r="E86" s="464"/>
      <c r="F86" s="444">
        <v>191591249.24059999</v>
      </c>
      <c r="G86" s="456">
        <v>1</v>
      </c>
      <c r="H86" s="464"/>
      <c r="I86" s="444">
        <v>204511226.69304001</v>
      </c>
      <c r="J86" s="456">
        <v>1</v>
      </c>
      <c r="K86" s="464"/>
      <c r="L86" s="721">
        <v>204747316.14790004</v>
      </c>
      <c r="M86" s="678">
        <v>1.0000000000000002</v>
      </c>
      <c r="N86" s="672"/>
    </row>
    <row r="87" spans="1:14" s="31" customFormat="1" ht="15" customHeight="1" thickBot="1">
      <c r="A87" s="47"/>
      <c r="B87" s="118"/>
      <c r="C87" s="185"/>
      <c r="D87" s="183"/>
      <c r="E87" s="185"/>
      <c r="F87" s="185"/>
      <c r="G87" s="183"/>
      <c r="H87" s="185"/>
      <c r="I87" s="185"/>
      <c r="J87" s="183"/>
      <c r="K87" s="185"/>
      <c r="L87" s="185"/>
      <c r="M87" s="183"/>
      <c r="N87" s="185"/>
    </row>
    <row r="88" spans="1:14" s="31" customFormat="1" ht="15" customHeight="1" thickTop="1">
      <c r="A88" s="47"/>
      <c r="B88" s="631" t="s">
        <v>1033</v>
      </c>
      <c r="C88" s="71"/>
      <c r="D88" s="307"/>
      <c r="E88" s="71"/>
      <c r="F88" s="71"/>
      <c r="G88" s="307"/>
      <c r="H88" s="47"/>
      <c r="I88" s="71"/>
      <c r="J88" s="307"/>
      <c r="K88" s="47"/>
      <c r="L88" s="71"/>
      <c r="M88" s="307"/>
      <c r="N88" s="71"/>
    </row>
    <row r="89" spans="1:14" s="31" customFormat="1" ht="15" customHeight="1">
      <c r="A89" s="47"/>
      <c r="B89" s="631" t="s">
        <v>1034</v>
      </c>
      <c r="C89" s="71"/>
      <c r="D89" s="307"/>
      <c r="E89" s="47"/>
      <c r="F89" s="71"/>
      <c r="G89" s="307"/>
      <c r="H89" s="71"/>
      <c r="I89" s="71"/>
      <c r="J89" s="307"/>
      <c r="K89" s="71"/>
      <c r="L89" s="71"/>
      <c r="M89" s="307"/>
      <c r="N89" s="71"/>
    </row>
    <row r="90" spans="1:14" s="31" customFormat="1" ht="15" customHeight="1">
      <c r="A90" s="47"/>
      <c r="B90" s="631" t="s">
        <v>1035</v>
      </c>
      <c r="C90" s="71"/>
      <c r="D90" s="307"/>
      <c r="E90" s="71"/>
      <c r="F90" s="71"/>
      <c r="G90" s="307"/>
      <c r="H90" s="47"/>
      <c r="I90" s="71"/>
      <c r="J90" s="307"/>
      <c r="K90" s="47"/>
      <c r="L90" s="71"/>
      <c r="M90" s="651"/>
      <c r="N90" s="71"/>
    </row>
    <row r="91" spans="1:14" s="31" customFormat="1" ht="15" customHeight="1">
      <c r="A91" s="47"/>
      <c r="B91" s="631" t="s">
        <v>1036</v>
      </c>
      <c r="C91" s="71"/>
      <c r="D91" s="307"/>
      <c r="E91" s="47"/>
      <c r="F91" s="71"/>
      <c r="G91" s="307"/>
      <c r="H91" s="71"/>
      <c r="I91" s="71"/>
      <c r="J91" s="307"/>
      <c r="K91" s="71"/>
      <c r="L91" s="71"/>
      <c r="M91" s="651"/>
      <c r="N91" s="71"/>
    </row>
    <row r="92" spans="1:14" s="31" customFormat="1" ht="15" customHeight="1">
      <c r="A92" s="47"/>
      <c r="B92" s="631" t="s">
        <v>1274</v>
      </c>
      <c r="C92" s="71"/>
      <c r="D92" s="307"/>
      <c r="E92" s="47"/>
      <c r="F92" s="71"/>
      <c r="G92" s="307"/>
      <c r="H92" s="71"/>
      <c r="I92" s="71"/>
      <c r="J92" s="307"/>
      <c r="K92" s="71"/>
      <c r="L92" s="71"/>
      <c r="M92" s="307"/>
      <c r="N92" s="71"/>
    </row>
    <row r="93" spans="1:14" s="31" customFormat="1" ht="15" customHeight="1">
      <c r="A93" s="47"/>
      <c r="B93" s="631" t="s">
        <v>1306</v>
      </c>
      <c r="C93" s="71"/>
      <c r="D93" s="307"/>
      <c r="E93" s="47"/>
      <c r="F93" s="71"/>
      <c r="G93" s="307"/>
      <c r="H93" s="71"/>
      <c r="I93" s="71"/>
      <c r="J93" s="307"/>
      <c r="K93" s="71"/>
      <c r="L93" s="71"/>
      <c r="M93" s="307"/>
      <c r="N93" s="71"/>
    </row>
    <row r="94" spans="1:14" s="31" customFormat="1" ht="15" customHeight="1">
      <c r="A94" s="47"/>
      <c r="B94" s="670" t="s">
        <v>1314</v>
      </c>
      <c r="C94" s="71"/>
      <c r="D94" s="307"/>
      <c r="E94" s="47"/>
      <c r="F94" s="71"/>
      <c r="G94" s="307"/>
      <c r="H94" s="71"/>
      <c r="I94" s="71"/>
      <c r="J94" s="307"/>
      <c r="K94" s="71"/>
      <c r="L94" s="71"/>
      <c r="M94" s="307"/>
      <c r="N94" s="71"/>
    </row>
    <row r="95" spans="1:14" s="31" customFormat="1" ht="15" customHeight="1">
      <c r="A95" s="47"/>
      <c r="B95" s="670" t="s">
        <v>1322</v>
      </c>
      <c r="C95" s="71"/>
      <c r="D95" s="307"/>
      <c r="E95" s="47"/>
      <c r="F95" s="71"/>
      <c r="G95" s="307"/>
      <c r="H95" s="71"/>
      <c r="I95" s="71"/>
      <c r="J95" s="307"/>
      <c r="K95" s="71"/>
      <c r="L95" s="71"/>
      <c r="M95" s="307"/>
      <c r="N95" s="71"/>
    </row>
    <row r="96" spans="1:14">
      <c r="B96" s="670" t="s">
        <v>1339</v>
      </c>
    </row>
    <row r="97" spans="2:2">
      <c r="B97" s="670" t="s">
        <v>1354</v>
      </c>
    </row>
    <row r="98" spans="2:2">
      <c r="B98" s="670" t="s">
        <v>1486</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3" sqref="B3:N3"/>
    </sheetView>
  </sheetViews>
  <sheetFormatPr defaultColWidth="11.42578125" defaultRowHeight="12.75"/>
  <cols>
    <col min="1" max="1" width="18.28515625" style="633" hidden="1" customWidth="1"/>
    <col min="2" max="2" width="45.7109375" style="33" customWidth="1"/>
    <col min="3" max="3" width="11.140625" style="633" bestFit="1" customWidth="1"/>
    <col min="4" max="4" width="15.42578125" style="633" customWidth="1"/>
    <col min="5" max="5" width="16.5703125" style="338" customWidth="1"/>
    <col min="6" max="6" width="11.140625" style="633" bestFit="1" customWidth="1"/>
    <col min="7" max="7" width="15.42578125" style="633" customWidth="1"/>
    <col min="8" max="8" width="16.5703125" style="633" customWidth="1"/>
    <col min="9" max="9" width="11.140625" style="633" bestFit="1" customWidth="1"/>
    <col min="10" max="10" width="15.42578125" style="633" customWidth="1"/>
    <col min="11" max="11" width="16.5703125" style="633" customWidth="1"/>
    <col min="12" max="12" width="11.140625" style="633" bestFit="1" customWidth="1"/>
    <col min="13" max="13" width="15.42578125" style="633" customWidth="1"/>
    <col min="14" max="14" width="16.5703125" style="633" customWidth="1"/>
    <col min="15" max="16384" width="11.42578125" style="633"/>
  </cols>
  <sheetData>
    <row r="1" spans="1:14" s="28" customFormat="1" ht="30" customHeight="1">
      <c r="A1" s="47"/>
      <c r="B1" s="749" t="s">
        <v>1</v>
      </c>
      <c r="C1" s="749"/>
      <c r="D1" s="749"/>
      <c r="E1" s="749"/>
      <c r="F1" s="749"/>
      <c r="G1" s="749"/>
      <c r="H1" s="749"/>
      <c r="I1" s="749"/>
      <c r="J1" s="749"/>
      <c r="K1" s="749"/>
      <c r="L1" s="749"/>
      <c r="M1" s="749"/>
      <c r="N1" s="749"/>
    </row>
    <row r="2" spans="1:14" s="28" customFormat="1" ht="15" customHeight="1">
      <c r="A2" s="47"/>
      <c r="B2" s="750" t="s">
        <v>1037</v>
      </c>
      <c r="C2" s="750"/>
      <c r="D2" s="750"/>
      <c r="E2" s="750"/>
      <c r="F2" s="750"/>
      <c r="G2" s="750"/>
      <c r="H2" s="750"/>
      <c r="I2" s="750"/>
      <c r="J2" s="750"/>
      <c r="K2" s="750"/>
      <c r="L2" s="750"/>
      <c r="M2" s="750"/>
      <c r="N2" s="750"/>
    </row>
    <row r="3" spans="1:14" s="343" customFormat="1" ht="30" customHeight="1">
      <c r="A3" s="47"/>
      <c r="B3" s="751" t="s">
        <v>512</v>
      </c>
      <c r="C3" s="751"/>
      <c r="D3" s="751"/>
      <c r="E3" s="751"/>
      <c r="F3" s="751"/>
      <c r="G3" s="751"/>
      <c r="H3" s="751"/>
      <c r="I3" s="751"/>
      <c r="J3" s="751"/>
      <c r="K3" s="751"/>
      <c r="L3" s="751"/>
      <c r="M3" s="751"/>
      <c r="N3" s="751"/>
    </row>
    <row r="4" spans="1:14" s="31" customFormat="1" ht="15" customHeight="1">
      <c r="A4" s="47"/>
      <c r="B4" s="47"/>
      <c r="C4" s="344"/>
      <c r="D4" s="47"/>
      <c r="E4" s="345"/>
      <c r="F4" s="47"/>
      <c r="G4" s="47"/>
      <c r="H4" s="47"/>
      <c r="I4" s="47"/>
      <c r="J4" s="47"/>
      <c r="K4" s="47"/>
      <c r="L4" s="47"/>
      <c r="M4" s="47"/>
      <c r="N4" s="47"/>
    </row>
    <row r="5" spans="1:14" s="31" customFormat="1" ht="15" customHeight="1">
      <c r="A5" s="47"/>
      <c r="B5" s="451"/>
      <c r="C5" s="812" t="s">
        <v>1281</v>
      </c>
      <c r="D5" s="812"/>
      <c r="E5" s="812"/>
      <c r="F5" s="812" t="s">
        <v>1379</v>
      </c>
      <c r="G5" s="812"/>
      <c r="H5" s="812"/>
      <c r="I5" s="812" t="str">
        <f>"DIC-21"</f>
        <v>DIC-21</v>
      </c>
      <c r="J5" s="812"/>
      <c r="K5" s="812"/>
      <c r="L5" s="812" t="str">
        <f>UPPER("may-22")</f>
        <v>MAY-22</v>
      </c>
      <c r="M5" s="812"/>
      <c r="N5" s="812"/>
    </row>
    <row r="6" spans="1:14" s="31" customFormat="1" ht="15" customHeight="1" thickBot="1">
      <c r="A6" s="47"/>
      <c r="B6" s="452"/>
      <c r="C6" s="453" t="s">
        <v>1038</v>
      </c>
      <c r="D6" s="454" t="s">
        <v>1024</v>
      </c>
      <c r="E6" s="453" t="s">
        <v>1025</v>
      </c>
      <c r="F6" s="453" t="s">
        <v>1038</v>
      </c>
      <c r="G6" s="454" t="s">
        <v>1024</v>
      </c>
      <c r="H6" s="453" t="s">
        <v>1025</v>
      </c>
      <c r="I6" s="453" t="s">
        <v>1038</v>
      </c>
      <c r="J6" s="454" t="s">
        <v>1024</v>
      </c>
      <c r="K6" s="453" t="s">
        <v>1025</v>
      </c>
      <c r="L6" s="453" t="s">
        <v>1038</v>
      </c>
      <c r="M6" s="454" t="s">
        <v>1024</v>
      </c>
      <c r="N6" s="453" t="s">
        <v>1025</v>
      </c>
    </row>
    <row r="7" spans="1:14" s="19" customFormat="1" ht="15" customHeight="1" thickTop="1">
      <c r="A7" s="47"/>
      <c r="B7" s="671" t="s">
        <v>440</v>
      </c>
      <c r="C7" s="672"/>
      <c r="D7" s="672"/>
      <c r="E7" s="672"/>
      <c r="F7" s="672"/>
      <c r="G7" s="672"/>
      <c r="H7" s="672"/>
      <c r="I7" s="672"/>
      <c r="J7" s="672"/>
      <c r="K7" s="672"/>
      <c r="L7" s="672"/>
      <c r="M7" s="672"/>
      <c r="N7" s="672"/>
    </row>
    <row r="8" spans="1:14" s="19" customFormat="1" ht="15" customHeight="1">
      <c r="A8" s="47" t="s">
        <v>1032</v>
      </c>
      <c r="B8" s="673" t="s">
        <v>34</v>
      </c>
      <c r="C8" s="674">
        <v>18984734</v>
      </c>
      <c r="D8" s="675">
        <v>0.10331274633647858</v>
      </c>
      <c r="E8" s="674">
        <v>2</v>
      </c>
      <c r="F8" s="674">
        <v>19513299</v>
      </c>
      <c r="G8" s="675">
        <v>0.10189901271198498</v>
      </c>
      <c r="H8" s="674">
        <v>3</v>
      </c>
      <c r="I8" s="674">
        <v>19598291.262990002</v>
      </c>
      <c r="J8" s="675">
        <v>9.8296351384206088E-2</v>
      </c>
      <c r="K8" s="674">
        <v>3</v>
      </c>
      <c r="L8" s="674">
        <v>19814591.651749995</v>
      </c>
      <c r="M8" s="681">
        <v>9.6576918933670125E-2</v>
      </c>
      <c r="N8" s="680">
        <v>4</v>
      </c>
    </row>
    <row r="9" spans="1:14" s="19" customFormat="1" ht="15" customHeight="1">
      <c r="A9" s="47" t="s">
        <v>1032</v>
      </c>
      <c r="B9" s="673" t="s">
        <v>117</v>
      </c>
      <c r="C9" s="674">
        <v>18388820</v>
      </c>
      <c r="D9" s="675">
        <v>0.10006985065406573</v>
      </c>
      <c r="E9" s="674">
        <v>3</v>
      </c>
      <c r="F9" s="674">
        <v>20111437</v>
      </c>
      <c r="G9" s="675">
        <v>0.10502250667707624</v>
      </c>
      <c r="H9" s="674">
        <v>2</v>
      </c>
      <c r="I9" s="674">
        <v>22125826.554990001</v>
      </c>
      <c r="J9" s="675">
        <v>0.1109733492849154</v>
      </c>
      <c r="K9" s="674">
        <v>2</v>
      </c>
      <c r="L9" s="674">
        <v>23117349.145460002</v>
      </c>
      <c r="M9" s="681">
        <v>0.11267465883836465</v>
      </c>
      <c r="N9" s="680">
        <v>2</v>
      </c>
    </row>
    <row r="10" spans="1:14" s="19" customFormat="1" ht="15" customHeight="1">
      <c r="A10" s="47" t="s">
        <v>1032</v>
      </c>
      <c r="B10" s="673" t="s">
        <v>36</v>
      </c>
      <c r="C10" s="674">
        <v>25457551</v>
      </c>
      <c r="D10" s="675">
        <v>0.13853707451529038</v>
      </c>
      <c r="E10" s="674">
        <v>1</v>
      </c>
      <c r="F10" s="674">
        <v>25681502</v>
      </c>
      <c r="G10" s="675">
        <v>0.13410954748148263</v>
      </c>
      <c r="H10" s="674">
        <v>1</v>
      </c>
      <c r="I10" s="674">
        <v>25320421.576700002</v>
      </c>
      <c r="J10" s="675">
        <v>0.12699602343392352</v>
      </c>
      <c r="K10" s="674">
        <v>1</v>
      </c>
      <c r="L10" s="674">
        <v>25411864.654310003</v>
      </c>
      <c r="M10" s="681">
        <v>0.12385819681809811</v>
      </c>
      <c r="N10" s="680">
        <v>1</v>
      </c>
    </row>
    <row r="11" spans="1:14" s="19" customFormat="1" ht="15" customHeight="1">
      <c r="A11" s="47" t="s">
        <v>1032</v>
      </c>
      <c r="B11" s="673" t="s">
        <v>38</v>
      </c>
      <c r="C11" s="674">
        <v>16021005</v>
      </c>
      <c r="D11" s="675">
        <v>8.7184472830667784E-2</v>
      </c>
      <c r="E11" s="674">
        <v>4</v>
      </c>
      <c r="F11" s="674">
        <v>16345418</v>
      </c>
      <c r="G11" s="675">
        <v>8.5356246350999296E-2</v>
      </c>
      <c r="H11" s="674">
        <v>5</v>
      </c>
      <c r="I11" s="674">
        <v>16089936.252730004</v>
      </c>
      <c r="J11" s="675">
        <v>8.0699996057030307E-2</v>
      </c>
      <c r="K11" s="674">
        <v>5</v>
      </c>
      <c r="L11" s="674">
        <v>16455120.80044</v>
      </c>
      <c r="M11" s="681">
        <v>8.0202756408936066E-2</v>
      </c>
      <c r="N11" s="680">
        <v>5</v>
      </c>
    </row>
    <row r="12" spans="1:14" s="19" customFormat="1" ht="15" customHeight="1">
      <c r="A12" s="47" t="s">
        <v>1032</v>
      </c>
      <c r="B12" s="673" t="s">
        <v>46</v>
      </c>
      <c r="C12" s="674">
        <v>15642151</v>
      </c>
      <c r="D12" s="675">
        <v>8.5122792788136753E-2</v>
      </c>
      <c r="E12" s="674">
        <v>5</v>
      </c>
      <c r="F12" s="674">
        <v>15973089</v>
      </c>
      <c r="G12" s="675">
        <v>8.3411933525984888E-2</v>
      </c>
      <c r="H12" s="674">
        <v>6</v>
      </c>
      <c r="I12" s="674">
        <v>15817386.780310001</v>
      </c>
      <c r="J12" s="675">
        <v>7.9333008580873707E-2</v>
      </c>
      <c r="K12" s="674">
        <v>6</v>
      </c>
      <c r="L12" s="674">
        <v>15765599.22225</v>
      </c>
      <c r="M12" s="681">
        <v>7.6842007384668856E-2</v>
      </c>
      <c r="N12" s="680">
        <v>6</v>
      </c>
    </row>
    <row r="13" spans="1:14" s="19" customFormat="1" ht="15" customHeight="1">
      <c r="A13" s="47" t="s">
        <v>1032</v>
      </c>
      <c r="B13" s="673" t="s">
        <v>44</v>
      </c>
      <c r="C13" s="674">
        <v>9807274</v>
      </c>
      <c r="D13" s="675">
        <v>5.3370060966581971E-2</v>
      </c>
      <c r="E13" s="674">
        <v>9</v>
      </c>
      <c r="F13" s="674">
        <v>10108546</v>
      </c>
      <c r="G13" s="675">
        <v>5.2787120074042064E-2</v>
      </c>
      <c r="H13" s="674">
        <v>9</v>
      </c>
      <c r="I13" s="674">
        <v>10601623.353329999</v>
      </c>
      <c r="J13" s="675">
        <v>5.3173048629492785E-2</v>
      </c>
      <c r="K13" s="674">
        <v>9</v>
      </c>
      <c r="L13" s="674">
        <v>11199287.48983</v>
      </c>
      <c r="M13" s="681">
        <v>5.4585665908722041E-2</v>
      </c>
      <c r="N13" s="680">
        <v>9</v>
      </c>
    </row>
    <row r="14" spans="1:14" s="19" customFormat="1" ht="15" customHeight="1">
      <c r="A14" s="47" t="s">
        <v>1032</v>
      </c>
      <c r="B14" s="673" t="s">
        <v>40</v>
      </c>
      <c r="C14" s="674">
        <v>8454669</v>
      </c>
      <c r="D14" s="675">
        <v>4.6009339596535248E-2</v>
      </c>
      <c r="E14" s="674">
        <v>10</v>
      </c>
      <c r="F14" s="674">
        <v>8442511</v>
      </c>
      <c r="G14" s="675">
        <v>4.408703703612972E-2</v>
      </c>
      <c r="H14" s="674">
        <v>10</v>
      </c>
      <c r="I14" s="674">
        <v>8784116.941300001</v>
      </c>
      <c r="J14" s="675">
        <v>4.4057241209214039E-2</v>
      </c>
      <c r="K14" s="674">
        <v>10</v>
      </c>
      <c r="L14" s="674">
        <v>8881678.8535300009</v>
      </c>
      <c r="M14" s="681">
        <v>4.3289571327426404E-2</v>
      </c>
      <c r="N14" s="680">
        <v>10</v>
      </c>
    </row>
    <row r="15" spans="1:14" s="19" customFormat="1" ht="15" customHeight="1">
      <c r="A15" s="47" t="s">
        <v>1032</v>
      </c>
      <c r="B15" s="673" t="s">
        <v>42</v>
      </c>
      <c r="C15" s="674">
        <v>11767753</v>
      </c>
      <c r="D15" s="675">
        <v>6.4038762968147714E-2</v>
      </c>
      <c r="E15" s="674">
        <v>8</v>
      </c>
      <c r="F15" s="674">
        <v>12218608</v>
      </c>
      <c r="G15" s="675">
        <v>6.3805924970183739E-2</v>
      </c>
      <c r="H15" s="674">
        <v>8</v>
      </c>
      <c r="I15" s="674">
        <v>13157632.404539999</v>
      </c>
      <c r="J15" s="675">
        <v>6.5992858298992416E-2</v>
      </c>
      <c r="K15" s="674">
        <v>8</v>
      </c>
      <c r="L15" s="674">
        <v>13669954.966699999</v>
      </c>
      <c r="M15" s="681">
        <v>6.6627773907685289E-2</v>
      </c>
      <c r="N15" s="680">
        <v>8</v>
      </c>
    </row>
    <row r="16" spans="1:14" s="19" customFormat="1" ht="15" customHeight="1">
      <c r="A16" s="47" t="s">
        <v>1032</v>
      </c>
      <c r="B16" s="673" t="s">
        <v>48</v>
      </c>
      <c r="C16" s="674">
        <v>118014</v>
      </c>
      <c r="D16" s="675">
        <v>6.4221866085419912E-4</v>
      </c>
      <c r="E16" s="674">
        <v>44</v>
      </c>
      <c r="F16" s="674">
        <v>82041</v>
      </c>
      <c r="G16" s="675">
        <v>4.2842047886951148E-4</v>
      </c>
      <c r="H16" s="674">
        <v>50</v>
      </c>
      <c r="I16" s="674">
        <v>107566.4837</v>
      </c>
      <c r="J16" s="675">
        <v>5.3950585472243629E-4</v>
      </c>
      <c r="K16" s="674">
        <v>47</v>
      </c>
      <c r="L16" s="674">
        <v>88889.911890000003</v>
      </c>
      <c r="M16" s="681">
        <v>4.3325211871643199E-4</v>
      </c>
      <c r="N16" s="680">
        <v>51</v>
      </c>
    </row>
    <row r="17" spans="1:14" s="19" customFormat="1" ht="15" customHeight="1">
      <c r="A17" s="47" t="s">
        <v>1032</v>
      </c>
      <c r="B17" s="673" t="s">
        <v>1028</v>
      </c>
      <c r="C17" s="674">
        <v>80778</v>
      </c>
      <c r="D17" s="675">
        <v>4.3958461696477107E-4</v>
      </c>
      <c r="E17" s="674">
        <v>51</v>
      </c>
      <c r="F17" s="674" t="s">
        <v>1029</v>
      </c>
      <c r="G17" s="675" t="s">
        <v>1029</v>
      </c>
      <c r="H17" s="674" t="s">
        <v>1029</v>
      </c>
      <c r="I17" s="676" t="s">
        <v>1029</v>
      </c>
      <c r="J17" s="675" t="s">
        <v>1029</v>
      </c>
      <c r="K17" s="676" t="s">
        <v>1029</v>
      </c>
      <c r="L17" s="675" t="s">
        <v>1029</v>
      </c>
      <c r="M17" s="675" t="s">
        <v>1029</v>
      </c>
      <c r="N17" s="681" t="s">
        <v>1029</v>
      </c>
    </row>
    <row r="18" spans="1:14" s="19" customFormat="1" ht="15" customHeight="1">
      <c r="A18" s="47" t="s">
        <v>1039</v>
      </c>
      <c r="B18" s="673" t="s">
        <v>50</v>
      </c>
      <c r="C18" s="674">
        <v>12309975</v>
      </c>
      <c r="D18" s="675">
        <v>6.6989472940910982E-2</v>
      </c>
      <c r="E18" s="674">
        <v>7</v>
      </c>
      <c r="F18" s="674">
        <v>12905007</v>
      </c>
      <c r="G18" s="675">
        <v>6.7390320434348658E-2</v>
      </c>
      <c r="H18" s="674">
        <v>7</v>
      </c>
      <c r="I18" s="674">
        <v>13876697.968430001</v>
      </c>
      <c r="J18" s="675">
        <v>6.9599372784767563E-2</v>
      </c>
      <c r="K18" s="674">
        <v>7</v>
      </c>
      <c r="L18" s="674">
        <v>14159797.067439999</v>
      </c>
      <c r="M18" s="681">
        <v>6.9015279120253611E-2</v>
      </c>
      <c r="N18" s="680">
        <v>7</v>
      </c>
    </row>
    <row r="19" spans="1:14" s="19" customFormat="1" ht="15" customHeight="1">
      <c r="A19" s="47"/>
      <c r="B19" s="673" t="s">
        <v>52</v>
      </c>
      <c r="C19" s="676">
        <v>3068147</v>
      </c>
      <c r="D19" s="675">
        <v>1.6696504293082417E-2</v>
      </c>
      <c r="E19" s="676">
        <v>13</v>
      </c>
      <c r="F19" s="674">
        <v>3215532</v>
      </c>
      <c r="G19" s="675">
        <v>1.6791601263517485E-2</v>
      </c>
      <c r="H19" s="674">
        <v>13</v>
      </c>
      <c r="I19" s="674">
        <v>3444045.79764</v>
      </c>
      <c r="J19" s="675">
        <v>1.7273808791046157E-2</v>
      </c>
      <c r="K19" s="674">
        <v>13</v>
      </c>
      <c r="L19" s="674">
        <v>3691984.7252299995</v>
      </c>
      <c r="M19" s="681">
        <v>1.799484520193961E-2</v>
      </c>
      <c r="N19" s="680">
        <v>13</v>
      </c>
    </row>
    <row r="20" spans="1:14" s="19" customFormat="1" ht="15" customHeight="1">
      <c r="A20" s="47" t="s">
        <v>1032</v>
      </c>
      <c r="B20" s="673" t="s">
        <v>54</v>
      </c>
      <c r="C20" s="674">
        <v>13755402</v>
      </c>
      <c r="D20" s="675">
        <v>7.4855320995400307E-2</v>
      </c>
      <c r="E20" s="674">
        <v>6</v>
      </c>
      <c r="F20" s="674">
        <v>16775326</v>
      </c>
      <c r="G20" s="675">
        <v>8.7601238382176802E-2</v>
      </c>
      <c r="H20" s="674">
        <v>4</v>
      </c>
      <c r="I20" s="674">
        <v>18567618.147810005</v>
      </c>
      <c r="J20" s="675">
        <v>9.3126951392518711E-2</v>
      </c>
      <c r="K20" s="674">
        <v>4</v>
      </c>
      <c r="L20" s="674">
        <v>20100406.827939998</v>
      </c>
      <c r="M20" s="681">
        <v>9.7969990745900834E-2</v>
      </c>
      <c r="N20" s="680">
        <v>3</v>
      </c>
    </row>
    <row r="21" spans="1:14" s="19" customFormat="1" ht="15" customHeight="1">
      <c r="A21" s="47" t="s">
        <v>1032</v>
      </c>
      <c r="B21" s="673" t="s">
        <v>56</v>
      </c>
      <c r="C21" s="674">
        <v>8306598</v>
      </c>
      <c r="D21" s="675">
        <v>4.5203554186911458E-2</v>
      </c>
      <c r="E21" s="674">
        <v>11</v>
      </c>
      <c r="F21" s="674">
        <v>7763557</v>
      </c>
      <c r="G21" s="675">
        <v>4.0541519577659314E-2</v>
      </c>
      <c r="H21" s="674">
        <v>11</v>
      </c>
      <c r="I21" s="674">
        <v>8558062.4795300029</v>
      </c>
      <c r="J21" s="675">
        <v>4.2923452119750259E-2</v>
      </c>
      <c r="K21" s="674">
        <v>11</v>
      </c>
      <c r="L21" s="674">
        <v>8606412.9286399987</v>
      </c>
      <c r="M21" s="681">
        <v>4.1947916885057134E-2</v>
      </c>
      <c r="N21" s="680">
        <v>11</v>
      </c>
    </row>
    <row r="22" spans="1:14" s="19" customFormat="1" ht="15" customHeight="1">
      <c r="A22" s="47" t="s">
        <v>1032</v>
      </c>
      <c r="B22" s="677" t="s">
        <v>441</v>
      </c>
      <c r="C22" s="674">
        <v>162162871</v>
      </c>
      <c r="D22" s="675">
        <v>0.88247175635002828</v>
      </c>
      <c r="E22" s="674"/>
      <c r="F22" s="674">
        <v>169135873</v>
      </c>
      <c r="G22" s="675">
        <v>0.88323242896445531</v>
      </c>
      <c r="H22" s="674"/>
      <c r="I22" s="674">
        <v>176049226.00400004</v>
      </c>
      <c r="J22" s="675">
        <v>0.88298496782145353</v>
      </c>
      <c r="K22" s="674"/>
      <c r="L22" s="674">
        <v>180962938.24541</v>
      </c>
      <c r="M22" s="681">
        <v>0.88201883359943956</v>
      </c>
      <c r="N22" s="674"/>
    </row>
    <row r="23" spans="1:14" s="19" customFormat="1" ht="15" customHeight="1">
      <c r="A23" s="47"/>
      <c r="B23" s="677"/>
      <c r="C23" s="674"/>
      <c r="D23" s="675"/>
      <c r="E23" s="674"/>
      <c r="F23" s="674"/>
      <c r="G23" s="675"/>
      <c r="H23" s="674"/>
      <c r="I23" s="674"/>
      <c r="J23" s="675"/>
      <c r="K23" s="674"/>
      <c r="L23" s="674"/>
      <c r="M23" s="675"/>
      <c r="N23" s="674"/>
    </row>
    <row r="24" spans="1:14" s="31" customFormat="1" ht="15" customHeight="1">
      <c r="A24" s="47"/>
      <c r="B24" s="671" t="s">
        <v>442</v>
      </c>
      <c r="C24" s="672"/>
      <c r="D24" s="678"/>
      <c r="E24" s="672"/>
      <c r="F24" s="672"/>
      <c r="G24" s="678"/>
      <c r="H24" s="672"/>
      <c r="I24" s="672"/>
      <c r="J24" s="678"/>
      <c r="K24" s="672"/>
      <c r="L24" s="672"/>
      <c r="M24" s="678"/>
      <c r="N24" s="672"/>
    </row>
    <row r="25" spans="1:14" s="19" customFormat="1" ht="15" customHeight="1">
      <c r="A25" s="47" t="s">
        <v>1032</v>
      </c>
      <c r="B25" s="673" t="s">
        <v>60</v>
      </c>
      <c r="C25" s="674">
        <v>3299582</v>
      </c>
      <c r="D25" s="675">
        <v>1.7955947035255309E-2</v>
      </c>
      <c r="E25" s="674">
        <v>12</v>
      </c>
      <c r="F25" s="674">
        <v>3424425</v>
      </c>
      <c r="G25" s="675">
        <v>1.7882446561508596E-2</v>
      </c>
      <c r="H25" s="674">
        <v>12</v>
      </c>
      <c r="I25" s="674">
        <v>3615748.2094799997</v>
      </c>
      <c r="J25" s="675">
        <v>1.8134992063672209E-2</v>
      </c>
      <c r="K25" s="674">
        <v>12</v>
      </c>
      <c r="L25" s="674">
        <v>3791302.4948300002</v>
      </c>
      <c r="M25" s="681">
        <v>1.8478923014488679E-2</v>
      </c>
      <c r="N25" s="680">
        <v>12</v>
      </c>
    </row>
    <row r="26" spans="1:14" s="19" customFormat="1" ht="15" customHeight="1">
      <c r="A26" s="47" t="s">
        <v>1032</v>
      </c>
      <c r="B26" s="673" t="s">
        <v>58</v>
      </c>
      <c r="C26" s="674">
        <v>886111</v>
      </c>
      <c r="D26" s="675">
        <v>4.8221144930955242E-3</v>
      </c>
      <c r="E26" s="679">
        <v>18</v>
      </c>
      <c r="F26" s="674">
        <v>794283</v>
      </c>
      <c r="G26" s="675">
        <v>4.1477688377507859E-3</v>
      </c>
      <c r="H26" s="674">
        <v>19</v>
      </c>
      <c r="I26" s="674">
        <v>693635.13957999996</v>
      </c>
      <c r="J26" s="675">
        <v>3.4789667373372017E-3</v>
      </c>
      <c r="K26" s="674">
        <v>23</v>
      </c>
      <c r="L26" s="674">
        <v>677485.37682999996</v>
      </c>
      <c r="M26" s="681">
        <v>3.3020842148457417E-3</v>
      </c>
      <c r="N26" s="680">
        <v>23</v>
      </c>
    </row>
    <row r="27" spans="1:14" s="19" customFormat="1" ht="15" customHeight="1">
      <c r="A27" s="47" t="s">
        <v>1032</v>
      </c>
      <c r="B27" s="677" t="s">
        <v>441</v>
      </c>
      <c r="C27" s="674">
        <v>4185693</v>
      </c>
      <c r="D27" s="675">
        <v>2.2778061528350834E-2</v>
      </c>
      <c r="E27" s="679"/>
      <c r="F27" s="674">
        <v>4218707</v>
      </c>
      <c r="G27" s="675">
        <v>2.2030210177230412E-2</v>
      </c>
      <c r="H27" s="679"/>
      <c r="I27" s="674">
        <v>4309383.3490599999</v>
      </c>
      <c r="J27" s="675">
        <v>2.1613958801009411E-2</v>
      </c>
      <c r="K27" s="679"/>
      <c r="L27" s="674">
        <v>4468787.8716599997</v>
      </c>
      <c r="M27" s="681">
        <v>2.1781007229334428E-2</v>
      </c>
      <c r="N27" s="679"/>
    </row>
    <row r="28" spans="1:14" s="19" customFormat="1" ht="15" customHeight="1">
      <c r="A28" s="47"/>
      <c r="B28" s="677"/>
      <c r="C28" s="674"/>
      <c r="D28" s="675"/>
      <c r="E28" s="679"/>
      <c r="F28" s="674"/>
      <c r="G28" s="675"/>
      <c r="H28" s="679"/>
      <c r="I28" s="674"/>
      <c r="J28" s="675"/>
      <c r="K28" s="679"/>
      <c r="L28" s="674"/>
      <c r="M28" s="675"/>
      <c r="N28" s="679"/>
    </row>
    <row r="29" spans="1:14" s="19" customFormat="1" ht="15" customHeight="1">
      <c r="A29" s="47"/>
      <c r="B29" s="671" t="s">
        <v>1019</v>
      </c>
      <c r="C29" s="672"/>
      <c r="D29" s="678"/>
      <c r="E29" s="672"/>
      <c r="F29" s="672"/>
      <c r="G29" s="678"/>
      <c r="H29" s="672"/>
      <c r="I29" s="672"/>
      <c r="J29" s="678"/>
      <c r="K29" s="672"/>
      <c r="L29" s="672"/>
      <c r="M29" s="678"/>
      <c r="N29" s="672"/>
    </row>
    <row r="30" spans="1:14" s="19" customFormat="1" ht="15" customHeight="1">
      <c r="A30" s="47"/>
      <c r="B30" s="673" t="s">
        <v>120</v>
      </c>
      <c r="C30" s="680">
        <v>1860338.54807</v>
      </c>
      <c r="D30" s="681">
        <v>1.0123749140584681E-2</v>
      </c>
      <c r="E30" s="680">
        <v>16</v>
      </c>
      <c r="F30" s="680">
        <v>2371300.1074399999</v>
      </c>
      <c r="G30" s="681">
        <v>1.2382997861712666E-2</v>
      </c>
      <c r="H30" s="680">
        <v>14</v>
      </c>
      <c r="I30" s="680">
        <v>2626807.0635199999</v>
      </c>
      <c r="J30" s="681">
        <v>1.3174901151810083E-2</v>
      </c>
      <c r="K30" s="680">
        <v>14</v>
      </c>
      <c r="L30" s="680">
        <v>2950152.70768</v>
      </c>
      <c r="M30" s="681">
        <v>1.4379133514285438E-2</v>
      </c>
      <c r="N30" s="680">
        <v>14</v>
      </c>
    </row>
    <row r="31" spans="1:14" s="19" customFormat="1" ht="15" customHeight="1">
      <c r="A31" s="47"/>
      <c r="B31" s="677" t="s">
        <v>441</v>
      </c>
      <c r="C31" s="680">
        <v>1860338.54807</v>
      </c>
      <c r="D31" s="681">
        <v>1.0123749140584681E-2</v>
      </c>
      <c r="E31" s="682"/>
      <c r="F31" s="680">
        <v>2371300.1074399999</v>
      </c>
      <c r="G31" s="681">
        <v>1.2382997861712666E-2</v>
      </c>
      <c r="H31" s="682"/>
      <c r="I31" s="680">
        <v>2626807.0635199999</v>
      </c>
      <c r="J31" s="681">
        <v>1.3174901151810083E-2</v>
      </c>
      <c r="K31" s="682"/>
      <c r="L31" s="680">
        <v>2950152.70768</v>
      </c>
      <c r="M31" s="681">
        <v>1.4379133514285443E-2</v>
      </c>
      <c r="N31" s="682"/>
    </row>
    <row r="32" spans="1:14" s="19" customFormat="1" ht="15" customHeight="1">
      <c r="A32" s="47"/>
      <c r="B32" s="677"/>
      <c r="C32" s="674"/>
      <c r="D32" s="675"/>
      <c r="E32" s="674"/>
      <c r="F32" s="674"/>
      <c r="G32" s="675"/>
      <c r="H32" s="674"/>
      <c r="I32" s="674"/>
      <c r="J32" s="675"/>
      <c r="K32" s="674"/>
      <c r="L32" s="674"/>
      <c r="M32" s="675"/>
      <c r="N32" s="674"/>
    </row>
    <row r="33" spans="1:14" s="19" customFormat="1" ht="15" customHeight="1">
      <c r="A33" s="47"/>
      <c r="B33" s="671" t="s">
        <v>1040</v>
      </c>
      <c r="C33" s="672"/>
      <c r="D33" s="678"/>
      <c r="E33" s="672"/>
      <c r="F33" s="672"/>
      <c r="G33" s="678"/>
      <c r="H33" s="672"/>
      <c r="I33" s="672"/>
      <c r="J33" s="678"/>
      <c r="K33" s="672"/>
      <c r="L33" s="672"/>
      <c r="M33" s="678"/>
      <c r="N33" s="672"/>
    </row>
    <row r="34" spans="1:14" s="19" customFormat="1" ht="15" customHeight="1">
      <c r="A34" s="47" t="s">
        <v>1032</v>
      </c>
      <c r="B34" s="673" t="s">
        <v>63</v>
      </c>
      <c r="C34" s="674">
        <v>1890571</v>
      </c>
      <c r="D34" s="675">
        <v>1.0288270678646466E-2</v>
      </c>
      <c r="E34" s="674">
        <v>15</v>
      </c>
      <c r="F34" s="674">
        <v>1812033</v>
      </c>
      <c r="G34" s="675">
        <v>9.4624888237266423E-3</v>
      </c>
      <c r="H34" s="674">
        <v>15</v>
      </c>
      <c r="I34" s="674">
        <v>1671830.6194199999</v>
      </c>
      <c r="J34" s="675">
        <v>8.3851621458304413E-3</v>
      </c>
      <c r="K34" s="674">
        <v>16</v>
      </c>
      <c r="L34" s="674">
        <v>1640919.12265</v>
      </c>
      <c r="M34" s="681">
        <v>7.9978894276573152E-3</v>
      </c>
      <c r="N34" s="680">
        <v>16</v>
      </c>
    </row>
    <row r="35" spans="1:14" s="19" customFormat="1" ht="15" customHeight="1">
      <c r="A35" s="47" t="s">
        <v>1032</v>
      </c>
      <c r="B35" s="673" t="s">
        <v>65</v>
      </c>
      <c r="C35" s="674">
        <v>811368</v>
      </c>
      <c r="D35" s="675">
        <v>4.4153716543795631E-3</v>
      </c>
      <c r="E35" s="674">
        <v>19</v>
      </c>
      <c r="F35" s="674">
        <v>781168</v>
      </c>
      <c r="G35" s="675">
        <v>4.0792819277865764E-3</v>
      </c>
      <c r="H35" s="674">
        <v>20</v>
      </c>
      <c r="I35" s="674">
        <v>764914.02136999997</v>
      </c>
      <c r="J35" s="675">
        <v>3.836470048043392E-3</v>
      </c>
      <c r="K35" s="674">
        <v>21</v>
      </c>
      <c r="L35" s="674">
        <v>777795.57498999999</v>
      </c>
      <c r="M35" s="681">
        <v>3.7909991542087796E-3</v>
      </c>
      <c r="N35" s="680">
        <v>21</v>
      </c>
    </row>
    <row r="36" spans="1:14" s="19" customFormat="1" ht="15" customHeight="1">
      <c r="A36" s="47" t="s">
        <v>1032</v>
      </c>
      <c r="B36" s="673" t="s">
        <v>67</v>
      </c>
      <c r="C36" s="674">
        <v>255951</v>
      </c>
      <c r="D36" s="675">
        <v>1.3928560040697977E-3</v>
      </c>
      <c r="E36" s="674">
        <v>30</v>
      </c>
      <c r="F36" s="674">
        <v>252404</v>
      </c>
      <c r="G36" s="675">
        <v>1.3180610005799562E-3</v>
      </c>
      <c r="H36" s="674">
        <v>29</v>
      </c>
      <c r="I36" s="674">
        <v>240231.60378</v>
      </c>
      <c r="J36" s="675">
        <v>1.2048953565326089E-3</v>
      </c>
      <c r="K36" s="674">
        <v>33</v>
      </c>
      <c r="L36" s="674">
        <v>234381.91922000004</v>
      </c>
      <c r="M36" s="681">
        <v>1.1423845623398854E-3</v>
      </c>
      <c r="N36" s="680">
        <v>33</v>
      </c>
    </row>
    <row r="37" spans="1:14" s="19" customFormat="1" ht="15" customHeight="1">
      <c r="A37" s="47" t="s">
        <v>1032</v>
      </c>
      <c r="B37" s="677" t="s">
        <v>441</v>
      </c>
      <c r="C37" s="674">
        <v>2957890</v>
      </c>
      <c r="D37" s="675">
        <v>1.6096498337095828E-2</v>
      </c>
      <c r="E37" s="674"/>
      <c r="F37" s="674">
        <v>2845604</v>
      </c>
      <c r="G37" s="675">
        <v>1.4859826530064204E-2</v>
      </c>
      <c r="H37" s="674"/>
      <c r="I37" s="674">
        <v>2676976.2445699996</v>
      </c>
      <c r="J37" s="675">
        <v>1.3426527550406442E-2</v>
      </c>
      <c r="K37" s="674"/>
      <c r="L37" s="674">
        <v>2653096.61686</v>
      </c>
      <c r="M37" s="681">
        <v>1.2931273144205984E-2</v>
      </c>
      <c r="N37" s="674"/>
    </row>
    <row r="38" spans="1:14" s="19" customFormat="1" ht="15" customHeight="1">
      <c r="A38" s="47"/>
      <c r="B38" s="677"/>
      <c r="C38" s="674"/>
      <c r="D38" s="675"/>
      <c r="E38" s="674"/>
      <c r="F38" s="674"/>
      <c r="G38" s="675"/>
      <c r="H38" s="674"/>
      <c r="I38" s="674"/>
      <c r="J38" s="675"/>
      <c r="K38" s="674"/>
      <c r="L38" s="674"/>
      <c r="M38" s="675"/>
      <c r="N38" s="674"/>
    </row>
    <row r="39" spans="1:14" s="19" customFormat="1" ht="15" customHeight="1">
      <c r="A39" s="47"/>
      <c r="B39" s="671" t="s">
        <v>963</v>
      </c>
      <c r="C39" s="672"/>
      <c r="D39" s="678"/>
      <c r="E39" s="672"/>
      <c r="F39" s="672"/>
      <c r="G39" s="678"/>
      <c r="H39" s="672"/>
      <c r="I39" s="672"/>
      <c r="J39" s="678"/>
      <c r="K39" s="672"/>
      <c r="L39" s="672"/>
      <c r="M39" s="678"/>
      <c r="N39" s="672"/>
    </row>
    <row r="40" spans="1:14" s="19" customFormat="1" ht="15" customHeight="1">
      <c r="A40" s="47" t="s">
        <v>1032</v>
      </c>
      <c r="B40" s="673" t="s">
        <v>68</v>
      </c>
      <c r="C40" s="674">
        <v>1289102</v>
      </c>
      <c r="D40" s="675">
        <v>7.0151453229656633E-3</v>
      </c>
      <c r="E40" s="674">
        <v>16</v>
      </c>
      <c r="F40" s="674">
        <v>1171949</v>
      </c>
      <c r="G40" s="675">
        <v>6.119951631387296E-3</v>
      </c>
      <c r="H40" s="674">
        <v>17</v>
      </c>
      <c r="I40" s="674">
        <v>1145621.8426999999</v>
      </c>
      <c r="J40" s="675">
        <v>5.7459319127539351E-3</v>
      </c>
      <c r="K40" s="674">
        <v>18</v>
      </c>
      <c r="L40" s="674">
        <v>1151267.0583200001</v>
      </c>
      <c r="M40" s="681">
        <v>5.6113104582983303E-3</v>
      </c>
      <c r="N40" s="680">
        <v>18</v>
      </c>
    </row>
    <row r="41" spans="1:14" s="19" customFormat="1" ht="15" customHeight="1">
      <c r="A41" s="47" t="s">
        <v>1032</v>
      </c>
      <c r="B41" s="673" t="s">
        <v>69</v>
      </c>
      <c r="C41" s="674">
        <v>778971</v>
      </c>
      <c r="D41" s="675">
        <v>4.2390708938283284E-3</v>
      </c>
      <c r="E41" s="674">
        <v>20</v>
      </c>
      <c r="F41" s="674">
        <v>758493</v>
      </c>
      <c r="G41" s="675">
        <v>3.9608724208526512E-3</v>
      </c>
      <c r="H41" s="674">
        <v>22</v>
      </c>
      <c r="I41" s="674">
        <v>754205.56166999985</v>
      </c>
      <c r="J41" s="675">
        <v>3.7827611556032338E-3</v>
      </c>
      <c r="K41" s="674">
        <v>22</v>
      </c>
      <c r="L41" s="674">
        <v>761119.75913000002</v>
      </c>
      <c r="M41" s="681">
        <v>3.7097207234053978E-3</v>
      </c>
      <c r="N41" s="680">
        <v>22</v>
      </c>
    </row>
    <row r="42" spans="1:14" s="19" customFormat="1" ht="15" customHeight="1">
      <c r="A42" s="47" t="s">
        <v>1032</v>
      </c>
      <c r="B42" s="673" t="s">
        <v>70</v>
      </c>
      <c r="C42" s="674">
        <v>373628</v>
      </c>
      <c r="D42" s="675">
        <v>2.033240749552025E-3</v>
      </c>
      <c r="E42" s="674">
        <v>23</v>
      </c>
      <c r="F42" s="674">
        <v>364911</v>
      </c>
      <c r="G42" s="675">
        <v>1.9055758141021235E-3</v>
      </c>
      <c r="H42" s="674">
        <v>23</v>
      </c>
      <c r="I42" s="674">
        <v>365390.73890000005</v>
      </c>
      <c r="J42" s="675">
        <v>1.8326381612296498E-3</v>
      </c>
      <c r="K42" s="674">
        <v>26</v>
      </c>
      <c r="L42" s="674">
        <v>350327.62957000005</v>
      </c>
      <c r="M42" s="681">
        <v>1.7075074609583783E-3</v>
      </c>
      <c r="N42" s="680">
        <v>27</v>
      </c>
    </row>
    <row r="43" spans="1:14" s="19" customFormat="1" ht="15" customHeight="1">
      <c r="A43" s="47" t="s">
        <v>1032</v>
      </c>
      <c r="B43" s="673" t="s">
        <v>71</v>
      </c>
      <c r="C43" s="674">
        <v>93916</v>
      </c>
      <c r="D43" s="675">
        <v>5.1108010704478245E-4</v>
      </c>
      <c r="E43" s="674">
        <v>50</v>
      </c>
      <c r="F43" s="674">
        <v>101158</v>
      </c>
      <c r="G43" s="675">
        <v>5.282500067220298E-4</v>
      </c>
      <c r="H43" s="674">
        <v>47</v>
      </c>
      <c r="I43" s="674">
        <v>93882.000149999993</v>
      </c>
      <c r="J43" s="675">
        <v>4.7087054435319091E-4</v>
      </c>
      <c r="K43" s="674">
        <v>50</v>
      </c>
      <c r="L43" s="674">
        <v>86676.381840000002</v>
      </c>
      <c r="M43" s="681">
        <v>4.2246330631225544E-4</v>
      </c>
      <c r="N43" s="680">
        <v>52</v>
      </c>
    </row>
    <row r="44" spans="1:14" s="19" customFormat="1" ht="15" customHeight="1">
      <c r="A44" s="47" t="s">
        <v>1032</v>
      </c>
      <c r="B44" s="673" t="s">
        <v>72</v>
      </c>
      <c r="C44" s="674">
        <v>206045</v>
      </c>
      <c r="D44" s="675">
        <v>1.1212732724566869E-3</v>
      </c>
      <c r="E44" s="674">
        <v>36</v>
      </c>
      <c r="F44" s="674">
        <v>199594</v>
      </c>
      <c r="G44" s="675">
        <v>1.0422856505830167E-3</v>
      </c>
      <c r="H44" s="674">
        <v>36</v>
      </c>
      <c r="I44" s="674">
        <v>183462.43691999998</v>
      </c>
      <c r="J44" s="675">
        <v>9.2016635140770755E-4</v>
      </c>
      <c r="K44" s="674">
        <v>38</v>
      </c>
      <c r="L44" s="674">
        <v>186386.89595999999</v>
      </c>
      <c r="M44" s="681">
        <v>9.0845536752898648E-4</v>
      </c>
      <c r="N44" s="680">
        <v>38</v>
      </c>
    </row>
    <row r="45" spans="1:14" s="19" customFormat="1" ht="15" customHeight="1">
      <c r="A45" s="47" t="s">
        <v>1032</v>
      </c>
      <c r="B45" s="673" t="s">
        <v>90</v>
      </c>
      <c r="C45" s="674">
        <v>118301</v>
      </c>
      <c r="D45" s="675">
        <v>6.4378048195733227E-4</v>
      </c>
      <c r="E45" s="674">
        <v>43</v>
      </c>
      <c r="F45" s="674">
        <v>112733</v>
      </c>
      <c r="G45" s="675">
        <v>5.8869499206977774E-4</v>
      </c>
      <c r="H45" s="674">
        <v>44</v>
      </c>
      <c r="I45" s="674">
        <v>112333.33829</v>
      </c>
      <c r="J45" s="675">
        <v>5.6341428671216316E-4</v>
      </c>
      <c r="K45" s="674">
        <v>45</v>
      </c>
      <c r="L45" s="674">
        <v>115521.73186999999</v>
      </c>
      <c r="M45" s="681">
        <v>5.6305641468522619E-4</v>
      </c>
      <c r="N45" s="680">
        <v>45</v>
      </c>
    </row>
    <row r="46" spans="1:14" s="19" customFormat="1" ht="15" customHeight="1">
      <c r="A46" s="47" t="s">
        <v>1032</v>
      </c>
      <c r="B46" s="673" t="s">
        <v>73</v>
      </c>
      <c r="C46" s="674">
        <v>350376</v>
      </c>
      <c r="D46" s="675">
        <v>1.9067060307713564E-3</v>
      </c>
      <c r="E46" s="674">
        <v>24</v>
      </c>
      <c r="F46" s="674">
        <v>328517</v>
      </c>
      <c r="G46" s="675">
        <v>1.7155252917050658E-3</v>
      </c>
      <c r="H46" s="674">
        <v>26</v>
      </c>
      <c r="I46" s="674">
        <v>327425.90900000004</v>
      </c>
      <c r="J46" s="675">
        <v>1.6422233842465529E-3</v>
      </c>
      <c r="K46" s="674">
        <v>28</v>
      </c>
      <c r="L46" s="674">
        <v>335479.56147000002</v>
      </c>
      <c r="M46" s="681">
        <v>1.6351375280110763E-3</v>
      </c>
      <c r="N46" s="680">
        <v>28</v>
      </c>
    </row>
    <row r="47" spans="1:14" s="19" customFormat="1" ht="15" customHeight="1">
      <c r="A47" s="47" t="s">
        <v>1032</v>
      </c>
      <c r="B47" s="673" t="s">
        <v>74</v>
      </c>
      <c r="C47" s="674">
        <v>199195</v>
      </c>
      <c r="D47" s="675">
        <v>1.0839963576258088E-3</v>
      </c>
      <c r="E47" s="674">
        <v>37</v>
      </c>
      <c r="F47" s="674">
        <v>189189</v>
      </c>
      <c r="G47" s="675">
        <v>9.8795043913219006E-4</v>
      </c>
      <c r="H47" s="674">
        <v>37</v>
      </c>
      <c r="I47" s="674">
        <v>178029.16958000002</v>
      </c>
      <c r="J47" s="675">
        <v>8.9291548813344229E-4</v>
      </c>
      <c r="K47" s="674">
        <v>39</v>
      </c>
      <c r="L47" s="674">
        <v>178516.09738000002</v>
      </c>
      <c r="M47" s="681">
        <v>8.7009285722528462E-4</v>
      </c>
      <c r="N47" s="680">
        <v>39</v>
      </c>
    </row>
    <row r="48" spans="1:14" s="19" customFormat="1" ht="15" customHeight="1">
      <c r="A48" s="47" t="s">
        <v>1032</v>
      </c>
      <c r="B48" s="673" t="s">
        <v>75</v>
      </c>
      <c r="C48" s="674">
        <v>184314</v>
      </c>
      <c r="D48" s="675">
        <v>1.0030156613340861E-3</v>
      </c>
      <c r="E48" s="674">
        <v>39</v>
      </c>
      <c r="F48" s="674">
        <v>176078</v>
      </c>
      <c r="G48" s="675">
        <v>9.1948441728386841E-4</v>
      </c>
      <c r="H48" s="674">
        <v>39</v>
      </c>
      <c r="I48" s="674">
        <v>173292.81723000002</v>
      </c>
      <c r="J48" s="675">
        <v>8.6916004187399213E-4</v>
      </c>
      <c r="K48" s="674">
        <v>40</v>
      </c>
      <c r="L48" s="674">
        <v>175987.12911000001</v>
      </c>
      <c r="M48" s="681">
        <v>8.5776658939750209E-4</v>
      </c>
      <c r="N48" s="680">
        <v>40</v>
      </c>
    </row>
    <row r="49" spans="1:14" s="19" customFormat="1" ht="15" customHeight="1">
      <c r="A49" s="47" t="s">
        <v>1032</v>
      </c>
      <c r="B49" s="673" t="s">
        <v>76</v>
      </c>
      <c r="C49" s="674">
        <v>166916</v>
      </c>
      <c r="D49" s="675">
        <v>9.0833773954903231E-4</v>
      </c>
      <c r="E49" s="674">
        <v>40</v>
      </c>
      <c r="F49" s="674">
        <v>154315</v>
      </c>
      <c r="G49" s="675">
        <v>8.0583740077215863E-4</v>
      </c>
      <c r="H49" s="674">
        <v>41</v>
      </c>
      <c r="I49" s="674">
        <v>154198.69886999999</v>
      </c>
      <c r="J49" s="675">
        <v>7.7339239853711902E-4</v>
      </c>
      <c r="K49" s="674">
        <v>42</v>
      </c>
      <c r="L49" s="674">
        <v>155691.76410999999</v>
      </c>
      <c r="M49" s="681">
        <v>7.5884636662515242E-4</v>
      </c>
      <c r="N49" s="680">
        <v>42</v>
      </c>
    </row>
    <row r="50" spans="1:14" s="19" customFormat="1" ht="15" customHeight="1">
      <c r="A50" s="47" t="s">
        <v>1032</v>
      </c>
      <c r="B50" s="673" t="s">
        <v>77</v>
      </c>
      <c r="C50" s="674">
        <v>125496</v>
      </c>
      <c r="D50" s="675">
        <v>6.8293484724319634E-4</v>
      </c>
      <c r="E50" s="674">
        <v>42</v>
      </c>
      <c r="F50" s="674">
        <v>116178</v>
      </c>
      <c r="G50" s="675">
        <v>6.0668488187737963E-4</v>
      </c>
      <c r="H50" s="674">
        <v>42</v>
      </c>
      <c r="I50" s="674">
        <v>120698.57520000001</v>
      </c>
      <c r="J50" s="675">
        <v>6.053706111530748E-4</v>
      </c>
      <c r="K50" s="674">
        <v>43</v>
      </c>
      <c r="L50" s="674">
        <v>125693.35827000001</v>
      </c>
      <c r="M50" s="681">
        <v>6.1263322936410053E-4</v>
      </c>
      <c r="N50" s="680">
        <v>43</v>
      </c>
    </row>
    <row r="51" spans="1:14" s="19" customFormat="1" ht="15" customHeight="1">
      <c r="A51" s="47" t="s">
        <v>1032</v>
      </c>
      <c r="B51" s="673" t="s">
        <v>83</v>
      </c>
      <c r="C51" s="674">
        <v>60010</v>
      </c>
      <c r="D51" s="675">
        <v>3.2656754146000042E-4</v>
      </c>
      <c r="E51" s="674">
        <v>55</v>
      </c>
      <c r="F51" s="674">
        <v>55025</v>
      </c>
      <c r="G51" s="675">
        <v>2.8734214416931619E-4</v>
      </c>
      <c r="H51" s="674">
        <v>54</v>
      </c>
      <c r="I51" s="674">
        <v>55079.264549999993</v>
      </c>
      <c r="J51" s="675">
        <v>2.7625320338077512E-4</v>
      </c>
      <c r="K51" s="674">
        <v>58</v>
      </c>
      <c r="L51" s="674">
        <v>55250.326500000003</v>
      </c>
      <c r="M51" s="681">
        <v>2.6929176221393629E-4</v>
      </c>
      <c r="N51" s="680">
        <v>60</v>
      </c>
    </row>
    <row r="52" spans="1:14" s="19" customFormat="1" ht="15" customHeight="1">
      <c r="A52" s="47" t="s">
        <v>1032</v>
      </c>
      <c r="B52" s="673" t="s">
        <v>81</v>
      </c>
      <c r="C52" s="674">
        <v>114058</v>
      </c>
      <c r="D52" s="675">
        <v>6.2069056230369484E-4</v>
      </c>
      <c r="E52" s="674">
        <v>46</v>
      </c>
      <c r="F52" s="674">
        <v>112742</v>
      </c>
      <c r="G52" s="675">
        <v>5.8874199033052336E-4</v>
      </c>
      <c r="H52" s="674">
        <v>43</v>
      </c>
      <c r="I52" s="674">
        <v>118230.98081000001</v>
      </c>
      <c r="J52" s="675">
        <v>5.9299425027659449E-4</v>
      </c>
      <c r="K52" s="674">
        <v>44</v>
      </c>
      <c r="L52" s="674">
        <v>125096.74254000001</v>
      </c>
      <c r="M52" s="681">
        <v>6.0972530625352393E-4</v>
      </c>
      <c r="N52" s="680">
        <v>44</v>
      </c>
    </row>
    <row r="53" spans="1:14" s="19" customFormat="1" ht="15" customHeight="1">
      <c r="A53" s="47" t="s">
        <v>1032</v>
      </c>
      <c r="B53" s="673" t="s">
        <v>91</v>
      </c>
      <c r="C53" s="674">
        <v>187097</v>
      </c>
      <c r="D53" s="675">
        <v>1.0181604283376387E-3</v>
      </c>
      <c r="E53" s="674">
        <v>38</v>
      </c>
      <c r="F53" s="674">
        <v>185444</v>
      </c>
      <c r="G53" s="675">
        <v>9.6839394063306993E-4</v>
      </c>
      <c r="H53" s="674">
        <v>38</v>
      </c>
      <c r="I53" s="674">
        <v>186615.20939999999</v>
      </c>
      <c r="J53" s="675">
        <v>9.3597926220538369E-4</v>
      </c>
      <c r="K53" s="674">
        <v>37</v>
      </c>
      <c r="L53" s="674">
        <v>191170.72330000001</v>
      </c>
      <c r="M53" s="681">
        <v>9.3177188665427731E-4</v>
      </c>
      <c r="N53" s="680">
        <v>37</v>
      </c>
    </row>
    <row r="54" spans="1:14" s="19" customFormat="1" ht="15" customHeight="1">
      <c r="A54" s="47" t="s">
        <v>1032</v>
      </c>
      <c r="B54" s="673" t="s">
        <v>82</v>
      </c>
      <c r="C54" s="674">
        <v>80747</v>
      </c>
      <c r="D54" s="675">
        <v>4.394159185180912E-4</v>
      </c>
      <c r="E54" s="674">
        <v>52</v>
      </c>
      <c r="F54" s="674">
        <v>80084</v>
      </c>
      <c r="G54" s="675">
        <v>4.1820096817184042E-4</v>
      </c>
      <c r="H54" s="674">
        <v>51</v>
      </c>
      <c r="I54" s="674">
        <v>73732.826199999996</v>
      </c>
      <c r="J54" s="675">
        <v>3.6981120932683088E-4</v>
      </c>
      <c r="K54" s="674">
        <v>52</v>
      </c>
      <c r="L54" s="674">
        <v>71346.458410000007</v>
      </c>
      <c r="M54" s="681">
        <v>3.477447959145041E-4</v>
      </c>
      <c r="N54" s="680">
        <v>53</v>
      </c>
    </row>
    <row r="55" spans="1:14" s="19" customFormat="1" ht="15" customHeight="1">
      <c r="A55" s="47" t="s">
        <v>1032</v>
      </c>
      <c r="B55" s="673" t="s">
        <v>80</v>
      </c>
      <c r="C55" s="674">
        <v>226596</v>
      </c>
      <c r="D55" s="675">
        <v>1.2331094588346983E-3</v>
      </c>
      <c r="E55" s="674">
        <v>34</v>
      </c>
      <c r="F55" s="674">
        <v>230553</v>
      </c>
      <c r="G55" s="675">
        <v>1.2039544455187342E-3</v>
      </c>
      <c r="H55" s="674">
        <v>32</v>
      </c>
      <c r="I55" s="674">
        <v>242044.13655999998</v>
      </c>
      <c r="J55" s="675">
        <v>1.2139862184168142E-3</v>
      </c>
      <c r="K55" s="674">
        <v>32</v>
      </c>
      <c r="L55" s="674">
        <v>244751.24697000001</v>
      </c>
      <c r="M55" s="681">
        <v>1.1929249793774456E-3</v>
      </c>
      <c r="N55" s="680">
        <v>32</v>
      </c>
    </row>
    <row r="56" spans="1:14" s="19" customFormat="1" ht="15" customHeight="1">
      <c r="A56" s="47" t="s">
        <v>1032</v>
      </c>
      <c r="B56" s="673" t="s">
        <v>78</v>
      </c>
      <c r="C56" s="674">
        <v>103170</v>
      </c>
      <c r="D56" s="675">
        <v>5.6143931432141715E-4</v>
      </c>
      <c r="E56" s="674">
        <v>47</v>
      </c>
      <c r="F56" s="674">
        <v>103064</v>
      </c>
      <c r="G56" s="675">
        <v>5.3820319394214274E-4</v>
      </c>
      <c r="H56" s="674">
        <v>46</v>
      </c>
      <c r="I56" s="674">
        <v>97577.613290000008</v>
      </c>
      <c r="J56" s="675">
        <v>4.8940610354632999E-4</v>
      </c>
      <c r="K56" s="674">
        <v>49</v>
      </c>
      <c r="L56" s="674">
        <v>95865.291150000019</v>
      </c>
      <c r="M56" s="681">
        <v>4.6725032817562762E-4</v>
      </c>
      <c r="N56" s="680">
        <v>49</v>
      </c>
    </row>
    <row r="57" spans="1:14" s="19" customFormat="1" ht="15" customHeight="1">
      <c r="A57" s="47" t="s">
        <v>1032</v>
      </c>
      <c r="B57" s="673" t="s">
        <v>79</v>
      </c>
      <c r="C57" s="674">
        <v>64514</v>
      </c>
      <c r="D57" s="675">
        <v>3.5107779319697494E-4</v>
      </c>
      <c r="E57" s="674">
        <v>54</v>
      </c>
      <c r="F57" s="674">
        <v>61295</v>
      </c>
      <c r="G57" s="675">
        <v>3.2008426582204883E-4</v>
      </c>
      <c r="H57" s="674">
        <v>53</v>
      </c>
      <c r="I57" s="674">
        <v>62107.243459999998</v>
      </c>
      <c r="J57" s="675">
        <v>3.115024337952003E-4</v>
      </c>
      <c r="K57" s="674">
        <v>53</v>
      </c>
      <c r="L57" s="674">
        <v>62286.540670000002</v>
      </c>
      <c r="M57" s="681">
        <v>3.0358648286421097E-4</v>
      </c>
      <c r="N57" s="680">
        <v>55</v>
      </c>
    </row>
    <row r="58" spans="1:14" s="19" customFormat="1" ht="15" customHeight="1">
      <c r="A58" s="47" t="s">
        <v>1032</v>
      </c>
      <c r="B58" s="673" t="s">
        <v>88</v>
      </c>
      <c r="C58" s="674">
        <v>231111</v>
      </c>
      <c r="D58" s="675">
        <v>1.2576795713108175E-3</v>
      </c>
      <c r="E58" s="674">
        <v>33</v>
      </c>
      <c r="F58" s="674">
        <v>224060</v>
      </c>
      <c r="G58" s="675">
        <v>1.1700478114053065E-3</v>
      </c>
      <c r="H58" s="674">
        <v>34</v>
      </c>
      <c r="I58" s="674">
        <v>252382.11810000002</v>
      </c>
      <c r="J58" s="675">
        <v>1.2658369564440765E-3</v>
      </c>
      <c r="K58" s="674">
        <v>30</v>
      </c>
      <c r="L58" s="674">
        <v>271022.97858999996</v>
      </c>
      <c r="M58" s="681">
        <v>1.3209741937899862E-3</v>
      </c>
      <c r="N58" s="680">
        <v>30</v>
      </c>
    </row>
    <row r="59" spans="1:14" s="19" customFormat="1" ht="15" customHeight="1">
      <c r="A59" s="47" t="s">
        <v>1032</v>
      </c>
      <c r="B59" s="673" t="s">
        <v>89</v>
      </c>
      <c r="C59" s="674">
        <v>267826</v>
      </c>
      <c r="D59" s="675">
        <v>1.4574783929189479E-3</v>
      </c>
      <c r="E59" s="674">
        <v>27</v>
      </c>
      <c r="F59" s="674">
        <v>239471</v>
      </c>
      <c r="G59" s="675">
        <v>1.2505244998886019E-3</v>
      </c>
      <c r="H59" s="674">
        <v>30</v>
      </c>
      <c r="I59" s="674">
        <v>251409.29581999997</v>
      </c>
      <c r="J59" s="675">
        <v>1.2609577106268736E-3</v>
      </c>
      <c r="K59" s="674">
        <v>31</v>
      </c>
      <c r="L59" s="674">
        <v>263056.50115000003</v>
      </c>
      <c r="M59" s="681">
        <v>1.2821453418291721E-3</v>
      </c>
      <c r="N59" s="680">
        <v>31</v>
      </c>
    </row>
    <row r="60" spans="1:14" s="19" customFormat="1" ht="15" customHeight="1">
      <c r="A60" s="47" t="s">
        <v>1032</v>
      </c>
      <c r="B60" s="673" t="s">
        <v>87</v>
      </c>
      <c r="C60" s="674">
        <v>71610</v>
      </c>
      <c r="D60" s="675">
        <v>3.8969341183053873E-4</v>
      </c>
      <c r="E60" s="674">
        <v>53</v>
      </c>
      <c r="F60" s="674">
        <v>64834</v>
      </c>
      <c r="G60" s="675">
        <v>3.3856502635299312E-4</v>
      </c>
      <c r="H60" s="674">
        <v>52</v>
      </c>
      <c r="I60" s="674">
        <v>59798.658579999988</v>
      </c>
      <c r="J60" s="675">
        <v>2.9992359421578862E-4</v>
      </c>
      <c r="K60" s="674">
        <v>55</v>
      </c>
      <c r="L60" s="674">
        <v>57049.654210000001</v>
      </c>
      <c r="M60" s="681">
        <v>2.7806173988685135E-4</v>
      </c>
      <c r="N60" s="680">
        <v>59</v>
      </c>
    </row>
    <row r="61" spans="1:14" s="19" customFormat="1" ht="15" customHeight="1">
      <c r="A61" s="47" t="s">
        <v>1032</v>
      </c>
      <c r="B61" s="673" t="s">
        <v>85</v>
      </c>
      <c r="C61" s="674">
        <v>165607</v>
      </c>
      <c r="D61" s="675">
        <v>9.0121431159083962E-4</v>
      </c>
      <c r="E61" s="674">
        <v>41</v>
      </c>
      <c r="F61" s="674">
        <v>163526</v>
      </c>
      <c r="G61" s="675">
        <v>8.5393750963074237E-4</v>
      </c>
      <c r="H61" s="674">
        <v>40</v>
      </c>
      <c r="I61" s="674">
        <v>163435.53535999998</v>
      </c>
      <c r="J61" s="675">
        <v>8.1972028055069489E-4</v>
      </c>
      <c r="K61" s="674">
        <v>41</v>
      </c>
      <c r="L61" s="674">
        <v>165636.62732</v>
      </c>
      <c r="M61" s="681">
        <v>8.0731793065830703E-4</v>
      </c>
      <c r="N61" s="680">
        <v>41</v>
      </c>
    </row>
    <row r="62" spans="1:14" s="19" customFormat="1" ht="15" customHeight="1">
      <c r="A62" s="47" t="s">
        <v>1032</v>
      </c>
      <c r="B62" s="673" t="s">
        <v>84</v>
      </c>
      <c r="C62" s="674">
        <v>96041</v>
      </c>
      <c r="D62" s="675">
        <v>5.2264411347041986E-4</v>
      </c>
      <c r="E62" s="674">
        <v>49</v>
      </c>
      <c r="F62" s="674">
        <v>90660</v>
      </c>
      <c r="G62" s="675">
        <v>4.7342914657683247E-4</v>
      </c>
      <c r="H62" s="674">
        <v>49</v>
      </c>
      <c r="I62" s="674">
        <v>86701.80481999999</v>
      </c>
      <c r="J62" s="675">
        <v>4.3485786377334135E-4</v>
      </c>
      <c r="K62" s="674">
        <v>51</v>
      </c>
      <c r="L62" s="674">
        <v>90164.827099999995</v>
      </c>
      <c r="M62" s="681">
        <v>4.3946609400532459E-4</v>
      </c>
      <c r="N62" s="680">
        <v>50</v>
      </c>
    </row>
    <row r="63" spans="1:14" s="19" customFormat="1" ht="15" customHeight="1">
      <c r="A63" s="47" t="s">
        <v>1032</v>
      </c>
      <c r="B63" s="673" t="s">
        <v>92</v>
      </c>
      <c r="C63" s="674">
        <v>100284</v>
      </c>
      <c r="D63" s="675">
        <v>5.4573403312405729E-4</v>
      </c>
      <c r="E63" s="674">
        <v>48</v>
      </c>
      <c r="F63" s="674">
        <v>95532</v>
      </c>
      <c r="G63" s="675">
        <v>4.9887087172708982E-4</v>
      </c>
      <c r="H63" s="674">
        <v>48</v>
      </c>
      <c r="I63" s="674">
        <v>100788.91200999999</v>
      </c>
      <c r="J63" s="675">
        <v>5.0551255605001675E-4</v>
      </c>
      <c r="K63" s="674">
        <v>48</v>
      </c>
      <c r="L63" s="674">
        <v>101445.26575999999</v>
      </c>
      <c r="M63" s="681">
        <v>4.9444729317158864E-4</v>
      </c>
      <c r="N63" s="680">
        <v>48</v>
      </c>
    </row>
    <row r="64" spans="1:14" s="19" customFormat="1" ht="15" customHeight="1">
      <c r="A64" s="47" t="s">
        <v>1032</v>
      </c>
      <c r="B64" s="673" t="s">
        <v>93</v>
      </c>
      <c r="C64" s="674">
        <v>238167</v>
      </c>
      <c r="D64" s="675">
        <v>1.2960775145293103E-3</v>
      </c>
      <c r="E64" s="674">
        <v>32</v>
      </c>
      <c r="F64" s="674">
        <v>220042</v>
      </c>
      <c r="G64" s="675">
        <v>1.1490656989969045E-3</v>
      </c>
      <c r="H64" s="674">
        <v>35</v>
      </c>
      <c r="I64" s="674">
        <v>212535.55826000002</v>
      </c>
      <c r="J64" s="675">
        <v>1.0659842552608371E-3</v>
      </c>
      <c r="K64" s="674">
        <v>36</v>
      </c>
      <c r="L64" s="674">
        <v>212482.69985999999</v>
      </c>
      <c r="M64" s="681">
        <v>1.0356471049139287E-3</v>
      </c>
      <c r="N64" s="680">
        <v>36</v>
      </c>
    </row>
    <row r="65" spans="1:14" s="19" customFormat="1" ht="15" customHeight="1">
      <c r="A65" s="47"/>
      <c r="B65" s="673" t="s">
        <v>94</v>
      </c>
      <c r="C65" s="674">
        <v>116662</v>
      </c>
      <c r="D65" s="675">
        <v>6.3486123182480536E-4</v>
      </c>
      <c r="E65" s="674">
        <v>45</v>
      </c>
      <c r="F65" s="674">
        <v>109291</v>
      </c>
      <c r="G65" s="675">
        <v>5.707207683490911E-4</v>
      </c>
      <c r="H65" s="674">
        <v>45</v>
      </c>
      <c r="I65" s="674">
        <v>107826.59182000002</v>
      </c>
      <c r="J65" s="675">
        <v>5.4081044188354708E-4</v>
      </c>
      <c r="K65" s="674">
        <v>46</v>
      </c>
      <c r="L65" s="674">
        <v>107005.96538000001</v>
      </c>
      <c r="M65" s="681">
        <v>5.215503112833851E-4</v>
      </c>
      <c r="N65" s="680">
        <v>47</v>
      </c>
    </row>
    <row r="66" spans="1:14" s="19" customFormat="1" ht="15" customHeight="1">
      <c r="A66" s="47"/>
      <c r="B66" s="673" t="s">
        <v>95</v>
      </c>
      <c r="C66" s="674">
        <v>261751</v>
      </c>
      <c r="D66" s="675">
        <v>1.4244189392550669E-3</v>
      </c>
      <c r="E66" s="674">
        <v>28</v>
      </c>
      <c r="F66" s="674">
        <v>252509</v>
      </c>
      <c r="G66" s="675">
        <v>1.3186093136219874E-3</v>
      </c>
      <c r="H66" s="674">
        <v>28</v>
      </c>
      <c r="I66" s="674">
        <v>271467.56900999998</v>
      </c>
      <c r="J66" s="675">
        <v>1.3615611276894608E-3</v>
      </c>
      <c r="K66" s="674">
        <v>29</v>
      </c>
      <c r="L66" s="674">
        <v>277851.79217999999</v>
      </c>
      <c r="M66" s="681">
        <v>1.3542580377412358E-3</v>
      </c>
      <c r="N66" s="680">
        <v>29</v>
      </c>
    </row>
    <row r="67" spans="1:14" s="19" customFormat="1" ht="15" customHeight="1">
      <c r="A67" s="47"/>
      <c r="B67" s="673" t="s">
        <v>96</v>
      </c>
      <c r="C67" s="674">
        <v>260374</v>
      </c>
      <c r="D67" s="675">
        <v>1.4169254630912538E-3</v>
      </c>
      <c r="E67" s="674">
        <v>29</v>
      </c>
      <c r="F67" s="674">
        <v>238229</v>
      </c>
      <c r="G67" s="675">
        <v>1.2440387399057162E-3</v>
      </c>
      <c r="H67" s="674">
        <v>31</v>
      </c>
      <c r="I67" s="674">
        <v>218562.05544999999</v>
      </c>
      <c r="J67" s="675">
        <v>1.0962104967966407E-3</v>
      </c>
      <c r="K67" s="674">
        <v>35</v>
      </c>
      <c r="L67" s="674">
        <v>223613.53493999998</v>
      </c>
      <c r="M67" s="681">
        <v>1.0898991317070353E-3</v>
      </c>
      <c r="N67" s="680">
        <v>35</v>
      </c>
    </row>
    <row r="68" spans="1:14" s="19" customFormat="1" ht="15" customHeight="1">
      <c r="A68" s="47"/>
      <c r="B68" s="673" t="s">
        <v>97</v>
      </c>
      <c r="C68" s="674">
        <v>51671</v>
      </c>
      <c r="D68" s="675">
        <v>2.8118765930311082E-4</v>
      </c>
      <c r="E68" s="674">
        <v>56</v>
      </c>
      <c r="F68" s="674">
        <v>51577</v>
      </c>
      <c r="G68" s="675">
        <v>2.6933658827479911E-4</v>
      </c>
      <c r="H68" s="674">
        <v>56</v>
      </c>
      <c r="I68" s="674">
        <v>61559.615409999999</v>
      </c>
      <c r="J68" s="675">
        <v>3.0875577397122361E-4</v>
      </c>
      <c r="K68" s="674">
        <v>54</v>
      </c>
      <c r="L68" s="674">
        <v>65757.258290000012</v>
      </c>
      <c r="M68" s="681">
        <v>3.205028655038097E-4</v>
      </c>
      <c r="N68" s="680">
        <v>54</v>
      </c>
    </row>
    <row r="69" spans="1:14" s="19" customFormat="1" ht="15" customHeight="1">
      <c r="A69" s="47"/>
      <c r="B69" s="673" t="s">
        <v>98</v>
      </c>
      <c r="C69" s="674">
        <v>226236</v>
      </c>
      <c r="D69" s="675">
        <v>1.231150380099061E-3</v>
      </c>
      <c r="E69" s="674">
        <v>35</v>
      </c>
      <c r="F69" s="674">
        <v>224301</v>
      </c>
      <c r="G69" s="675">
        <v>1.1713063203874928E-3</v>
      </c>
      <c r="H69" s="674">
        <v>33</v>
      </c>
      <c r="I69" s="674">
        <v>229251.12529999999</v>
      </c>
      <c r="J69" s="675">
        <v>1.1498221383344971E-3</v>
      </c>
      <c r="K69" s="674">
        <v>34</v>
      </c>
      <c r="L69" s="674">
        <v>228353.23459000001</v>
      </c>
      <c r="M69" s="681">
        <v>1.1130005711367786E-3</v>
      </c>
      <c r="N69" s="680">
        <v>34</v>
      </c>
    </row>
    <row r="70" spans="1:14" s="19" customFormat="1" ht="15" customHeight="1">
      <c r="A70" s="47"/>
      <c r="B70" s="673" t="s">
        <v>1031</v>
      </c>
      <c r="C70" s="675" t="s">
        <v>1029</v>
      </c>
      <c r="D70" s="675" t="s">
        <v>1029</v>
      </c>
      <c r="E70" s="675" t="s">
        <v>1029</v>
      </c>
      <c r="F70" s="674">
        <v>54123</v>
      </c>
      <c r="G70" s="675">
        <v>2.8263187403681784E-4</v>
      </c>
      <c r="H70" s="674">
        <v>55</v>
      </c>
      <c r="I70" s="674">
        <v>54887.714740000003</v>
      </c>
      <c r="J70" s="675">
        <v>2.7529247434686729E-4</v>
      </c>
      <c r="K70" s="674">
        <v>59</v>
      </c>
      <c r="L70" s="674">
        <v>57697.1826</v>
      </c>
      <c r="M70" s="681">
        <v>2.8121781284194333E-4</v>
      </c>
      <c r="N70" s="680">
        <v>58</v>
      </c>
    </row>
    <row r="71" spans="1:14" s="19" customFormat="1" ht="15" customHeight="1">
      <c r="A71" s="47"/>
      <c r="B71" s="673" t="s">
        <v>1323</v>
      </c>
      <c r="C71" s="675" t="s">
        <v>1029</v>
      </c>
      <c r="D71" s="675" t="s">
        <v>1029</v>
      </c>
      <c r="E71" s="675" t="s">
        <v>1029</v>
      </c>
      <c r="F71" s="675" t="s">
        <v>1029</v>
      </c>
      <c r="G71" s="675" t="s">
        <v>1029</v>
      </c>
      <c r="H71" s="675" t="s">
        <v>1029</v>
      </c>
      <c r="I71" s="674">
        <v>55476.561350000004</v>
      </c>
      <c r="J71" s="675">
        <v>2.7824586821734534E-4</v>
      </c>
      <c r="K71" s="674">
        <v>57</v>
      </c>
      <c r="L71" s="674">
        <v>58935.636449999998</v>
      </c>
      <c r="M71" s="681">
        <v>2.8725407435954963E-4</v>
      </c>
      <c r="N71" s="680">
        <v>56</v>
      </c>
    </row>
    <row r="72" spans="1:14" s="19" customFormat="1" ht="15" customHeight="1">
      <c r="A72" s="47"/>
      <c r="B72" s="673" t="s">
        <v>1340</v>
      </c>
      <c r="C72" s="675" t="s">
        <v>1029</v>
      </c>
      <c r="D72" s="675" t="s">
        <v>1029</v>
      </c>
      <c r="E72" s="675" t="s">
        <v>1029</v>
      </c>
      <c r="F72" s="675" t="s">
        <v>1029</v>
      </c>
      <c r="G72" s="675" t="s">
        <v>1029</v>
      </c>
      <c r="H72" s="675" t="s">
        <v>1029</v>
      </c>
      <c r="I72" s="674">
        <v>57641.103479999998</v>
      </c>
      <c r="J72" s="675">
        <v>2.8910225314097347E-4</v>
      </c>
      <c r="K72" s="674">
        <v>56</v>
      </c>
      <c r="L72" s="674">
        <v>58296.078430000001</v>
      </c>
      <c r="M72" s="681">
        <v>2.8413684922887363E-4</v>
      </c>
      <c r="N72" s="680">
        <v>57</v>
      </c>
    </row>
    <row r="73" spans="1:14" s="19" customFormat="1" ht="15" customHeight="1">
      <c r="A73" s="47"/>
      <c r="B73" s="673" t="s">
        <v>1341</v>
      </c>
      <c r="C73" s="675" t="s">
        <v>1029</v>
      </c>
      <c r="D73" s="675" t="s">
        <v>1029</v>
      </c>
      <c r="E73" s="675" t="s">
        <v>1029</v>
      </c>
      <c r="F73" s="675" t="s">
        <v>1029</v>
      </c>
      <c r="G73" s="675" t="s">
        <v>1029</v>
      </c>
      <c r="H73" s="675" t="s">
        <v>1029</v>
      </c>
      <c r="I73" s="674">
        <v>20014.280970000003</v>
      </c>
      <c r="J73" s="675">
        <v>1.0038277156562702E-4</v>
      </c>
      <c r="K73" s="674">
        <v>63</v>
      </c>
      <c r="L73" s="674">
        <v>20105.099510000004</v>
      </c>
      <c r="M73" s="681">
        <v>9.7992863020175051E-5</v>
      </c>
      <c r="N73" s="680">
        <v>64</v>
      </c>
    </row>
    <row r="74" spans="1:14" s="19" customFormat="1" ht="15" customHeight="1">
      <c r="A74" s="47"/>
      <c r="B74" s="673" t="s">
        <v>1359</v>
      </c>
      <c r="C74" s="675" t="s">
        <v>1029</v>
      </c>
      <c r="D74" s="675" t="s">
        <v>1029</v>
      </c>
      <c r="E74" s="675" t="s">
        <v>1029</v>
      </c>
      <c r="F74" s="675" t="s">
        <v>1029</v>
      </c>
      <c r="G74" s="675" t="s">
        <v>1029</v>
      </c>
      <c r="H74" s="675" t="s">
        <v>1029</v>
      </c>
      <c r="I74" s="674">
        <v>32707.584079999997</v>
      </c>
      <c r="J74" s="675">
        <v>1.6404675971560414E-4</v>
      </c>
      <c r="K74" s="674">
        <v>61</v>
      </c>
      <c r="L74" s="674">
        <v>33692.682259999994</v>
      </c>
      <c r="M74" s="681">
        <v>1.6421915225260485E-4</v>
      </c>
      <c r="N74" s="680">
        <v>62</v>
      </c>
    </row>
    <row r="75" spans="1:14" s="19" customFormat="1" ht="15" customHeight="1">
      <c r="A75" s="47"/>
      <c r="B75" s="673" t="s">
        <v>1358</v>
      </c>
      <c r="C75" s="675" t="s">
        <v>1029</v>
      </c>
      <c r="D75" s="675" t="s">
        <v>1029</v>
      </c>
      <c r="E75" s="675" t="s">
        <v>1029</v>
      </c>
      <c r="F75" s="675" t="s">
        <v>1029</v>
      </c>
      <c r="G75" s="675" t="s">
        <v>1029</v>
      </c>
      <c r="H75" s="675" t="s">
        <v>1029</v>
      </c>
      <c r="I75" s="674">
        <v>17310.47928</v>
      </c>
      <c r="J75" s="675">
        <v>8.6821699458522163E-5</v>
      </c>
      <c r="K75" s="674">
        <v>64</v>
      </c>
      <c r="L75" s="674">
        <v>17584.761449999998</v>
      </c>
      <c r="M75" s="681">
        <v>8.5708659096923035E-5</v>
      </c>
      <c r="N75" s="680">
        <v>65</v>
      </c>
    </row>
    <row r="76" spans="1:14" s="19" customFormat="1" ht="15" customHeight="1">
      <c r="A76" s="47"/>
      <c r="B76" s="673" t="s">
        <v>1487</v>
      </c>
      <c r="C76" s="675" t="s">
        <v>1029</v>
      </c>
      <c r="D76" s="675" t="s">
        <v>1029</v>
      </c>
      <c r="E76" s="675" t="s">
        <v>1029</v>
      </c>
      <c r="F76" s="675" t="s">
        <v>1029</v>
      </c>
      <c r="G76" s="675" t="s">
        <v>1029</v>
      </c>
      <c r="H76" s="675" t="s">
        <v>1029</v>
      </c>
      <c r="I76" s="675" t="s">
        <v>1029</v>
      </c>
      <c r="J76" s="675" t="s">
        <v>1029</v>
      </c>
      <c r="K76" s="675" t="s">
        <v>1029</v>
      </c>
      <c r="L76" s="674">
        <v>110513.36677000002</v>
      </c>
      <c r="M76" s="681">
        <v>5.3864549172733618E-4</v>
      </c>
      <c r="N76" s="680">
        <v>46</v>
      </c>
    </row>
    <row r="77" spans="1:14" s="19" customFormat="1" ht="15" customHeight="1">
      <c r="A77" s="47" t="s">
        <v>1032</v>
      </c>
      <c r="B77" s="677" t="s">
        <v>441</v>
      </c>
      <c r="C77" s="674">
        <v>6809791</v>
      </c>
      <c r="D77" s="675">
        <v>3.7058102061763666E-2</v>
      </c>
      <c r="E77" s="674"/>
      <c r="F77" s="674">
        <v>6529478</v>
      </c>
      <c r="G77" s="675">
        <v>3.4097123286258579E-2</v>
      </c>
      <c r="H77" s="674"/>
      <c r="I77" s="674">
        <v>6697684.9266199982</v>
      </c>
      <c r="J77" s="675">
        <v>3.3592622038993922E-2</v>
      </c>
      <c r="K77" s="674"/>
      <c r="L77" s="674">
        <v>6888699.8434100011</v>
      </c>
      <c r="M77" s="681">
        <v>3.3575731361420044E-2</v>
      </c>
      <c r="N77" s="674"/>
    </row>
    <row r="78" spans="1:14" s="19" customFormat="1" ht="15" customHeight="1">
      <c r="A78" s="47"/>
      <c r="B78" s="677"/>
      <c r="C78" s="676"/>
      <c r="D78" s="675"/>
      <c r="E78" s="674"/>
      <c r="F78" s="676"/>
      <c r="G78" s="675"/>
      <c r="H78" s="674"/>
      <c r="I78" s="676"/>
      <c r="J78" s="675"/>
      <c r="K78" s="674"/>
      <c r="L78" s="676"/>
      <c r="M78" s="675"/>
      <c r="N78" s="674"/>
    </row>
    <row r="79" spans="1:14" s="19" customFormat="1" ht="15" customHeight="1">
      <c r="A79" s="47"/>
      <c r="B79" s="671" t="s">
        <v>447</v>
      </c>
      <c r="C79" s="672"/>
      <c r="D79" s="678"/>
      <c r="E79" s="672"/>
      <c r="F79" s="672"/>
      <c r="G79" s="678"/>
      <c r="H79" s="672"/>
      <c r="I79" s="672"/>
      <c r="J79" s="678"/>
      <c r="K79" s="672"/>
      <c r="L79" s="672"/>
      <c r="M79" s="678"/>
      <c r="N79" s="672"/>
    </row>
    <row r="80" spans="1:14" s="19" customFormat="1" ht="15" customHeight="1">
      <c r="A80" s="47"/>
      <c r="B80" s="673" t="s">
        <v>101</v>
      </c>
      <c r="C80" s="674">
        <v>729548</v>
      </c>
      <c r="D80" s="675">
        <v>3.9701165928521971E-3</v>
      </c>
      <c r="E80" s="676">
        <v>22</v>
      </c>
      <c r="F80" s="674">
        <v>770889</v>
      </c>
      <c r="G80" s="675">
        <v>4.0256046919861883E-3</v>
      </c>
      <c r="H80" s="676">
        <v>21</v>
      </c>
      <c r="I80" s="674">
        <v>821143.84735000005</v>
      </c>
      <c r="J80" s="675">
        <v>4.1184939581197033E-3</v>
      </c>
      <c r="K80" s="676">
        <v>20</v>
      </c>
      <c r="L80" s="674">
        <v>842626.79272999999</v>
      </c>
      <c r="M80" s="681">
        <v>4.1069884700670311E-3</v>
      </c>
      <c r="N80" s="699">
        <v>20</v>
      </c>
    </row>
    <row r="81" spans="1:14" s="19" customFormat="1" ht="15" customHeight="1">
      <c r="A81" s="47"/>
      <c r="B81" s="673" t="s">
        <v>103</v>
      </c>
      <c r="C81" s="674">
        <v>2150433</v>
      </c>
      <c r="D81" s="675">
        <v>1.1702409896424813E-2</v>
      </c>
      <c r="E81" s="676">
        <v>14</v>
      </c>
      <c r="F81" s="674">
        <v>2271683</v>
      </c>
      <c r="G81" s="675">
        <v>1.1862794440581276E-2</v>
      </c>
      <c r="H81" s="676">
        <v>14</v>
      </c>
      <c r="I81" s="674">
        <v>2527737.87751</v>
      </c>
      <c r="J81" s="675">
        <v>1.2678013979928114E-2</v>
      </c>
      <c r="K81" s="676">
        <v>15</v>
      </c>
      <c r="L81" s="674">
        <v>2571811.8497699997</v>
      </c>
      <c r="M81" s="681">
        <v>1.2535088731235757E-2</v>
      </c>
      <c r="N81" s="699">
        <v>15</v>
      </c>
    </row>
    <row r="82" spans="1:14" s="19" customFormat="1" ht="15" customHeight="1">
      <c r="A82" s="47"/>
      <c r="B82" s="673" t="s">
        <v>104</v>
      </c>
      <c r="C82" s="674">
        <v>1225454</v>
      </c>
      <c r="D82" s="675">
        <v>6.6687802025049711E-3</v>
      </c>
      <c r="E82" s="676">
        <v>17</v>
      </c>
      <c r="F82" s="674">
        <v>1377303</v>
      </c>
      <c r="G82" s="675">
        <v>7.1923161688474636E-3</v>
      </c>
      <c r="H82" s="676">
        <v>16</v>
      </c>
      <c r="I82" s="674">
        <v>1467789.9495600001</v>
      </c>
      <c r="J82" s="675">
        <v>7.361784489478199E-3</v>
      </c>
      <c r="K82" s="676">
        <v>17</v>
      </c>
      <c r="L82" s="674">
        <v>1563243.8586399998</v>
      </c>
      <c r="M82" s="681">
        <v>7.6192978418558131E-3</v>
      </c>
      <c r="N82" s="699">
        <v>17</v>
      </c>
    </row>
    <row r="83" spans="1:14" s="19" customFormat="1" ht="15" customHeight="1">
      <c r="A83" s="47"/>
      <c r="B83" s="673" t="s">
        <v>106</v>
      </c>
      <c r="C83" s="674">
        <v>43377</v>
      </c>
      <c r="D83" s="675">
        <v>2.3605266198817591E-4</v>
      </c>
      <c r="E83" s="676">
        <v>57</v>
      </c>
      <c r="F83" s="674">
        <v>46097</v>
      </c>
      <c r="G83" s="675">
        <v>2.4071986950973136E-4</v>
      </c>
      <c r="H83" s="676">
        <v>57</v>
      </c>
      <c r="I83" s="674">
        <v>49962.5599</v>
      </c>
      <c r="J83" s="675">
        <v>2.5059007839419058E-4</v>
      </c>
      <c r="K83" s="676">
        <v>60</v>
      </c>
      <c r="L83" s="674">
        <v>51660.05429</v>
      </c>
      <c r="M83" s="681">
        <v>2.5179266688716705E-4</v>
      </c>
      <c r="N83" s="699">
        <v>61</v>
      </c>
    </row>
    <row r="84" spans="1:14" s="19" customFormat="1" ht="15" customHeight="1">
      <c r="A84" s="47"/>
      <c r="B84" s="673" t="s">
        <v>108</v>
      </c>
      <c r="C84" s="674">
        <v>297577</v>
      </c>
      <c r="D84" s="675">
        <v>1.6193799247632484E-3</v>
      </c>
      <c r="E84" s="676">
        <v>26</v>
      </c>
      <c r="F84" s="674">
        <v>332900</v>
      </c>
      <c r="G84" s="675">
        <v>1.7384134446881484E-3</v>
      </c>
      <c r="H84" s="676">
        <v>25</v>
      </c>
      <c r="I84" s="674">
        <v>365446.85824000003</v>
      </c>
      <c r="J84" s="675">
        <v>1.8329196309909703E-3</v>
      </c>
      <c r="K84" s="676">
        <v>25</v>
      </c>
      <c r="L84" s="674">
        <v>384126.46837999992</v>
      </c>
      <c r="M84" s="681">
        <v>1.8722440234460163E-3</v>
      </c>
      <c r="N84" s="699">
        <v>26</v>
      </c>
    </row>
    <row r="85" spans="1:14" s="19" customFormat="1" ht="15" customHeight="1">
      <c r="A85" s="47"/>
      <c r="B85" s="673" t="s">
        <v>110</v>
      </c>
      <c r="C85" s="674">
        <v>247327</v>
      </c>
      <c r="D85" s="675">
        <v>1.3459251845805286E-3</v>
      </c>
      <c r="E85" s="676">
        <v>31</v>
      </c>
      <c r="F85" s="674">
        <v>272962</v>
      </c>
      <c r="G85" s="675">
        <v>1.4254154721807339E-3</v>
      </c>
      <c r="H85" s="676">
        <v>27</v>
      </c>
      <c r="I85" s="674">
        <v>340924.92345</v>
      </c>
      <c r="J85" s="675">
        <v>1.7099284637308769E-3</v>
      </c>
      <c r="K85" s="676">
        <v>27</v>
      </c>
      <c r="L85" s="674">
        <v>384644.25125999999</v>
      </c>
      <c r="M85" s="681">
        <v>1.8747677128616693E-3</v>
      </c>
      <c r="N85" s="699">
        <v>25</v>
      </c>
    </row>
    <row r="86" spans="1:14" s="19" customFormat="1" ht="15" customHeight="1">
      <c r="A86" s="47"/>
      <c r="B86" s="673" t="s">
        <v>112</v>
      </c>
      <c r="C86" s="674">
        <v>32551</v>
      </c>
      <c r="D86" s="675">
        <v>1.77138810899258E-4</v>
      </c>
      <c r="E86" s="676">
        <v>58</v>
      </c>
      <c r="F86" s="674">
        <v>37846</v>
      </c>
      <c r="G86" s="675">
        <v>1.9763290846400619E-4</v>
      </c>
      <c r="H86" s="676">
        <v>58</v>
      </c>
      <c r="I86" s="674">
        <v>27865.578449999997</v>
      </c>
      <c r="J86" s="675">
        <v>1.3976140338407613E-4</v>
      </c>
      <c r="K86" s="676">
        <v>62</v>
      </c>
      <c r="L86" s="674">
        <v>28435.10123</v>
      </c>
      <c r="M86" s="681">
        <v>1.3859354331523032E-4</v>
      </c>
      <c r="N86" s="699">
        <v>63</v>
      </c>
    </row>
    <row r="87" spans="1:14" s="19" customFormat="1" ht="15" customHeight="1">
      <c r="A87" s="47"/>
      <c r="B87" s="673" t="s">
        <v>114</v>
      </c>
      <c r="C87" s="676">
        <v>729679</v>
      </c>
      <c r="D87" s="675">
        <v>3.9708294798365545E-3</v>
      </c>
      <c r="E87" s="676">
        <v>21</v>
      </c>
      <c r="F87" s="674">
        <v>950834</v>
      </c>
      <c r="G87" s="675">
        <v>4.9652826953037275E-3</v>
      </c>
      <c r="H87" s="676">
        <v>18</v>
      </c>
      <c r="I87" s="674">
        <v>1033638.8509099999</v>
      </c>
      <c r="J87" s="675">
        <v>5.1842748089618593E-3</v>
      </c>
      <c r="K87" s="676">
        <v>19</v>
      </c>
      <c r="L87" s="674">
        <v>1021627.1016599999</v>
      </c>
      <c r="M87" s="681">
        <v>4.9794413890303004E-3</v>
      </c>
      <c r="N87" s="699">
        <v>19</v>
      </c>
    </row>
    <row r="88" spans="1:14" s="19" customFormat="1" ht="15" customHeight="1">
      <c r="A88" s="47"/>
      <c r="B88" s="673" t="s">
        <v>511</v>
      </c>
      <c r="C88" s="676">
        <v>327314</v>
      </c>
      <c r="D88" s="676">
        <v>1.7812052702122741E-3</v>
      </c>
      <c r="E88" s="676">
        <v>25</v>
      </c>
      <c r="F88" s="676">
        <v>334970</v>
      </c>
      <c r="G88" s="675">
        <v>1.7492230446596246E-3</v>
      </c>
      <c r="H88" s="676">
        <v>24</v>
      </c>
      <c r="I88" s="674">
        <v>385053.09297999996</v>
      </c>
      <c r="J88" s="675">
        <v>1.9312558233387023E-3</v>
      </c>
      <c r="K88" s="676">
        <v>24</v>
      </c>
      <c r="L88" s="674">
        <v>397167.57523000002</v>
      </c>
      <c r="M88" s="681">
        <v>1.9358067726155937E-3</v>
      </c>
      <c r="N88" s="699">
        <v>24</v>
      </c>
    </row>
    <row r="89" spans="1:14" s="19" customFormat="1" ht="15" customHeight="1">
      <c r="A89" s="47"/>
      <c r="B89" s="677" t="s">
        <v>441</v>
      </c>
      <c r="C89" s="674">
        <v>5783259</v>
      </c>
      <c r="D89" s="675">
        <v>3.1471832582176645E-2</v>
      </c>
      <c r="E89" s="676"/>
      <c r="F89" s="674">
        <v>6395486</v>
      </c>
      <c r="G89" s="675">
        <v>3.3397413180278841E-2</v>
      </c>
      <c r="H89" s="676"/>
      <c r="I89" s="674">
        <v>7019563.5383499991</v>
      </c>
      <c r="J89" s="675">
        <v>3.5207022636326683E-2</v>
      </c>
      <c r="K89" s="676"/>
      <c r="L89" s="674">
        <v>7245343.0531899994</v>
      </c>
      <c r="M89" s="681">
        <v>3.5314021151314594E-2</v>
      </c>
      <c r="N89" s="676"/>
    </row>
    <row r="90" spans="1:14" s="19" customFormat="1" ht="15" customHeight="1">
      <c r="A90" s="47"/>
      <c r="B90" s="677"/>
      <c r="C90" s="674"/>
      <c r="D90" s="675"/>
      <c r="E90" s="674"/>
      <c r="F90" s="674"/>
      <c r="G90" s="675"/>
      <c r="H90" s="674"/>
      <c r="I90" s="674"/>
      <c r="J90" s="675"/>
      <c r="K90" s="674"/>
      <c r="L90" s="674"/>
      <c r="M90" s="675"/>
      <c r="N90" s="674"/>
    </row>
    <row r="91" spans="1:14" s="45" customFormat="1" ht="15" customHeight="1">
      <c r="A91" s="47"/>
      <c r="B91" s="671" t="s">
        <v>160</v>
      </c>
      <c r="C91" s="683">
        <v>183759842.54807001</v>
      </c>
      <c r="D91" s="684">
        <v>0.99999999999999989</v>
      </c>
      <c r="E91" s="672"/>
      <c r="F91" s="683">
        <v>191496448.10743999</v>
      </c>
      <c r="G91" s="684">
        <v>1</v>
      </c>
      <c r="H91" s="672"/>
      <c r="I91" s="683">
        <v>199379641.12612003</v>
      </c>
      <c r="J91" s="684">
        <v>1</v>
      </c>
      <c r="K91" s="672"/>
      <c r="L91" s="683">
        <v>205169018.33820999</v>
      </c>
      <c r="M91" s="684">
        <v>0.99999999999999989</v>
      </c>
      <c r="N91" s="672"/>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31" t="s">
        <v>1041</v>
      </c>
      <c r="C93" s="71"/>
      <c r="D93" s="307"/>
      <c r="E93" s="345"/>
      <c r="F93" s="71"/>
      <c r="G93" s="307"/>
      <c r="H93" s="71"/>
      <c r="I93" s="71"/>
      <c r="J93" s="307"/>
      <c r="K93" s="71"/>
      <c r="L93" s="71"/>
      <c r="M93" s="307"/>
      <c r="N93" s="71"/>
    </row>
    <row r="94" spans="1:14" s="31" customFormat="1" ht="15" customHeight="1">
      <c r="A94" s="47"/>
      <c r="B94" s="631" t="s">
        <v>1034</v>
      </c>
      <c r="C94" s="71"/>
      <c r="D94" s="307"/>
      <c r="E94" s="345"/>
      <c r="F94" s="71"/>
      <c r="G94" s="307"/>
      <c r="H94" s="71"/>
      <c r="I94" s="71"/>
      <c r="J94" s="307"/>
      <c r="K94" s="71"/>
      <c r="L94" s="71"/>
      <c r="M94" s="307"/>
      <c r="N94" s="71"/>
    </row>
    <row r="95" spans="1:14" s="31" customFormat="1" ht="15" customHeight="1">
      <c r="A95" s="47"/>
      <c r="B95" s="631" t="s">
        <v>1035</v>
      </c>
      <c r="C95" s="71"/>
      <c r="D95" s="307"/>
      <c r="E95" s="71"/>
      <c r="F95" s="71"/>
      <c r="G95" s="307"/>
      <c r="H95" s="345"/>
      <c r="I95" s="71"/>
      <c r="J95" s="307"/>
      <c r="K95" s="307"/>
      <c r="L95" s="307"/>
      <c r="M95" s="307"/>
      <c r="N95" s="71"/>
    </row>
    <row r="96" spans="1:14" s="31" customFormat="1" ht="15" customHeight="1">
      <c r="A96" s="47"/>
      <c r="B96" s="631" t="s">
        <v>1036</v>
      </c>
      <c r="C96" s="71"/>
      <c r="D96" s="307"/>
      <c r="E96" s="345"/>
      <c r="F96" s="71"/>
      <c r="G96" s="307"/>
      <c r="H96" s="71"/>
      <c r="I96" s="71"/>
      <c r="J96" s="307"/>
      <c r="K96" s="307"/>
      <c r="L96" s="307"/>
      <c r="M96" s="307"/>
      <c r="N96" s="71"/>
    </row>
    <row r="97" spans="1:14" s="31" customFormat="1" ht="15" customHeight="1">
      <c r="A97" s="47" t="s">
        <v>818</v>
      </c>
      <c r="B97" s="670" t="s">
        <v>1324</v>
      </c>
      <c r="C97" s="71"/>
      <c r="D97" s="307"/>
      <c r="E97" s="345"/>
      <c r="F97" s="71"/>
      <c r="G97" s="307"/>
      <c r="H97" s="71"/>
      <c r="I97" s="71"/>
      <c r="J97" s="307"/>
      <c r="K97" s="71"/>
      <c r="L97" s="71"/>
      <c r="M97" s="307"/>
      <c r="N97" s="71"/>
    </row>
    <row r="98" spans="1:14">
      <c r="B98" s="670" t="s">
        <v>1342</v>
      </c>
    </row>
    <row r="99" spans="1:14">
      <c r="B99" s="670" t="s">
        <v>1357</v>
      </c>
    </row>
    <row r="100" spans="1:14">
      <c r="B100" s="33" t="s">
        <v>1488</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3" sqref="B3:N3"/>
    </sheetView>
  </sheetViews>
  <sheetFormatPr defaultColWidth="11.42578125" defaultRowHeight="12.75"/>
  <cols>
    <col min="1" max="1" width="26" style="633" hidden="1" customWidth="1"/>
    <col min="2" max="2" width="48.85546875" style="33" customWidth="1"/>
    <col min="3" max="3" width="21.140625" style="633" customWidth="1"/>
    <col min="4" max="4" width="15.42578125" style="633" customWidth="1"/>
    <col min="5" max="5" width="16.5703125" style="633" customWidth="1"/>
    <col min="6" max="6" width="21.140625" style="633" customWidth="1"/>
    <col min="7" max="7" width="15.42578125" style="633" customWidth="1"/>
    <col min="8" max="8" width="16.5703125" style="633" customWidth="1"/>
    <col min="9" max="9" width="21.140625" style="633" customWidth="1"/>
    <col min="10" max="10" width="15.42578125" style="633" customWidth="1"/>
    <col min="11" max="11" width="16.5703125" style="633" customWidth="1"/>
    <col min="12" max="12" width="21.140625" style="633" customWidth="1"/>
    <col min="13" max="13" width="15.42578125" style="633" customWidth="1"/>
    <col min="14" max="14" width="16.5703125" style="633" customWidth="1"/>
    <col min="15" max="16384" width="11.42578125" style="633"/>
  </cols>
  <sheetData>
    <row r="1" spans="1:14" s="350" customFormat="1" ht="30" customHeight="1">
      <c r="A1" s="47"/>
      <c r="B1" s="749" t="s">
        <v>1</v>
      </c>
      <c r="C1" s="749"/>
      <c r="D1" s="749"/>
      <c r="E1" s="749"/>
      <c r="F1" s="749"/>
      <c r="G1" s="749"/>
      <c r="H1" s="749"/>
      <c r="I1" s="749"/>
      <c r="J1" s="749"/>
      <c r="K1" s="749"/>
      <c r="L1" s="749"/>
      <c r="M1" s="749"/>
      <c r="N1" s="749"/>
    </row>
    <row r="2" spans="1:14" s="351" customFormat="1" ht="15" customHeight="1">
      <c r="A2" s="47"/>
      <c r="B2" s="750" t="s">
        <v>1042</v>
      </c>
      <c r="C2" s="750"/>
      <c r="D2" s="750"/>
      <c r="E2" s="750"/>
      <c r="F2" s="750"/>
      <c r="G2" s="750"/>
      <c r="H2" s="750"/>
      <c r="I2" s="750"/>
      <c r="J2" s="750"/>
      <c r="K2" s="750"/>
      <c r="L2" s="750"/>
      <c r="M2" s="750"/>
      <c r="N2" s="750"/>
    </row>
    <row r="3" spans="1:14" s="352" customFormat="1" ht="30" customHeight="1">
      <c r="A3" s="47"/>
      <c r="B3" s="751" t="s">
        <v>512</v>
      </c>
      <c r="C3" s="751"/>
      <c r="D3" s="751"/>
      <c r="E3" s="751"/>
      <c r="F3" s="751"/>
      <c r="G3" s="751"/>
      <c r="H3" s="751"/>
      <c r="I3" s="751"/>
      <c r="J3" s="751"/>
      <c r="K3" s="751"/>
      <c r="L3" s="751"/>
      <c r="M3" s="751"/>
      <c r="N3" s="751"/>
    </row>
    <row r="4" spans="1:14" s="31" customFormat="1" ht="15" customHeight="1">
      <c r="A4" s="47"/>
      <c r="B4" s="47"/>
      <c r="C4" s="47"/>
      <c r="D4" s="47"/>
      <c r="E4" s="47"/>
      <c r="F4" s="47"/>
      <c r="G4" s="47"/>
      <c r="H4" s="47"/>
      <c r="I4" s="47"/>
      <c r="J4" s="47"/>
      <c r="K4" s="47"/>
      <c r="L4" s="47"/>
      <c r="M4" s="47"/>
      <c r="N4" s="47"/>
    </row>
    <row r="5" spans="1:14" s="353" customFormat="1" ht="15" customHeight="1">
      <c r="A5" s="49"/>
      <c r="B5" s="458"/>
      <c r="C5" s="812" t="s">
        <v>1281</v>
      </c>
      <c r="D5" s="812"/>
      <c r="E5" s="812"/>
      <c r="F5" s="812" t="s">
        <v>1379</v>
      </c>
      <c r="G5" s="812"/>
      <c r="H5" s="812"/>
      <c r="I5" s="812" t="str">
        <f>"DIC-21"</f>
        <v>DIC-21</v>
      </c>
      <c r="J5" s="812"/>
      <c r="K5" s="812"/>
      <c r="L5" s="812" t="str">
        <f>UPPER("may-22")</f>
        <v>MAY-22</v>
      </c>
      <c r="M5" s="812"/>
      <c r="N5" s="812"/>
    </row>
    <row r="6" spans="1:14" s="354" customFormat="1" ht="15" customHeight="1">
      <c r="A6" s="47"/>
      <c r="B6" s="459"/>
      <c r="C6" s="460" t="s">
        <v>1043</v>
      </c>
      <c r="D6" s="461" t="s">
        <v>1024</v>
      </c>
      <c r="E6" s="460" t="s">
        <v>1025</v>
      </c>
      <c r="F6" s="460" t="s">
        <v>1043</v>
      </c>
      <c r="G6" s="461" t="s">
        <v>1024</v>
      </c>
      <c r="H6" s="460" t="s">
        <v>1025</v>
      </c>
      <c r="I6" s="460" t="s">
        <v>1043</v>
      </c>
      <c r="J6" s="461" t="s">
        <v>1024</v>
      </c>
      <c r="K6" s="460" t="s">
        <v>1025</v>
      </c>
      <c r="L6" s="694" t="s">
        <v>1043</v>
      </c>
      <c r="M6" s="695" t="s">
        <v>1024</v>
      </c>
      <c r="N6" s="694" t="s">
        <v>1025</v>
      </c>
    </row>
    <row r="7" spans="1:14" s="31" customFormat="1" ht="15" customHeight="1">
      <c r="A7" s="47"/>
      <c r="B7" s="49"/>
      <c r="C7" s="47"/>
      <c r="D7" s="47"/>
      <c r="E7" s="47"/>
      <c r="F7" s="47"/>
      <c r="G7" s="47"/>
      <c r="H7" s="47"/>
      <c r="I7" s="47"/>
      <c r="J7" s="47"/>
      <c r="K7" s="47"/>
      <c r="L7" s="673"/>
      <c r="M7" s="673"/>
      <c r="N7" s="673"/>
    </row>
    <row r="8" spans="1:14" s="45" customFormat="1" ht="15" customHeight="1">
      <c r="A8" s="47"/>
      <c r="B8" s="462" t="s">
        <v>440</v>
      </c>
      <c r="C8" s="463"/>
      <c r="D8" s="463"/>
      <c r="E8" s="463"/>
      <c r="F8" s="463"/>
      <c r="G8" s="463"/>
      <c r="H8" s="463"/>
      <c r="I8" s="463"/>
      <c r="J8" s="463"/>
      <c r="K8" s="463"/>
      <c r="L8" s="696"/>
      <c r="M8" s="696"/>
      <c r="N8" s="696"/>
    </row>
    <row r="9" spans="1:14" s="19" customFormat="1" ht="15" customHeight="1">
      <c r="A9" s="47" t="s">
        <v>1044</v>
      </c>
      <c r="B9" s="47" t="s">
        <v>34</v>
      </c>
      <c r="C9" s="126">
        <v>3576077</v>
      </c>
      <c r="D9" s="248">
        <v>0.1764</v>
      </c>
      <c r="E9" s="345">
        <v>3</v>
      </c>
      <c r="F9" s="126">
        <v>2955995</v>
      </c>
      <c r="G9" s="248">
        <v>0.18110000000000001</v>
      </c>
      <c r="H9" s="126">
        <v>2</v>
      </c>
      <c r="I9" s="126">
        <v>2294984.9506199998</v>
      </c>
      <c r="J9" s="248">
        <v>0.14535333994872021</v>
      </c>
      <c r="K9" s="126">
        <v>3</v>
      </c>
      <c r="L9" s="676">
        <v>2299850.58219</v>
      </c>
      <c r="M9" s="675">
        <v>0.14185407713730075</v>
      </c>
      <c r="N9" s="676">
        <v>3</v>
      </c>
    </row>
    <row r="10" spans="1:14" s="19" customFormat="1" ht="15" customHeight="1">
      <c r="A10" s="47" t="s">
        <v>1044</v>
      </c>
      <c r="B10" s="47" t="s">
        <v>117</v>
      </c>
      <c r="C10" s="126">
        <v>1100235</v>
      </c>
      <c r="D10" s="248">
        <v>5.4300000000000001E-2</v>
      </c>
      <c r="E10" s="345">
        <v>5</v>
      </c>
      <c r="F10" s="126">
        <v>824850</v>
      </c>
      <c r="G10" s="248">
        <v>5.0500000000000003E-2</v>
      </c>
      <c r="H10" s="126">
        <v>5</v>
      </c>
      <c r="I10" s="126">
        <v>808695.75572000002</v>
      </c>
      <c r="J10" s="248">
        <v>5.1218910635775911E-2</v>
      </c>
      <c r="K10" s="126">
        <v>5</v>
      </c>
      <c r="L10" s="676">
        <v>795739.21566999995</v>
      </c>
      <c r="M10" s="675">
        <v>4.9080950282144022E-2</v>
      </c>
      <c r="N10" s="676">
        <v>5</v>
      </c>
    </row>
    <row r="11" spans="1:14" s="19" customFormat="1" ht="15" customHeight="1">
      <c r="A11" s="47" t="s">
        <v>1044</v>
      </c>
      <c r="B11" s="47" t="s">
        <v>36</v>
      </c>
      <c r="C11" s="126">
        <v>2637177</v>
      </c>
      <c r="D11" s="248">
        <v>0.13009999999999999</v>
      </c>
      <c r="E11" s="345">
        <v>4</v>
      </c>
      <c r="F11" s="126">
        <v>2018812</v>
      </c>
      <c r="G11" s="248">
        <v>0.1237</v>
      </c>
      <c r="H11" s="126">
        <v>4</v>
      </c>
      <c r="I11" s="126">
        <v>1778459.1049200001</v>
      </c>
      <c r="J11" s="248">
        <v>0.11263907015708195</v>
      </c>
      <c r="K11" s="126">
        <v>4</v>
      </c>
      <c r="L11" s="676">
        <v>1661129.7006099999</v>
      </c>
      <c r="M11" s="675">
        <v>0.10245796944817576</v>
      </c>
      <c r="N11" s="676">
        <v>4</v>
      </c>
    </row>
    <row r="12" spans="1:14" s="19" customFormat="1" ht="15" customHeight="1">
      <c r="A12" s="47" t="s">
        <v>1044</v>
      </c>
      <c r="B12" s="47" t="s">
        <v>38</v>
      </c>
      <c r="C12" s="126">
        <v>6548528</v>
      </c>
      <c r="D12" s="248">
        <v>0.32300000000000001</v>
      </c>
      <c r="E12" s="345">
        <v>1</v>
      </c>
      <c r="F12" s="126">
        <v>5624757</v>
      </c>
      <c r="G12" s="248">
        <v>0.34449999999999997</v>
      </c>
      <c r="H12" s="126">
        <v>1</v>
      </c>
      <c r="I12" s="126">
        <v>5409835.8529099999</v>
      </c>
      <c r="J12" s="248">
        <v>0.342633057172061</v>
      </c>
      <c r="K12" s="126">
        <v>1</v>
      </c>
      <c r="L12" s="676">
        <v>5502754.11998</v>
      </c>
      <c r="M12" s="675">
        <v>0.3394081830568047</v>
      </c>
      <c r="N12" s="676">
        <v>1</v>
      </c>
    </row>
    <row r="13" spans="1:14" s="19" customFormat="1" ht="15" customHeight="1">
      <c r="A13" s="47" t="s">
        <v>1044</v>
      </c>
      <c r="B13" s="47" t="s">
        <v>46</v>
      </c>
      <c r="C13" s="126">
        <v>4237002</v>
      </c>
      <c r="D13" s="248">
        <v>0.20899999999999999</v>
      </c>
      <c r="E13" s="345">
        <v>2</v>
      </c>
      <c r="F13" s="126">
        <v>2832813</v>
      </c>
      <c r="G13" s="248">
        <v>0.17349999999999999</v>
      </c>
      <c r="H13" s="126">
        <v>3</v>
      </c>
      <c r="I13" s="126">
        <v>3100260.53449</v>
      </c>
      <c r="J13" s="248">
        <v>0.19635563330277417</v>
      </c>
      <c r="K13" s="126">
        <v>2</v>
      </c>
      <c r="L13" s="676">
        <v>3510259.85549</v>
      </c>
      <c r="M13" s="675">
        <v>0.21651174914088894</v>
      </c>
      <c r="N13" s="676">
        <v>2</v>
      </c>
    </row>
    <row r="14" spans="1:14" s="19" customFormat="1" ht="15" customHeight="1">
      <c r="A14" s="47" t="s">
        <v>1044</v>
      </c>
      <c r="B14" s="47" t="s">
        <v>44</v>
      </c>
      <c r="C14" s="126">
        <v>307907</v>
      </c>
      <c r="D14" s="248">
        <v>1.52E-2</v>
      </c>
      <c r="E14" s="345">
        <v>9</v>
      </c>
      <c r="F14" s="126">
        <v>269632</v>
      </c>
      <c r="G14" s="248">
        <v>1.6500000000000001E-2</v>
      </c>
      <c r="H14" s="126">
        <v>9</v>
      </c>
      <c r="I14" s="126">
        <v>335408.88043999998</v>
      </c>
      <c r="J14" s="248">
        <v>2.1243189855011554E-2</v>
      </c>
      <c r="K14" s="126">
        <v>9</v>
      </c>
      <c r="L14" s="676">
        <v>320659.65539999999</v>
      </c>
      <c r="M14" s="675">
        <v>1.9778189002442777E-2</v>
      </c>
      <c r="N14" s="676">
        <v>9</v>
      </c>
    </row>
    <row r="15" spans="1:14" s="19" customFormat="1" ht="15" customHeight="1">
      <c r="A15" s="47" t="s">
        <v>1044</v>
      </c>
      <c r="B15" s="47" t="s">
        <v>40</v>
      </c>
      <c r="C15" s="126">
        <v>495943</v>
      </c>
      <c r="D15" s="248">
        <v>2.4500000000000001E-2</v>
      </c>
      <c r="E15" s="345">
        <v>7</v>
      </c>
      <c r="F15" s="126">
        <v>534954</v>
      </c>
      <c r="G15" s="248">
        <v>3.2800000000000003E-2</v>
      </c>
      <c r="H15" s="126">
        <v>6</v>
      </c>
      <c r="I15" s="126">
        <v>592495.92102999997</v>
      </c>
      <c r="J15" s="248">
        <v>3.7525850008052405E-2</v>
      </c>
      <c r="K15" s="126">
        <v>6</v>
      </c>
      <c r="L15" s="676">
        <v>659439.56134000001</v>
      </c>
      <c r="M15" s="675">
        <v>4.0674029489618409E-2</v>
      </c>
      <c r="N15" s="676">
        <v>6</v>
      </c>
    </row>
    <row r="16" spans="1:14" s="19" customFormat="1" ht="15" customHeight="1">
      <c r="A16" s="47" t="s">
        <v>1044</v>
      </c>
      <c r="B16" s="47" t="s">
        <v>42</v>
      </c>
      <c r="C16" s="126">
        <v>841</v>
      </c>
      <c r="D16" s="248">
        <v>0</v>
      </c>
      <c r="E16" s="345">
        <v>19</v>
      </c>
      <c r="F16" s="126">
        <v>401</v>
      </c>
      <c r="G16" s="248">
        <v>0</v>
      </c>
      <c r="H16" s="126">
        <v>18</v>
      </c>
      <c r="I16" s="126">
        <v>304.08785</v>
      </c>
      <c r="J16" s="248">
        <v>1.9259466003637442E-5</v>
      </c>
      <c r="K16" s="126">
        <v>19</v>
      </c>
      <c r="L16" s="676">
        <v>166.91052999999999</v>
      </c>
      <c r="M16" s="675">
        <v>1.0294990196755183E-5</v>
      </c>
      <c r="N16" s="676">
        <v>19</v>
      </c>
    </row>
    <row r="17" spans="1:14" s="19" customFormat="1" ht="15" customHeight="1">
      <c r="A17" s="47" t="s">
        <v>1044</v>
      </c>
      <c r="B17" s="47" t="s">
        <v>48</v>
      </c>
      <c r="C17" s="126">
        <v>23947</v>
      </c>
      <c r="D17" s="248">
        <v>1.1999999999999999E-3</v>
      </c>
      <c r="E17" s="345">
        <v>14</v>
      </c>
      <c r="F17" s="126">
        <v>28633</v>
      </c>
      <c r="G17" s="248">
        <v>1.8E-3</v>
      </c>
      <c r="H17" s="126">
        <v>14</v>
      </c>
      <c r="I17" s="126">
        <v>44567.894289999997</v>
      </c>
      <c r="J17" s="248">
        <v>2.8227166752369821E-3</v>
      </c>
      <c r="K17" s="126">
        <v>13</v>
      </c>
      <c r="L17" s="676">
        <v>25920.221379999999</v>
      </c>
      <c r="M17" s="675">
        <v>1.5987512891177333E-3</v>
      </c>
      <c r="N17" s="676">
        <v>14</v>
      </c>
    </row>
    <row r="18" spans="1:14" s="19" customFormat="1" ht="15" customHeight="1">
      <c r="A18" s="47" t="s">
        <v>1044</v>
      </c>
      <c r="B18" s="47" t="s">
        <v>1045</v>
      </c>
      <c r="C18" s="126">
        <v>2839</v>
      </c>
      <c r="D18" s="248">
        <v>1E-4</v>
      </c>
      <c r="E18" s="345">
        <v>16</v>
      </c>
      <c r="F18" s="126" t="s">
        <v>1029</v>
      </c>
      <c r="G18" s="248" t="s">
        <v>1029</v>
      </c>
      <c r="H18" s="126" t="s">
        <v>1029</v>
      </c>
      <c r="I18" s="126" t="s">
        <v>1029</v>
      </c>
      <c r="J18" s="248" t="s">
        <v>1029</v>
      </c>
      <c r="K18" s="126" t="s">
        <v>1029</v>
      </c>
      <c r="L18" s="697" t="s">
        <v>1029</v>
      </c>
      <c r="M18" s="675" t="s">
        <v>1029</v>
      </c>
      <c r="N18" s="697" t="s">
        <v>1029</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6">
        <v>227159.41541999998</v>
      </c>
      <c r="M19" s="675">
        <v>1.4011122934242302E-2</v>
      </c>
      <c r="N19" s="676">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6">
        <v>358657.47224000003</v>
      </c>
      <c r="M20" s="675">
        <v>2.2121882667940691E-2</v>
      </c>
      <c r="N20" s="676">
        <v>8</v>
      </c>
    </row>
    <row r="21" spans="1:14" s="19" customFormat="1" ht="15" customHeight="1">
      <c r="A21" s="47" t="s">
        <v>1044</v>
      </c>
      <c r="B21" s="47" t="s">
        <v>54</v>
      </c>
      <c r="C21" s="126">
        <v>424260</v>
      </c>
      <c r="D21" s="248">
        <v>2.0899999999999998E-2</v>
      </c>
      <c r="E21" s="348">
        <v>8</v>
      </c>
      <c r="F21" s="126">
        <v>373107</v>
      </c>
      <c r="G21" s="248">
        <v>2.29E-2</v>
      </c>
      <c r="H21" s="126">
        <v>8</v>
      </c>
      <c r="I21" s="126">
        <v>423511.22766000003</v>
      </c>
      <c r="J21" s="248">
        <v>2.6823169986161983E-2</v>
      </c>
      <c r="K21" s="126">
        <v>7</v>
      </c>
      <c r="L21" s="676">
        <v>442005.04949</v>
      </c>
      <c r="M21" s="675">
        <v>2.7262735618992041E-2</v>
      </c>
      <c r="N21" s="676">
        <v>7</v>
      </c>
    </row>
    <row r="22" spans="1:14" s="19" customFormat="1" ht="15" customHeight="1">
      <c r="A22" s="47" t="s">
        <v>1044</v>
      </c>
      <c r="B22" s="47" t="s">
        <v>56</v>
      </c>
      <c r="C22" s="126">
        <v>211383</v>
      </c>
      <c r="D22" s="248">
        <v>1.04E-2</v>
      </c>
      <c r="E22" s="348">
        <v>10</v>
      </c>
      <c r="F22" s="126">
        <v>219758</v>
      </c>
      <c r="G22" s="248">
        <v>1.35E-2</v>
      </c>
      <c r="H22" s="126">
        <v>10</v>
      </c>
      <c r="I22" s="126">
        <v>285013.8296</v>
      </c>
      <c r="J22" s="248">
        <v>1.8051409031132663E-2</v>
      </c>
      <c r="K22" s="126">
        <v>10</v>
      </c>
      <c r="L22" s="676">
        <v>306713.73664999998</v>
      </c>
      <c r="M22" s="675">
        <v>1.8918009019693968E-2</v>
      </c>
      <c r="N22" s="676">
        <v>10</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4">
        <v>16110455.49639</v>
      </c>
      <c r="M23" s="675">
        <v>0.99368794407755889</v>
      </c>
      <c r="N23" s="697"/>
    </row>
    <row r="24" spans="1:14" s="19" customFormat="1" ht="15" customHeight="1">
      <c r="A24" s="47"/>
      <c r="B24" s="47"/>
      <c r="C24" s="345"/>
      <c r="D24" s="345"/>
      <c r="E24" s="345"/>
      <c r="F24" s="345"/>
      <c r="G24" s="345"/>
      <c r="H24" s="345"/>
      <c r="I24" s="345"/>
      <c r="J24" s="345"/>
      <c r="K24" s="345"/>
      <c r="L24" s="697"/>
      <c r="M24" s="697"/>
      <c r="N24" s="697"/>
    </row>
    <row r="25" spans="1:14" s="45" customFormat="1" ht="15" customHeight="1">
      <c r="A25" s="47"/>
      <c r="B25" s="436" t="s">
        <v>442</v>
      </c>
      <c r="C25" s="464"/>
      <c r="D25" s="464"/>
      <c r="E25" s="464"/>
      <c r="F25" s="464"/>
      <c r="G25" s="464"/>
      <c r="H25" s="464"/>
      <c r="I25" s="464"/>
      <c r="J25" s="464"/>
      <c r="K25" s="464"/>
      <c r="L25" s="698"/>
      <c r="M25" s="698"/>
      <c r="N25" s="698"/>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6">
        <v>39361.936880000001</v>
      </c>
      <c r="M26" s="675">
        <v>2.4278321703543587E-3</v>
      </c>
      <c r="N26" s="676">
        <v>12</v>
      </c>
    </row>
    <row r="27" spans="1:14" s="19" customFormat="1" ht="15" customHeight="1">
      <c r="A27" s="47" t="s">
        <v>1044</v>
      </c>
      <c r="B27" s="47" t="s">
        <v>58</v>
      </c>
      <c r="C27" s="348">
        <v>50553</v>
      </c>
      <c r="D27" s="248">
        <v>2.5000000000000001E-3</v>
      </c>
      <c r="E27" s="348">
        <v>12</v>
      </c>
      <c r="F27" s="126">
        <v>31953</v>
      </c>
      <c r="G27" s="248">
        <v>2E-3</v>
      </c>
      <c r="H27" s="126">
        <v>13</v>
      </c>
      <c r="I27" s="126">
        <v>29703.61508</v>
      </c>
      <c r="J27" s="248">
        <v>1.8812845196491488E-3</v>
      </c>
      <c r="K27" s="126">
        <v>14</v>
      </c>
      <c r="L27" s="676">
        <v>30645.0579</v>
      </c>
      <c r="M27" s="675">
        <v>1.890177753671353E-3</v>
      </c>
      <c r="N27" s="676">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4">
        <v>70006.994780000008</v>
      </c>
      <c r="M28" s="675">
        <v>4.3180099240257121E-3</v>
      </c>
      <c r="N28" s="697"/>
    </row>
    <row r="29" spans="1:14" s="19" customFormat="1" ht="15" customHeight="1">
      <c r="A29" s="47"/>
      <c r="B29" s="47"/>
      <c r="C29" s="345"/>
      <c r="D29" s="345"/>
      <c r="E29" s="345"/>
      <c r="F29" s="345"/>
      <c r="G29" s="345"/>
      <c r="H29" s="345"/>
      <c r="I29" s="345"/>
      <c r="J29" s="345"/>
      <c r="K29" s="345"/>
      <c r="L29" s="697"/>
      <c r="M29" s="697"/>
      <c r="N29" s="697"/>
    </row>
    <row r="30" spans="1:14" s="45" customFormat="1" ht="15" customHeight="1">
      <c r="A30" s="47"/>
      <c r="B30" s="436" t="s">
        <v>1046</v>
      </c>
      <c r="C30" s="464"/>
      <c r="D30" s="464"/>
      <c r="E30" s="464"/>
      <c r="F30" s="464"/>
      <c r="G30" s="464"/>
      <c r="H30" s="464"/>
      <c r="I30" s="464"/>
      <c r="J30" s="464"/>
      <c r="K30" s="464"/>
      <c r="L30" s="698"/>
      <c r="M30" s="698"/>
      <c r="N30" s="698"/>
    </row>
    <row r="31" spans="1:14" s="19" customFormat="1" ht="15" customHeight="1">
      <c r="A31" s="47" t="s">
        <v>1044</v>
      </c>
      <c r="B31" s="47" t="s">
        <v>63</v>
      </c>
      <c r="C31" s="126">
        <v>2260</v>
      </c>
      <c r="D31" s="248">
        <v>1E-4</v>
      </c>
      <c r="E31" s="345">
        <v>17</v>
      </c>
      <c r="F31" s="126">
        <v>2329</v>
      </c>
      <c r="G31" s="248">
        <v>1E-4</v>
      </c>
      <c r="H31" s="126">
        <v>16</v>
      </c>
      <c r="I31" s="126">
        <v>2265.47982</v>
      </c>
      <c r="J31" s="248">
        <v>1.4348462648282946E-4</v>
      </c>
      <c r="K31" s="126">
        <v>17</v>
      </c>
      <c r="L31" s="699">
        <v>2224.53449</v>
      </c>
      <c r="M31" s="675">
        <v>1.3720860371657672E-4</v>
      </c>
      <c r="N31" s="676">
        <v>17</v>
      </c>
    </row>
    <row r="32" spans="1:14" s="19" customFormat="1" ht="15" customHeight="1">
      <c r="A32" s="47"/>
      <c r="B32" s="47" t="s">
        <v>65</v>
      </c>
      <c r="C32" s="126" t="s">
        <v>1029</v>
      </c>
      <c r="D32" s="248" t="s">
        <v>1029</v>
      </c>
      <c r="E32" s="345" t="s">
        <v>1029</v>
      </c>
      <c r="F32" s="126" t="s">
        <v>1029</v>
      </c>
      <c r="G32" s="248" t="s">
        <v>1029</v>
      </c>
      <c r="H32" s="126" t="s">
        <v>1029</v>
      </c>
      <c r="I32" s="126">
        <v>1194.7472600000001</v>
      </c>
      <c r="J32" s="248">
        <v>7.5669561401118081E-5</v>
      </c>
      <c r="K32" s="126">
        <v>18</v>
      </c>
      <c r="L32" s="699">
        <v>870.2266800000001</v>
      </c>
      <c r="M32" s="681">
        <v>5.3675314191110714E-5</v>
      </c>
      <c r="N32" s="699">
        <v>18</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4">
        <v>3094.7611700000002</v>
      </c>
      <c r="M33" s="675">
        <v>1.9088391790768745E-4</v>
      </c>
      <c r="N33" s="700"/>
    </row>
    <row r="34" spans="1:14" s="19" customFormat="1" ht="15" customHeight="1">
      <c r="A34" s="47"/>
      <c r="B34" s="47"/>
      <c r="C34" s="345"/>
      <c r="D34" s="345"/>
      <c r="E34" s="345"/>
      <c r="F34" s="345"/>
      <c r="G34" s="345"/>
      <c r="H34" s="345"/>
      <c r="I34" s="345"/>
      <c r="J34" s="345"/>
      <c r="K34" s="345"/>
      <c r="L34" s="697"/>
      <c r="M34" s="697"/>
      <c r="N34" s="697"/>
    </row>
    <row r="35" spans="1:14" s="45" customFormat="1" ht="15" customHeight="1">
      <c r="A35" s="47"/>
      <c r="B35" s="436" t="s">
        <v>1047</v>
      </c>
      <c r="C35" s="464"/>
      <c r="D35" s="464"/>
      <c r="E35" s="464"/>
      <c r="F35" s="464"/>
      <c r="G35" s="464"/>
      <c r="H35" s="464"/>
      <c r="I35" s="464"/>
      <c r="J35" s="464"/>
      <c r="K35" s="464"/>
      <c r="L35" s="698"/>
      <c r="M35" s="698"/>
      <c r="N35" s="698"/>
    </row>
    <row r="36" spans="1:14" s="19" customFormat="1" ht="15" customHeight="1">
      <c r="A36" s="47" t="s">
        <v>1044</v>
      </c>
      <c r="B36" s="47" t="s">
        <v>68</v>
      </c>
      <c r="C36" s="126">
        <v>11804</v>
      </c>
      <c r="D36" s="248">
        <v>5.9999999999999995E-4</v>
      </c>
      <c r="E36" s="345">
        <v>15</v>
      </c>
      <c r="F36" s="126">
        <v>8908</v>
      </c>
      <c r="G36" s="248">
        <v>5.0000000000000001E-4</v>
      </c>
      <c r="H36" s="126">
        <v>15</v>
      </c>
      <c r="I36" s="126">
        <v>14227.542230000001</v>
      </c>
      <c r="J36" s="248">
        <v>9.0110428908620008E-4</v>
      </c>
      <c r="K36" s="126">
        <v>16</v>
      </c>
      <c r="L36" s="676">
        <v>14337.350119999999</v>
      </c>
      <c r="M36" s="675">
        <v>8.8432334935876567E-4</v>
      </c>
      <c r="N36" s="676">
        <v>16</v>
      </c>
    </row>
    <row r="37" spans="1:14" s="19" customFormat="1" ht="15" customHeight="1">
      <c r="A37" s="47" t="s">
        <v>1044</v>
      </c>
      <c r="B37" s="47" t="s">
        <v>97</v>
      </c>
      <c r="C37" s="126">
        <v>1</v>
      </c>
      <c r="D37" s="248">
        <v>0</v>
      </c>
      <c r="E37" s="345">
        <v>20</v>
      </c>
      <c r="F37" s="126">
        <v>0</v>
      </c>
      <c r="G37" s="248">
        <v>0</v>
      </c>
      <c r="H37" s="126">
        <v>21</v>
      </c>
      <c r="I37" s="126" t="s">
        <v>1029</v>
      </c>
      <c r="J37" s="248" t="s">
        <v>1029</v>
      </c>
      <c r="K37" s="126" t="s">
        <v>1029</v>
      </c>
      <c r="L37" s="700" t="s">
        <v>1029</v>
      </c>
      <c r="M37" s="681" t="s">
        <v>1029</v>
      </c>
      <c r="N37" s="700" t="s">
        <v>1029</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4">
        <v>14337.350119999999</v>
      </c>
      <c r="M38" s="675">
        <v>8.8432334935876567E-4</v>
      </c>
      <c r="N38" s="700"/>
    </row>
    <row r="39" spans="1:14" s="45" customFormat="1" ht="15" customHeight="1">
      <c r="A39" s="47"/>
      <c r="B39" s="49"/>
      <c r="C39" s="126"/>
      <c r="D39" s="248"/>
      <c r="E39" s="345"/>
      <c r="F39" s="126"/>
      <c r="G39" s="248"/>
      <c r="H39" s="345"/>
      <c r="I39" s="126"/>
      <c r="J39" s="248"/>
      <c r="K39" s="345"/>
      <c r="L39" s="676"/>
      <c r="M39" s="675"/>
      <c r="N39" s="697"/>
    </row>
    <row r="40" spans="1:14" s="45" customFormat="1" ht="15" customHeight="1">
      <c r="A40" s="47"/>
      <c r="B40" s="436" t="s">
        <v>447</v>
      </c>
      <c r="C40" s="464"/>
      <c r="D40" s="464"/>
      <c r="E40" s="464"/>
      <c r="F40" s="464"/>
      <c r="G40" s="464"/>
      <c r="H40" s="464"/>
      <c r="I40" s="464"/>
      <c r="J40" s="464"/>
      <c r="K40" s="464"/>
      <c r="L40" s="698"/>
      <c r="M40" s="698"/>
      <c r="N40" s="698"/>
    </row>
    <row r="41" spans="1:14" s="19" customFormat="1" ht="15" customHeight="1">
      <c r="A41" s="47" t="s">
        <v>1044</v>
      </c>
      <c r="B41" s="47" t="s">
        <v>114</v>
      </c>
      <c r="C41" s="348">
        <v>905</v>
      </c>
      <c r="D41" s="248">
        <v>0</v>
      </c>
      <c r="E41" s="348">
        <v>18</v>
      </c>
      <c r="F41" s="126">
        <v>905</v>
      </c>
      <c r="G41" s="248">
        <v>1E-4</v>
      </c>
      <c r="H41" s="126">
        <v>17</v>
      </c>
      <c r="I41" s="126">
        <v>14896.94081</v>
      </c>
      <c r="J41" s="248">
        <v>9.4350078468572233E-4</v>
      </c>
      <c r="K41" s="126">
        <v>15</v>
      </c>
      <c r="L41" s="676">
        <v>14896.94081</v>
      </c>
      <c r="M41" s="675">
        <v>9.1883873114891089E-4</v>
      </c>
      <c r="N41" s="676">
        <v>15</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4">
        <v>14896.94081</v>
      </c>
      <c r="M42" s="675">
        <v>9.1883873114891089E-4</v>
      </c>
      <c r="N42" s="676"/>
    </row>
    <row r="43" spans="1:14" s="45" customFormat="1" ht="15" customHeight="1">
      <c r="A43" s="47"/>
      <c r="B43" s="49"/>
      <c r="C43" s="126"/>
      <c r="D43" s="248"/>
      <c r="E43" s="345"/>
      <c r="F43" s="126"/>
      <c r="G43" s="248"/>
      <c r="H43" s="345"/>
      <c r="I43" s="126"/>
      <c r="J43" s="248"/>
      <c r="K43" s="345"/>
      <c r="L43" s="676"/>
      <c r="M43" s="675"/>
      <c r="N43" s="697"/>
    </row>
    <row r="44" spans="1:14" s="45" customFormat="1" ht="15" customHeight="1">
      <c r="A44" s="47"/>
      <c r="B44" s="436" t="s">
        <v>160</v>
      </c>
      <c r="C44" s="444">
        <v>20272577</v>
      </c>
      <c r="D44" s="465">
        <v>1</v>
      </c>
      <c r="E44" s="464"/>
      <c r="F44" s="457">
        <v>16324979</v>
      </c>
      <c r="G44" s="456">
        <v>1</v>
      </c>
      <c r="H44" s="464"/>
      <c r="I44" s="457">
        <v>15789007.335020006</v>
      </c>
      <c r="J44" s="456">
        <v>1</v>
      </c>
      <c r="K44" s="464"/>
      <c r="L44" s="683">
        <v>16212791.543270001</v>
      </c>
      <c r="M44" s="684">
        <v>1</v>
      </c>
      <c r="N44" s="698"/>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1" t="s">
        <v>1048</v>
      </c>
      <c r="C46" s="71"/>
      <c r="D46" s="307"/>
      <c r="E46" s="71"/>
      <c r="F46" s="71"/>
      <c r="G46" s="307"/>
      <c r="H46" s="71"/>
      <c r="I46" s="71"/>
      <c r="J46" s="307"/>
      <c r="K46" s="71"/>
      <c r="L46" s="71"/>
      <c r="M46" s="307"/>
      <c r="N46" s="71"/>
    </row>
    <row r="47" spans="1:14" s="31" customFormat="1" ht="15" customHeight="1">
      <c r="A47" s="47"/>
      <c r="B47" s="631" t="s">
        <v>1049</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33"/>
    <col min="252" max="252" width="94" style="633" bestFit="1" customWidth="1"/>
    <col min="253" max="256" width="10.7109375" style="633" customWidth="1"/>
    <col min="257" max="507" width="9.140625" style="633"/>
    <col min="508" max="508" width="94" style="633" bestFit="1" customWidth="1"/>
    <col min="509" max="512" width="10.7109375" style="633" customWidth="1"/>
    <col min="513" max="763" width="9.140625" style="633"/>
    <col min="764" max="764" width="94" style="633" bestFit="1" customWidth="1"/>
    <col min="765" max="768" width="10.7109375" style="633" customWidth="1"/>
    <col min="769" max="1019" width="9.140625" style="633"/>
    <col min="1020" max="1020" width="94" style="633" bestFit="1" customWidth="1"/>
    <col min="1021" max="1024" width="10.7109375" style="633" customWidth="1"/>
    <col min="1025" max="1275" width="9.140625" style="633"/>
    <col min="1276" max="1276" width="94" style="633" bestFit="1" customWidth="1"/>
    <col min="1277" max="1280" width="10.7109375" style="633" customWidth="1"/>
    <col min="1281" max="1531" width="9.140625" style="633"/>
    <col min="1532" max="1532" width="94" style="633" bestFit="1" customWidth="1"/>
    <col min="1533" max="1536" width="10.7109375" style="633" customWidth="1"/>
    <col min="1537" max="1787" width="9.140625" style="633"/>
    <col min="1788" max="1788" width="94" style="633" bestFit="1" customWidth="1"/>
    <col min="1789" max="1792" width="10.7109375" style="633" customWidth="1"/>
    <col min="1793" max="2043" width="9.140625" style="633"/>
    <col min="2044" max="2044" width="94" style="633" bestFit="1" customWidth="1"/>
    <col min="2045" max="2048" width="10.7109375" style="633" customWidth="1"/>
    <col min="2049" max="2299" width="9.140625" style="633"/>
    <col min="2300" max="2300" width="94" style="633" bestFit="1" customWidth="1"/>
    <col min="2301" max="2304" width="10.7109375" style="633" customWidth="1"/>
    <col min="2305" max="2555" width="9.140625" style="633"/>
    <col min="2556" max="2556" width="94" style="633" bestFit="1" customWidth="1"/>
    <col min="2557" max="2560" width="10.7109375" style="633" customWidth="1"/>
    <col min="2561" max="2811" width="9.140625" style="633"/>
    <col min="2812" max="2812" width="94" style="633" bestFit="1" customWidth="1"/>
    <col min="2813" max="2816" width="10.7109375" style="633" customWidth="1"/>
    <col min="2817" max="3067" width="9.140625" style="633"/>
    <col min="3068" max="3068" width="94" style="633" bestFit="1" customWidth="1"/>
    <col min="3069" max="3072" width="10.7109375" style="633" customWidth="1"/>
    <col min="3073" max="3323" width="9.140625" style="633"/>
    <col min="3324" max="3324" width="94" style="633" bestFit="1" customWidth="1"/>
    <col min="3325" max="3328" width="10.7109375" style="633" customWidth="1"/>
    <col min="3329" max="3579" width="9.140625" style="633"/>
    <col min="3580" max="3580" width="94" style="633" bestFit="1" customWidth="1"/>
    <col min="3581" max="3584" width="10.7109375" style="633" customWidth="1"/>
    <col min="3585" max="3835" width="9.140625" style="633"/>
    <col min="3836" max="3836" width="94" style="633" bestFit="1" customWidth="1"/>
    <col min="3837" max="3840" width="10.7109375" style="633" customWidth="1"/>
    <col min="3841" max="4091" width="9.140625" style="633"/>
    <col min="4092" max="4092" width="94" style="633" bestFit="1" customWidth="1"/>
    <col min="4093" max="4096" width="10.7109375" style="633" customWidth="1"/>
    <col min="4097" max="4347" width="9.140625" style="633"/>
    <col min="4348" max="4348" width="94" style="633" bestFit="1" customWidth="1"/>
    <col min="4349" max="4352" width="10.7109375" style="633" customWidth="1"/>
    <col min="4353" max="4603" width="9.140625" style="633"/>
    <col min="4604" max="4604" width="94" style="633" bestFit="1" customWidth="1"/>
    <col min="4605" max="4608" width="10.7109375" style="633" customWidth="1"/>
    <col min="4609" max="4859" width="9.140625" style="633"/>
    <col min="4860" max="4860" width="94" style="633" bestFit="1" customWidth="1"/>
    <col min="4861" max="4864" width="10.7109375" style="633" customWidth="1"/>
    <col min="4865" max="5115" width="9.140625" style="633"/>
    <col min="5116" max="5116" width="94" style="633" bestFit="1" customWidth="1"/>
    <col min="5117" max="5120" width="10.7109375" style="633" customWidth="1"/>
    <col min="5121" max="5371" width="9.140625" style="633"/>
    <col min="5372" max="5372" width="94" style="633" bestFit="1" customWidth="1"/>
    <col min="5373" max="5376" width="10.7109375" style="633" customWidth="1"/>
    <col min="5377" max="5627" width="9.140625" style="633"/>
    <col min="5628" max="5628" width="94" style="633" bestFit="1" customWidth="1"/>
    <col min="5629" max="5632" width="10.7109375" style="633" customWidth="1"/>
    <col min="5633" max="5883" width="9.140625" style="633"/>
    <col min="5884" max="5884" width="94" style="633" bestFit="1" customWidth="1"/>
    <col min="5885" max="5888" width="10.7109375" style="633" customWidth="1"/>
    <col min="5889" max="6139" width="9.140625" style="633"/>
    <col min="6140" max="6140" width="94" style="633" bestFit="1" customWidth="1"/>
    <col min="6141" max="6144" width="10.7109375" style="633" customWidth="1"/>
    <col min="6145" max="6395" width="9.140625" style="633"/>
    <col min="6396" max="6396" width="94" style="633" bestFit="1" customWidth="1"/>
    <col min="6397" max="6400" width="10.7109375" style="633" customWidth="1"/>
    <col min="6401" max="6651" width="9.140625" style="633"/>
    <col min="6652" max="6652" width="94" style="633" bestFit="1" customWidth="1"/>
    <col min="6653" max="6656" width="10.7109375" style="633" customWidth="1"/>
    <col min="6657" max="6907" width="9.140625" style="633"/>
    <col min="6908" max="6908" width="94" style="633" bestFit="1" customWidth="1"/>
    <col min="6909" max="6912" width="10.7109375" style="633" customWidth="1"/>
    <col min="6913" max="7163" width="9.140625" style="633"/>
    <col min="7164" max="7164" width="94" style="633" bestFit="1" customWidth="1"/>
    <col min="7165" max="7168" width="10.7109375" style="633" customWidth="1"/>
    <col min="7169" max="7419" width="9.140625" style="633"/>
    <col min="7420" max="7420" width="94" style="633" bestFit="1" customWidth="1"/>
    <col min="7421" max="7424" width="10.7109375" style="633" customWidth="1"/>
    <col min="7425" max="7675" width="9.140625" style="633"/>
    <col min="7676" max="7676" width="94" style="633" bestFit="1" customWidth="1"/>
    <col min="7677" max="7680" width="10.7109375" style="633" customWidth="1"/>
    <col min="7681" max="7931" width="9.140625" style="633"/>
    <col min="7932" max="7932" width="94" style="633" bestFit="1" customWidth="1"/>
    <col min="7933" max="7936" width="10.7109375" style="633" customWidth="1"/>
    <col min="7937" max="8187" width="9.140625" style="633"/>
    <col min="8188" max="8188" width="94" style="633" bestFit="1" customWidth="1"/>
    <col min="8189" max="8192" width="10.7109375" style="633" customWidth="1"/>
    <col min="8193" max="8443" width="9.140625" style="633"/>
    <col min="8444" max="8444" width="94" style="633" bestFit="1" customWidth="1"/>
    <col min="8445" max="8448" width="10.7109375" style="633" customWidth="1"/>
    <col min="8449" max="8699" width="9.140625" style="633"/>
    <col min="8700" max="8700" width="94" style="633" bestFit="1" customWidth="1"/>
    <col min="8701" max="8704" width="10.7109375" style="633" customWidth="1"/>
    <col min="8705" max="8955" width="9.140625" style="633"/>
    <col min="8956" max="8956" width="94" style="633" bestFit="1" customWidth="1"/>
    <col min="8957" max="8960" width="10.7109375" style="633" customWidth="1"/>
    <col min="8961" max="9211" width="9.140625" style="633"/>
    <col min="9212" max="9212" width="94" style="633" bestFit="1" customWidth="1"/>
    <col min="9213" max="9216" width="10.7109375" style="633" customWidth="1"/>
    <col min="9217" max="9467" width="9.140625" style="633"/>
    <col min="9468" max="9468" width="94" style="633" bestFit="1" customWidth="1"/>
    <col min="9469" max="9472" width="10.7109375" style="633" customWidth="1"/>
    <col min="9473" max="9723" width="9.140625" style="633"/>
    <col min="9724" max="9724" width="94" style="633" bestFit="1" customWidth="1"/>
    <col min="9725" max="9728" width="10.7109375" style="633" customWidth="1"/>
    <col min="9729" max="9979" width="9.140625" style="633"/>
    <col min="9980" max="9980" width="94" style="633" bestFit="1" customWidth="1"/>
    <col min="9981" max="9984" width="10.7109375" style="633" customWidth="1"/>
    <col min="9985" max="10235" width="9.140625" style="633"/>
    <col min="10236" max="10236" width="94" style="633" bestFit="1" customWidth="1"/>
    <col min="10237" max="10240" width="10.7109375" style="633" customWidth="1"/>
    <col min="10241" max="10491" width="9.140625" style="633"/>
    <col min="10492" max="10492" width="94" style="633" bestFit="1" customWidth="1"/>
    <col min="10493" max="10496" width="10.7109375" style="633" customWidth="1"/>
    <col min="10497" max="10747" width="9.140625" style="633"/>
    <col min="10748" max="10748" width="94" style="633" bestFit="1" customWidth="1"/>
    <col min="10749" max="10752" width="10.7109375" style="633" customWidth="1"/>
    <col min="10753" max="11003" width="9.140625" style="633"/>
    <col min="11004" max="11004" width="94" style="633" bestFit="1" customWidth="1"/>
    <col min="11005" max="11008" width="10.7109375" style="633" customWidth="1"/>
    <col min="11009" max="11259" width="9.140625" style="633"/>
    <col min="11260" max="11260" width="94" style="633" bestFit="1" customWidth="1"/>
    <col min="11261" max="11264" width="10.7109375" style="633" customWidth="1"/>
    <col min="11265" max="11515" width="9.140625" style="633"/>
    <col min="11516" max="11516" width="94" style="633" bestFit="1" customWidth="1"/>
    <col min="11517" max="11520" width="10.7109375" style="633" customWidth="1"/>
    <col min="11521" max="11771" width="9.140625" style="633"/>
    <col min="11772" max="11772" width="94" style="633" bestFit="1" customWidth="1"/>
    <col min="11773" max="11776" width="10.7109375" style="633" customWidth="1"/>
    <col min="11777" max="12027" width="9.140625" style="633"/>
    <col min="12028" max="12028" width="94" style="633" bestFit="1" customWidth="1"/>
    <col min="12029" max="12032" width="10.7109375" style="633" customWidth="1"/>
    <col min="12033" max="12283" width="9.140625" style="633"/>
    <col min="12284" max="12284" width="94" style="633" bestFit="1" customWidth="1"/>
    <col min="12285" max="12288" width="10.7109375" style="633" customWidth="1"/>
    <col min="12289" max="12539" width="9.140625" style="633"/>
    <col min="12540" max="12540" width="94" style="633" bestFit="1" customWidth="1"/>
    <col min="12541" max="12544" width="10.7109375" style="633" customWidth="1"/>
    <col min="12545" max="12795" width="9.140625" style="633"/>
    <col min="12796" max="12796" width="94" style="633" bestFit="1" customWidth="1"/>
    <col min="12797" max="12800" width="10.7109375" style="633" customWidth="1"/>
    <col min="12801" max="13051" width="9.140625" style="633"/>
    <col min="13052" max="13052" width="94" style="633" bestFit="1" customWidth="1"/>
    <col min="13053" max="13056" width="10.7109375" style="633" customWidth="1"/>
    <col min="13057" max="13307" width="9.140625" style="633"/>
    <col min="13308" max="13308" width="94" style="633" bestFit="1" customWidth="1"/>
    <col min="13309" max="13312" width="10.7109375" style="633" customWidth="1"/>
    <col min="13313" max="13563" width="9.140625" style="633"/>
    <col min="13564" max="13564" width="94" style="633" bestFit="1" customWidth="1"/>
    <col min="13565" max="13568" width="10.7109375" style="633" customWidth="1"/>
    <col min="13569" max="13819" width="9.140625" style="633"/>
    <col min="13820" max="13820" width="94" style="633" bestFit="1" customWidth="1"/>
    <col min="13821" max="13824" width="10.7109375" style="633" customWidth="1"/>
    <col min="13825" max="14075" width="9.140625" style="633"/>
    <col min="14076" max="14076" width="94" style="633" bestFit="1" customWidth="1"/>
    <col min="14077" max="14080" width="10.7109375" style="633" customWidth="1"/>
    <col min="14081" max="14331" width="9.140625" style="633"/>
    <col min="14332" max="14332" width="94" style="633" bestFit="1" customWidth="1"/>
    <col min="14333" max="14336" width="10.7109375" style="633" customWidth="1"/>
    <col min="14337" max="14587" width="9.140625" style="633"/>
    <col min="14588" max="14588" width="94" style="633" bestFit="1" customWidth="1"/>
    <col min="14589" max="14592" width="10.7109375" style="633" customWidth="1"/>
    <col min="14593" max="14843" width="9.140625" style="633"/>
    <col min="14844" max="14844" width="94" style="633" bestFit="1" customWidth="1"/>
    <col min="14845" max="14848" width="10.7109375" style="633" customWidth="1"/>
    <col min="14849" max="15099" width="9.140625" style="633"/>
    <col min="15100" max="15100" width="94" style="633" bestFit="1" customWidth="1"/>
    <col min="15101" max="15104" width="10.7109375" style="633" customWidth="1"/>
    <col min="15105" max="15355" width="9.140625" style="633"/>
    <col min="15356" max="15356" width="94" style="633" bestFit="1" customWidth="1"/>
    <col min="15357" max="15360" width="10.7109375" style="633" customWidth="1"/>
    <col min="15361" max="15611" width="9.140625" style="633"/>
    <col min="15612" max="15612" width="94" style="633" bestFit="1" customWidth="1"/>
    <col min="15613" max="15616" width="10.7109375" style="633" customWidth="1"/>
    <col min="15617" max="15867" width="9.140625" style="633"/>
    <col min="15868" max="15868" width="94" style="633" bestFit="1" customWidth="1"/>
    <col min="15869" max="15872" width="10.7109375" style="633" customWidth="1"/>
    <col min="15873" max="16123" width="9.140625" style="633"/>
    <col min="16124" max="16124" width="94" style="633" bestFit="1" customWidth="1"/>
    <col min="16125" max="16128" width="10.7109375" style="633" customWidth="1"/>
    <col min="16129" max="16384" width="9.140625" style="633"/>
  </cols>
  <sheetData>
    <row r="1" spans="1:5" s="356" customFormat="1" ht="30" customHeight="1">
      <c r="A1" s="749" t="s">
        <v>1050</v>
      </c>
      <c r="B1" s="749"/>
      <c r="C1" s="749"/>
      <c r="D1" s="749"/>
      <c r="E1" s="749"/>
    </row>
    <row r="2" spans="1:5" s="356" customFormat="1" ht="15" customHeight="1">
      <c r="A2" s="750" t="s">
        <v>520</v>
      </c>
      <c r="B2" s="750"/>
      <c r="C2" s="750"/>
      <c r="D2" s="750"/>
      <c r="E2" s="813"/>
    </row>
    <row r="3" spans="1:5" s="356" customFormat="1" ht="15" customHeight="1">
      <c r="A3" s="761" t="s">
        <v>1500</v>
      </c>
      <c r="B3" s="761"/>
      <c r="C3" s="761"/>
      <c r="D3" s="761"/>
      <c r="E3" s="761"/>
    </row>
    <row r="4" spans="1:5" s="357" customFormat="1" ht="30" customHeight="1">
      <c r="A4" s="751" t="s">
        <v>512</v>
      </c>
      <c r="B4" s="751"/>
      <c r="C4" s="751"/>
      <c r="D4" s="751"/>
      <c r="E4" s="751"/>
    </row>
    <row r="5" spans="1:5" ht="3.75" customHeight="1">
      <c r="A5" s="186"/>
      <c r="B5" s="358"/>
      <c r="C5" s="358"/>
      <c r="D5" s="358"/>
      <c r="E5" s="358"/>
    </row>
    <row r="6" spans="1:5" s="328" customFormat="1" ht="30" customHeight="1" thickBot="1">
      <c r="A6" s="368"/>
      <c r="B6" s="359" t="s">
        <v>127</v>
      </c>
      <c r="C6" s="359" t="s">
        <v>129</v>
      </c>
      <c r="D6" s="359" t="s">
        <v>131</v>
      </c>
      <c r="E6" s="360" t="s">
        <v>1222</v>
      </c>
    </row>
    <row r="7" spans="1:5" s="78" customFormat="1" ht="15" customHeight="1">
      <c r="A7" s="466" t="s">
        <v>161</v>
      </c>
      <c r="B7" s="467">
        <v>593185.92297000007</v>
      </c>
      <c r="C7" s="467">
        <v>235601.83979</v>
      </c>
      <c r="D7" s="467">
        <v>286215.04068999999</v>
      </c>
      <c r="E7" s="467">
        <v>1115002.80345</v>
      </c>
    </row>
    <row r="8" spans="1:5" s="78" customFormat="1" ht="15" customHeight="1">
      <c r="A8" s="49" t="s">
        <v>162</v>
      </c>
      <c r="B8" s="74">
        <v>23544.366879999998</v>
      </c>
      <c r="C8" s="74">
        <v>15708.524449999999</v>
      </c>
      <c r="D8" s="74">
        <v>8278.0773300000001</v>
      </c>
      <c r="E8" s="74">
        <v>47530.968659999999</v>
      </c>
    </row>
    <row r="9" spans="1:5" s="77" customFormat="1" ht="15" customHeight="1">
      <c r="A9" s="49" t="s">
        <v>171</v>
      </c>
      <c r="B9" s="74">
        <v>91528.513709999999</v>
      </c>
      <c r="C9" s="74">
        <v>12626.851619999999</v>
      </c>
      <c r="D9" s="74">
        <v>13292.608890000001</v>
      </c>
      <c r="E9" s="74">
        <v>117447.97422</v>
      </c>
    </row>
    <row r="10" spans="1:5" s="77" customFormat="1" ht="15" customHeight="1">
      <c r="A10" s="49" t="s">
        <v>180</v>
      </c>
      <c r="B10" s="74">
        <v>429678.06406</v>
      </c>
      <c r="C10" s="74">
        <v>199785.55375999998</v>
      </c>
      <c r="D10" s="74">
        <v>259268.20355000001</v>
      </c>
      <c r="E10" s="74">
        <v>888731.82137000002</v>
      </c>
    </row>
    <row r="11" spans="1:5" s="77" customFormat="1" ht="15" customHeight="1">
      <c r="A11" s="47" t="s">
        <v>182</v>
      </c>
      <c r="B11" s="74">
        <v>130906.08818000001</v>
      </c>
      <c r="C11" s="74">
        <v>106833.29199</v>
      </c>
      <c r="D11" s="74">
        <v>179053.30603000001</v>
      </c>
      <c r="E11" s="74">
        <v>416792.6862</v>
      </c>
    </row>
    <row r="12" spans="1:5" s="77" customFormat="1" ht="15" customHeight="1">
      <c r="A12" s="47" t="s">
        <v>1051</v>
      </c>
      <c r="B12" s="74">
        <v>260413.56030000001</v>
      </c>
      <c r="C12" s="74">
        <v>70161.911670000001</v>
      </c>
      <c r="D12" s="74">
        <v>66455.578079999992</v>
      </c>
      <c r="E12" s="74">
        <v>397031.05005000002</v>
      </c>
    </row>
    <row r="13" spans="1:5" s="77" customFormat="1" ht="15" customHeight="1">
      <c r="A13" s="47" t="s">
        <v>186</v>
      </c>
      <c r="B13" s="74">
        <v>0.11893000000000001</v>
      </c>
      <c r="C13" s="74">
        <v>2557.55699</v>
      </c>
      <c r="D13" s="74">
        <v>0</v>
      </c>
      <c r="E13" s="74">
        <v>2557.6759200000001</v>
      </c>
    </row>
    <row r="14" spans="1:5" s="77" customFormat="1" ht="15" customHeight="1">
      <c r="A14" s="47" t="s">
        <v>1052</v>
      </c>
      <c r="B14" s="74">
        <v>6788.8452600000001</v>
      </c>
      <c r="C14" s="74">
        <v>-2.0000000000000002E-5</v>
      </c>
      <c r="D14" s="74">
        <v>203.84956</v>
      </c>
      <c r="E14" s="74">
        <v>6992.6947999999993</v>
      </c>
    </row>
    <row r="15" spans="1:5" s="77" customFormat="1" ht="15" customHeight="1">
      <c r="A15" s="47" t="s">
        <v>190</v>
      </c>
      <c r="B15" s="74">
        <v>50.661470000000001</v>
      </c>
      <c r="C15" s="74">
        <v>2098.0667000000003</v>
      </c>
      <c r="D15" s="74">
        <v>105.30082</v>
      </c>
      <c r="E15" s="74">
        <v>2254.0289900000002</v>
      </c>
    </row>
    <row r="16" spans="1:5" s="77" customFormat="1" ht="15" customHeight="1">
      <c r="A16" s="47" t="s">
        <v>1053</v>
      </c>
      <c r="B16" s="74">
        <v>3224.0581200000001</v>
      </c>
      <c r="C16" s="74">
        <v>562.99467000000004</v>
      </c>
      <c r="D16" s="74">
        <v>363.24381</v>
      </c>
      <c r="E16" s="74">
        <v>4150.2966000000006</v>
      </c>
    </row>
    <row r="17" spans="1:5" s="77" customFormat="1" ht="15" customHeight="1">
      <c r="A17" s="47" t="s">
        <v>193</v>
      </c>
      <c r="B17" s="74">
        <v>43010.189740000002</v>
      </c>
      <c r="C17" s="74">
        <v>22051.134140000002</v>
      </c>
      <c r="D17" s="74">
        <v>14731.60642</v>
      </c>
      <c r="E17" s="74">
        <v>79792.930300000007</v>
      </c>
    </row>
    <row r="18" spans="1:5" s="77" customFormat="1" ht="15" customHeight="1">
      <c r="A18" s="47" t="s">
        <v>200</v>
      </c>
      <c r="B18" s="74">
        <v>-14715.45794</v>
      </c>
      <c r="C18" s="74">
        <v>-4479.4023799999995</v>
      </c>
      <c r="D18" s="74">
        <v>-1644.6811699999998</v>
      </c>
      <c r="E18" s="74">
        <v>-20839.54149</v>
      </c>
    </row>
    <row r="19" spans="1:5" s="77" customFormat="1" ht="15" customHeight="1">
      <c r="A19" s="49" t="s">
        <v>206</v>
      </c>
      <c r="B19" s="74">
        <v>28657.219499999999</v>
      </c>
      <c r="C19" s="74">
        <v>7167.4062199999998</v>
      </c>
      <c r="D19" s="74">
        <v>3526.24109</v>
      </c>
      <c r="E19" s="74">
        <v>39350.86681</v>
      </c>
    </row>
    <row r="20" spans="1:5" s="77" customFormat="1" ht="15" customHeight="1">
      <c r="A20" s="49" t="s">
        <v>212</v>
      </c>
      <c r="B20" s="74">
        <v>15956.33691</v>
      </c>
      <c r="C20" s="74">
        <v>55.976430000000001</v>
      </c>
      <c r="D20" s="74">
        <v>1794.62662</v>
      </c>
      <c r="E20" s="74">
        <v>17806.93996</v>
      </c>
    </row>
    <row r="21" spans="1:5" s="77" customFormat="1" ht="15" customHeight="1">
      <c r="A21" s="49" t="s">
        <v>218</v>
      </c>
      <c r="B21" s="74">
        <v>24.57938</v>
      </c>
      <c r="C21" s="74">
        <v>0</v>
      </c>
      <c r="D21" s="74">
        <v>0</v>
      </c>
      <c r="E21" s="74">
        <v>24.57938</v>
      </c>
    </row>
    <row r="22" spans="1:5" s="77" customFormat="1" ht="15" customHeight="1">
      <c r="A22" s="49" t="s">
        <v>223</v>
      </c>
      <c r="B22" s="74">
        <v>3771.8643500000003</v>
      </c>
      <c r="C22" s="74">
        <v>174.20588000000001</v>
      </c>
      <c r="D22" s="74">
        <v>55.283209999999997</v>
      </c>
      <c r="E22" s="74">
        <v>4001.3534400000003</v>
      </c>
    </row>
    <row r="23" spans="1:5" s="77" customFormat="1" ht="15" customHeight="1">
      <c r="A23" s="49" t="s">
        <v>233</v>
      </c>
      <c r="B23" s="74">
        <v>24.978180000000002</v>
      </c>
      <c r="C23" s="74">
        <v>83.321429999999992</v>
      </c>
      <c r="D23" s="74">
        <v>0</v>
      </c>
      <c r="E23" s="74">
        <v>108.29961</v>
      </c>
    </row>
    <row r="24" spans="1:5" s="78" customFormat="1" ht="15" customHeight="1" thickBot="1">
      <c r="A24" s="49" t="s">
        <v>239</v>
      </c>
      <c r="B24" s="74">
        <v>0</v>
      </c>
      <c r="C24" s="74">
        <v>0</v>
      </c>
      <c r="D24" s="74">
        <v>0</v>
      </c>
      <c r="E24" s="74">
        <v>0</v>
      </c>
    </row>
    <row r="25" spans="1:5" ht="15" customHeight="1">
      <c r="A25" s="362" t="s">
        <v>246</v>
      </c>
      <c r="B25" s="361">
        <v>551906.50029999996</v>
      </c>
      <c r="C25" s="361">
        <v>217220.75671000002</v>
      </c>
      <c r="D25" s="361">
        <v>249185.75058000002</v>
      </c>
      <c r="E25" s="467">
        <v>1018313.0075899999</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36187.36479</v>
      </c>
      <c r="C34" s="74">
        <v>136647.46383000002</v>
      </c>
      <c r="D34" s="74">
        <v>10751.41272</v>
      </c>
      <c r="E34" s="74">
        <v>183586.24134000001</v>
      </c>
    </row>
    <row r="35" spans="1:5" ht="15" customHeight="1">
      <c r="A35" s="49" t="s">
        <v>274</v>
      </c>
      <c r="B35" s="74">
        <v>12236.815039999999</v>
      </c>
      <c r="C35" s="74">
        <v>6752.59458</v>
      </c>
      <c r="D35" s="74">
        <v>5130.4603200000001</v>
      </c>
      <c r="E35" s="74">
        <v>24119.869939999997</v>
      </c>
    </row>
    <row r="36" spans="1:5" ht="15" customHeight="1">
      <c r="A36" s="49" t="s">
        <v>277</v>
      </c>
      <c r="B36" s="74">
        <v>7840.3542699999998</v>
      </c>
      <c r="C36" s="74">
        <v>2638.6316200000001</v>
      </c>
      <c r="D36" s="74">
        <v>1892.7490500000001</v>
      </c>
      <c r="E36" s="74">
        <v>12371.73494</v>
      </c>
    </row>
    <row r="37" spans="1:5" ht="15" customHeight="1">
      <c r="A37" s="49" t="s">
        <v>283</v>
      </c>
      <c r="B37" s="74">
        <v>495641.96619999997</v>
      </c>
      <c r="C37" s="74">
        <v>71182.066680000004</v>
      </c>
      <c r="D37" s="74">
        <v>223793.07275999998</v>
      </c>
      <c r="E37" s="74">
        <v>790617.10563999997</v>
      </c>
    </row>
    <row r="38" spans="1:5" s="78" customFormat="1" ht="15" customHeight="1">
      <c r="A38" s="49" t="s">
        <v>288</v>
      </c>
      <c r="B38" s="74">
        <v>0</v>
      </c>
      <c r="C38" s="74">
        <v>0</v>
      </c>
      <c r="D38" s="74">
        <v>7618.05573</v>
      </c>
      <c r="E38" s="74">
        <v>7618.05573</v>
      </c>
    </row>
    <row r="39" spans="1:5" s="78" customFormat="1" ht="15" customHeight="1" thickBot="1">
      <c r="A39" s="49" t="s">
        <v>455</v>
      </c>
      <c r="B39" s="74">
        <v>0</v>
      </c>
      <c r="C39" s="74">
        <v>0</v>
      </c>
      <c r="D39" s="74">
        <v>0</v>
      </c>
      <c r="E39" s="74">
        <v>0</v>
      </c>
    </row>
    <row r="40" spans="1:5" ht="15" customHeight="1">
      <c r="A40" s="362" t="s">
        <v>297</v>
      </c>
      <c r="B40" s="361">
        <v>41279.42267</v>
      </c>
      <c r="C40" s="361">
        <v>18381.083079999997</v>
      </c>
      <c r="D40" s="361">
        <v>37029.290119999998</v>
      </c>
      <c r="E40" s="467">
        <v>96689.795870000002</v>
      </c>
    </row>
    <row r="41" spans="1:5" ht="15" customHeight="1">
      <c r="A41" s="49" t="s">
        <v>298</v>
      </c>
      <c r="B41" s="74">
        <v>17000</v>
      </c>
      <c r="C41" s="74">
        <v>16637.400000000001</v>
      </c>
      <c r="D41" s="74">
        <v>14861.6</v>
      </c>
      <c r="E41" s="74">
        <v>48499</v>
      </c>
    </row>
    <row r="42" spans="1:5" ht="15" customHeight="1">
      <c r="A42" s="49" t="s">
        <v>302</v>
      </c>
      <c r="B42" s="74">
        <v>0</v>
      </c>
      <c r="C42" s="74">
        <v>0</v>
      </c>
      <c r="D42" s="74">
        <v>4081.7</v>
      </c>
      <c r="E42" s="74">
        <v>4081.7</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861.45887000000005</v>
      </c>
      <c r="C45" s="74">
        <v>383.67944</v>
      </c>
      <c r="D45" s="74">
        <v>2868.4861000000001</v>
      </c>
      <c r="E45" s="74">
        <v>4113.6244100000004</v>
      </c>
    </row>
    <row r="46" spans="1:5" ht="15" customHeight="1">
      <c r="A46" s="47" t="s">
        <v>313</v>
      </c>
      <c r="B46" s="74">
        <v>6.5060000000000007E-2</v>
      </c>
      <c r="C46" s="74">
        <v>0</v>
      </c>
      <c r="D46" s="74">
        <v>2216.9417100000001</v>
      </c>
      <c r="E46" s="74">
        <v>2217.00677</v>
      </c>
    </row>
    <row r="47" spans="1:5" s="78" customFormat="1" ht="15" customHeight="1" thickBot="1">
      <c r="A47" s="47" t="s">
        <v>314</v>
      </c>
      <c r="B47" s="74">
        <v>861.39381000000003</v>
      </c>
      <c r="C47" s="74">
        <v>383.67944</v>
      </c>
      <c r="D47" s="74">
        <v>651.54439000000002</v>
      </c>
      <c r="E47" s="74">
        <v>1896.6176399999999</v>
      </c>
    </row>
    <row r="48" spans="1:5" ht="15" customHeight="1">
      <c r="A48" s="362" t="s">
        <v>315</v>
      </c>
      <c r="B48" s="361">
        <v>593185.92297000007</v>
      </c>
      <c r="C48" s="361">
        <v>235601.83979</v>
      </c>
      <c r="D48" s="361">
        <v>286215.04070000001</v>
      </c>
      <c r="E48" s="467">
        <v>1115002.8034600001</v>
      </c>
    </row>
    <row r="49" spans="1:5" ht="15" customHeight="1">
      <c r="A49" s="47" t="s">
        <v>316</v>
      </c>
      <c r="B49" s="74">
        <v>0</v>
      </c>
      <c r="C49" s="74">
        <v>0</v>
      </c>
      <c r="D49" s="74">
        <v>0</v>
      </c>
      <c r="E49" s="74">
        <v>0</v>
      </c>
    </row>
    <row r="50" spans="1:5" ht="15" customHeight="1" thickBot="1">
      <c r="A50" s="47" t="s">
        <v>336</v>
      </c>
      <c r="B50" s="74">
        <v>536366.49043000001</v>
      </c>
      <c r="C50" s="74">
        <v>599304.11968</v>
      </c>
      <c r="D50" s="74">
        <v>4962723.6239900002</v>
      </c>
      <c r="E50" s="74">
        <v>6098394.2341</v>
      </c>
    </row>
    <row r="51" spans="1:5">
      <c r="A51" s="362" t="s">
        <v>372</v>
      </c>
      <c r="B51" s="361">
        <v>19658.859809999998</v>
      </c>
      <c r="C51" s="361">
        <v>7629.77009</v>
      </c>
      <c r="D51" s="361">
        <v>9448.9062300000005</v>
      </c>
      <c r="E51" s="467">
        <v>36737.53613</v>
      </c>
    </row>
    <row r="52" spans="1:5" ht="15" customHeight="1">
      <c r="A52" s="47" t="s">
        <v>384</v>
      </c>
      <c r="B52" s="74">
        <v>-12450.71233</v>
      </c>
      <c r="C52" s="74">
        <v>-4538.8397400000003</v>
      </c>
      <c r="D52" s="74">
        <v>-4791.4769900000001</v>
      </c>
      <c r="E52" s="74">
        <v>-21781.029060000001</v>
      </c>
    </row>
    <row r="53" spans="1:5" ht="15" customHeight="1">
      <c r="A53" s="49" t="s">
        <v>976</v>
      </c>
      <c r="B53" s="74">
        <v>7208.1474800000005</v>
      </c>
      <c r="C53" s="74">
        <v>3090.9303500000001</v>
      </c>
      <c r="D53" s="74">
        <v>4657.4292400000004</v>
      </c>
      <c r="E53" s="74">
        <v>14956.50707</v>
      </c>
    </row>
    <row r="54" spans="1:5" ht="15" customHeight="1">
      <c r="A54" s="47" t="s">
        <v>391</v>
      </c>
      <c r="B54" s="74">
        <v>6498.9195999999993</v>
      </c>
      <c r="C54" s="74">
        <v>136.53798</v>
      </c>
      <c r="D54" s="74">
        <v>1783.13725</v>
      </c>
      <c r="E54" s="74">
        <v>8418.59483</v>
      </c>
    </row>
    <row r="55" spans="1:5" ht="15" customHeight="1">
      <c r="A55" s="47" t="s">
        <v>398</v>
      </c>
      <c r="B55" s="74">
        <v>-7067.1206600000005</v>
      </c>
      <c r="C55" s="74">
        <v>-80.625969999999995</v>
      </c>
      <c r="D55" s="74">
        <v>-2188.9081099999999</v>
      </c>
      <c r="E55" s="74">
        <v>-9336.6547399999999</v>
      </c>
    </row>
    <row r="56" spans="1:5" ht="15" customHeight="1">
      <c r="A56" s="49" t="s">
        <v>975</v>
      </c>
      <c r="B56" s="74">
        <v>6639.9464200000002</v>
      </c>
      <c r="C56" s="74">
        <v>3146.8423599999996</v>
      </c>
      <c r="D56" s="74">
        <v>4251.6583799999999</v>
      </c>
      <c r="E56" s="74">
        <v>14038.44716</v>
      </c>
    </row>
    <row r="57" spans="1:5" ht="15" customHeight="1">
      <c r="A57" s="47" t="s">
        <v>404</v>
      </c>
      <c r="B57" s="74">
        <v>2257.5206899999998</v>
      </c>
      <c r="C57" s="74">
        <v>1492.88265</v>
      </c>
      <c r="D57" s="74">
        <v>653.25452000000007</v>
      </c>
      <c r="E57" s="74">
        <v>4403.6578600000003</v>
      </c>
    </row>
    <row r="58" spans="1:5" ht="15" customHeight="1">
      <c r="A58" s="47" t="s">
        <v>412</v>
      </c>
      <c r="B58" s="74">
        <v>-2848.7505299999998</v>
      </c>
      <c r="C58" s="74">
        <v>-1864.92256</v>
      </c>
      <c r="D58" s="74">
        <v>-1044.2745199999999</v>
      </c>
      <c r="E58" s="74">
        <v>-5757.9476100000002</v>
      </c>
    </row>
    <row r="59" spans="1:5" ht="15" customHeight="1">
      <c r="A59" s="49" t="s">
        <v>974</v>
      </c>
      <c r="B59" s="74">
        <v>6048.7165800000002</v>
      </c>
      <c r="C59" s="74">
        <v>2774.8024500000001</v>
      </c>
      <c r="D59" s="74">
        <v>3860.6383799999999</v>
      </c>
      <c r="E59" s="74">
        <v>12684.15741</v>
      </c>
    </row>
    <row r="60" spans="1:5" ht="15" customHeight="1">
      <c r="A60" s="47" t="s">
        <v>419</v>
      </c>
      <c r="B60" s="74">
        <v>-5705.44722</v>
      </c>
      <c r="C60" s="74">
        <v>-2363.4128900000001</v>
      </c>
      <c r="D60" s="74">
        <v>-2541.0135499999997</v>
      </c>
      <c r="E60" s="74">
        <v>-10609.873659999999</v>
      </c>
    </row>
    <row r="61" spans="1:5" ht="15" customHeight="1">
      <c r="A61" s="49" t="s">
        <v>973</v>
      </c>
      <c r="B61" s="74">
        <v>343.26936000000001</v>
      </c>
      <c r="C61" s="74">
        <v>411.38956000000002</v>
      </c>
      <c r="D61" s="74">
        <v>1319.62483</v>
      </c>
      <c r="E61" s="74">
        <v>2074.2837500000001</v>
      </c>
    </row>
    <row r="62" spans="1:5" ht="15" customHeight="1">
      <c r="A62" s="47" t="s">
        <v>429</v>
      </c>
      <c r="B62" s="74">
        <v>65.642769999999999</v>
      </c>
      <c r="C62" s="74">
        <v>0</v>
      </c>
      <c r="D62" s="74">
        <v>29.023389999999999</v>
      </c>
      <c r="E62" s="74">
        <v>94.666159999999991</v>
      </c>
    </row>
    <row r="63" spans="1:5" ht="15" customHeight="1">
      <c r="A63" s="47" t="s">
        <v>430</v>
      </c>
      <c r="B63" s="74">
        <v>65.642769999999999</v>
      </c>
      <c r="C63" s="74">
        <v>0</v>
      </c>
      <c r="D63" s="74">
        <v>29.023389999999999</v>
      </c>
      <c r="E63" s="74">
        <v>94.666159999999991</v>
      </c>
    </row>
    <row r="64" spans="1:5" ht="15" customHeight="1">
      <c r="A64" s="47" t="s">
        <v>431</v>
      </c>
      <c r="B64" s="74">
        <v>0</v>
      </c>
      <c r="C64" s="74">
        <v>0</v>
      </c>
      <c r="D64" s="74">
        <v>0</v>
      </c>
      <c r="E64" s="74">
        <v>0</v>
      </c>
    </row>
    <row r="65" spans="1:5" ht="15" customHeight="1">
      <c r="A65" s="47" t="s">
        <v>432</v>
      </c>
      <c r="B65" s="74">
        <v>-5.1091000000000006</v>
      </c>
      <c r="C65" s="74">
        <v>0</v>
      </c>
      <c r="D65" s="74">
        <v>0</v>
      </c>
      <c r="E65" s="74">
        <v>-5.1091000000000006</v>
      </c>
    </row>
    <row r="66" spans="1:5" ht="15" customHeight="1">
      <c r="A66" s="47" t="s">
        <v>433</v>
      </c>
      <c r="B66" s="74">
        <v>-5.1091000000000006</v>
      </c>
      <c r="C66" s="74">
        <v>0</v>
      </c>
      <c r="D66" s="74">
        <v>0</v>
      </c>
      <c r="E66" s="74">
        <v>-5.1091000000000006</v>
      </c>
    </row>
    <row r="67" spans="1:5" ht="15" customHeight="1">
      <c r="A67" s="47" t="s">
        <v>434</v>
      </c>
      <c r="B67" s="74">
        <v>0</v>
      </c>
      <c r="C67" s="74">
        <v>0</v>
      </c>
      <c r="D67" s="74">
        <v>0</v>
      </c>
      <c r="E67" s="74">
        <v>0</v>
      </c>
    </row>
    <row r="68" spans="1:5" ht="15" customHeight="1">
      <c r="A68" s="49" t="s">
        <v>1242</v>
      </c>
      <c r="B68" s="74">
        <v>403.80303000000004</v>
      </c>
      <c r="C68" s="74">
        <v>411.38956000000002</v>
      </c>
      <c r="D68" s="74">
        <v>1348.64822</v>
      </c>
      <c r="E68" s="74">
        <v>2163.8408100000001</v>
      </c>
    </row>
    <row r="69" spans="1:5" ht="15" customHeight="1">
      <c r="A69" s="47" t="s">
        <v>1054</v>
      </c>
      <c r="B69" s="74">
        <v>748.43717000000004</v>
      </c>
      <c r="C69" s="74">
        <v>0</v>
      </c>
      <c r="D69" s="74">
        <v>419.94139000000001</v>
      </c>
      <c r="E69" s="74">
        <v>1168.3785600000001</v>
      </c>
    </row>
    <row r="70" spans="1:5" ht="15" customHeight="1">
      <c r="A70" s="47" t="s">
        <v>1055</v>
      </c>
      <c r="B70" s="74">
        <v>0</v>
      </c>
      <c r="C70" s="74">
        <v>0</v>
      </c>
      <c r="D70" s="74">
        <v>0</v>
      </c>
      <c r="E70" s="74">
        <v>0</v>
      </c>
    </row>
    <row r="71" spans="1:5" ht="15" customHeight="1">
      <c r="A71" s="49" t="s">
        <v>972</v>
      </c>
      <c r="B71" s="74">
        <v>1152.2402</v>
      </c>
      <c r="C71" s="74">
        <v>411.38956000000002</v>
      </c>
      <c r="D71" s="74">
        <v>1768.58961</v>
      </c>
      <c r="E71" s="74">
        <v>3332.2193699999998</v>
      </c>
    </row>
    <row r="72" spans="1:5" ht="15" customHeight="1">
      <c r="A72" s="47" t="s">
        <v>1056</v>
      </c>
      <c r="B72" s="74">
        <v>0</v>
      </c>
      <c r="C72" s="74">
        <v>199.93216000000001</v>
      </c>
      <c r="D72" s="74">
        <v>0</v>
      </c>
      <c r="E72" s="74">
        <v>199.93216000000001</v>
      </c>
    </row>
    <row r="73" spans="1:5" ht="15" customHeight="1">
      <c r="A73" s="47" t="s">
        <v>1057</v>
      </c>
      <c r="B73" s="74">
        <v>0</v>
      </c>
      <c r="C73" s="74">
        <v>-175.98267999999999</v>
      </c>
      <c r="D73" s="74">
        <v>0</v>
      </c>
      <c r="E73" s="74">
        <v>-175.98267999999999</v>
      </c>
    </row>
    <row r="74" spans="1:5" ht="15" customHeight="1">
      <c r="A74" s="49" t="s">
        <v>1243</v>
      </c>
      <c r="B74" s="74">
        <v>1152.2402</v>
      </c>
      <c r="C74" s="74">
        <v>435.33903999999995</v>
      </c>
      <c r="D74" s="74">
        <v>1768.58961</v>
      </c>
      <c r="E74" s="74">
        <v>3356.16885</v>
      </c>
    </row>
    <row r="75" spans="1:5" ht="15" customHeight="1">
      <c r="A75" s="47" t="s">
        <v>437</v>
      </c>
      <c r="B75" s="363">
        <v>0</v>
      </c>
      <c r="C75" s="363">
        <v>0</v>
      </c>
      <c r="D75" s="363">
        <v>0</v>
      </c>
      <c r="E75" s="74">
        <v>0</v>
      </c>
    </row>
    <row r="76" spans="1:5" ht="15" customHeight="1">
      <c r="A76" s="49" t="s">
        <v>971</v>
      </c>
      <c r="B76" s="363">
        <v>1152.2402</v>
      </c>
      <c r="C76" s="363">
        <v>435.33903999999995</v>
      </c>
      <c r="D76" s="363">
        <v>1768.58961</v>
      </c>
      <c r="E76" s="74">
        <v>3356.16885</v>
      </c>
    </row>
    <row r="77" spans="1:5" s="21" customFormat="1" ht="15" customHeight="1" thickBot="1">
      <c r="A77" s="70" t="s">
        <v>438</v>
      </c>
      <c r="B77" s="363">
        <v>-290.84639000000004</v>
      </c>
      <c r="C77" s="363">
        <v>-51.659599999999998</v>
      </c>
      <c r="D77" s="363">
        <v>-1117.04522</v>
      </c>
      <c r="E77" s="74">
        <v>-1459.5512100000001</v>
      </c>
    </row>
    <row r="78" spans="1:5" ht="15" customHeight="1">
      <c r="A78" s="364" t="s">
        <v>970</v>
      </c>
      <c r="B78" s="361">
        <v>861.39381000000003</v>
      </c>
      <c r="C78" s="361">
        <v>383.67944</v>
      </c>
      <c r="D78" s="361">
        <v>651.54439000000002</v>
      </c>
      <c r="E78" s="467">
        <v>1896.6176399999999</v>
      </c>
    </row>
    <row r="79" spans="1:5" ht="3.75" customHeight="1" thickBot="1">
      <c r="A79" s="468"/>
      <c r="B79" s="469"/>
      <c r="C79" s="470"/>
      <c r="D79" s="470"/>
      <c r="E79" s="470"/>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33" hidden="1" customWidth="1"/>
    <col min="2" max="2" width="89.42578125" style="633" hidden="1" customWidth="1"/>
    <col min="3" max="3" width="89.85546875" style="33" bestFit="1" customWidth="1"/>
    <col min="4" max="6" width="8.140625" style="633" bestFit="1" customWidth="1"/>
    <col min="7" max="7" width="9.7109375" style="633" bestFit="1" customWidth="1"/>
    <col min="8" max="252" width="9.140625" style="633"/>
    <col min="253" max="254" width="0" style="633" hidden="1" customWidth="1"/>
    <col min="255" max="255" width="89.85546875" style="633" bestFit="1" customWidth="1"/>
    <col min="256" max="259" width="12.7109375" style="633" customWidth="1"/>
    <col min="260" max="508" width="9.140625" style="633"/>
    <col min="509" max="510" width="0" style="633" hidden="1" customWidth="1"/>
    <col min="511" max="511" width="89.85546875" style="633" bestFit="1" customWidth="1"/>
    <col min="512" max="515" width="12.7109375" style="633" customWidth="1"/>
    <col min="516" max="764" width="9.140625" style="633"/>
    <col min="765" max="766" width="0" style="633" hidden="1" customWidth="1"/>
    <col min="767" max="767" width="89.85546875" style="633" bestFit="1" customWidth="1"/>
    <col min="768" max="771" width="12.7109375" style="633" customWidth="1"/>
    <col min="772" max="1020" width="9.140625" style="633"/>
    <col min="1021" max="1022" width="0" style="633" hidden="1" customWidth="1"/>
    <col min="1023" max="1023" width="89.85546875" style="633" bestFit="1" customWidth="1"/>
    <col min="1024" max="1027" width="12.7109375" style="633" customWidth="1"/>
    <col min="1028" max="1276" width="9.140625" style="633"/>
    <col min="1277" max="1278" width="0" style="633" hidden="1" customWidth="1"/>
    <col min="1279" max="1279" width="89.85546875" style="633" bestFit="1" customWidth="1"/>
    <col min="1280" max="1283" width="12.7109375" style="633" customWidth="1"/>
    <col min="1284" max="1532" width="9.140625" style="633"/>
    <col min="1533" max="1534" width="0" style="633" hidden="1" customWidth="1"/>
    <col min="1535" max="1535" width="89.85546875" style="633" bestFit="1" customWidth="1"/>
    <col min="1536" max="1539" width="12.7109375" style="633" customWidth="1"/>
    <col min="1540" max="1788" width="9.140625" style="633"/>
    <col min="1789" max="1790" width="0" style="633" hidden="1" customWidth="1"/>
    <col min="1791" max="1791" width="89.85546875" style="633" bestFit="1" customWidth="1"/>
    <col min="1792" max="1795" width="12.7109375" style="633" customWidth="1"/>
    <col min="1796" max="2044" width="9.140625" style="633"/>
    <col min="2045" max="2046" width="0" style="633" hidden="1" customWidth="1"/>
    <col min="2047" max="2047" width="89.85546875" style="633" bestFit="1" customWidth="1"/>
    <col min="2048" max="2051" width="12.7109375" style="633" customWidth="1"/>
    <col min="2052" max="2300" width="9.140625" style="633"/>
    <col min="2301" max="2302" width="0" style="633" hidden="1" customWidth="1"/>
    <col min="2303" max="2303" width="89.85546875" style="633" bestFit="1" customWidth="1"/>
    <col min="2304" max="2307" width="12.7109375" style="633" customWidth="1"/>
    <col min="2308" max="2556" width="9.140625" style="633"/>
    <col min="2557" max="2558" width="0" style="633" hidden="1" customWidth="1"/>
    <col min="2559" max="2559" width="89.85546875" style="633" bestFit="1" customWidth="1"/>
    <col min="2560" max="2563" width="12.7109375" style="633" customWidth="1"/>
    <col min="2564" max="2812" width="9.140625" style="633"/>
    <col min="2813" max="2814" width="0" style="633" hidden="1" customWidth="1"/>
    <col min="2815" max="2815" width="89.85546875" style="633" bestFit="1" customWidth="1"/>
    <col min="2816" max="2819" width="12.7109375" style="633" customWidth="1"/>
    <col min="2820" max="3068" width="9.140625" style="633"/>
    <col min="3069" max="3070" width="0" style="633" hidden="1" customWidth="1"/>
    <col min="3071" max="3071" width="89.85546875" style="633" bestFit="1" customWidth="1"/>
    <col min="3072" max="3075" width="12.7109375" style="633" customWidth="1"/>
    <col min="3076" max="3324" width="9.140625" style="633"/>
    <col min="3325" max="3326" width="0" style="633" hidden="1" customWidth="1"/>
    <col min="3327" max="3327" width="89.85546875" style="633" bestFit="1" customWidth="1"/>
    <col min="3328" max="3331" width="12.7109375" style="633" customWidth="1"/>
    <col min="3332" max="3580" width="9.140625" style="633"/>
    <col min="3581" max="3582" width="0" style="633" hidden="1" customWidth="1"/>
    <col min="3583" max="3583" width="89.85546875" style="633" bestFit="1" customWidth="1"/>
    <col min="3584" max="3587" width="12.7109375" style="633" customWidth="1"/>
    <col min="3588" max="3836" width="9.140625" style="633"/>
    <col min="3837" max="3838" width="0" style="633" hidden="1" customWidth="1"/>
    <col min="3839" max="3839" width="89.85546875" style="633" bestFit="1" customWidth="1"/>
    <col min="3840" max="3843" width="12.7109375" style="633" customWidth="1"/>
    <col min="3844" max="4092" width="9.140625" style="633"/>
    <col min="4093" max="4094" width="0" style="633" hidden="1" customWidth="1"/>
    <col min="4095" max="4095" width="89.85546875" style="633" bestFit="1" customWidth="1"/>
    <col min="4096" max="4099" width="12.7109375" style="633" customWidth="1"/>
    <col min="4100" max="4348" width="9.140625" style="633"/>
    <col min="4349" max="4350" width="0" style="633" hidden="1" customWidth="1"/>
    <col min="4351" max="4351" width="89.85546875" style="633" bestFit="1" customWidth="1"/>
    <col min="4352" max="4355" width="12.7109375" style="633" customWidth="1"/>
    <col min="4356" max="4604" width="9.140625" style="633"/>
    <col min="4605" max="4606" width="0" style="633" hidden="1" customWidth="1"/>
    <col min="4607" max="4607" width="89.85546875" style="633" bestFit="1" customWidth="1"/>
    <col min="4608" max="4611" width="12.7109375" style="633" customWidth="1"/>
    <col min="4612" max="4860" width="9.140625" style="633"/>
    <col min="4861" max="4862" width="0" style="633" hidden="1" customWidth="1"/>
    <col min="4863" max="4863" width="89.85546875" style="633" bestFit="1" customWidth="1"/>
    <col min="4864" max="4867" width="12.7109375" style="633" customWidth="1"/>
    <col min="4868" max="5116" width="9.140625" style="633"/>
    <col min="5117" max="5118" width="0" style="633" hidden="1" customWidth="1"/>
    <col min="5119" max="5119" width="89.85546875" style="633" bestFit="1" customWidth="1"/>
    <col min="5120" max="5123" width="12.7109375" style="633" customWidth="1"/>
    <col min="5124" max="5372" width="9.140625" style="633"/>
    <col min="5373" max="5374" width="0" style="633" hidden="1" customWidth="1"/>
    <col min="5375" max="5375" width="89.85546875" style="633" bestFit="1" customWidth="1"/>
    <col min="5376" max="5379" width="12.7109375" style="633" customWidth="1"/>
    <col min="5380" max="5628" width="9.140625" style="633"/>
    <col min="5629" max="5630" width="0" style="633" hidden="1" customWidth="1"/>
    <col min="5631" max="5631" width="89.85546875" style="633" bestFit="1" customWidth="1"/>
    <col min="5632" max="5635" width="12.7109375" style="633" customWidth="1"/>
    <col min="5636" max="5884" width="9.140625" style="633"/>
    <col min="5885" max="5886" width="0" style="633" hidden="1" customWidth="1"/>
    <col min="5887" max="5887" width="89.85546875" style="633" bestFit="1" customWidth="1"/>
    <col min="5888" max="5891" width="12.7109375" style="633" customWidth="1"/>
    <col min="5892" max="6140" width="9.140625" style="633"/>
    <col min="6141" max="6142" width="0" style="633" hidden="1" customWidth="1"/>
    <col min="6143" max="6143" width="89.85546875" style="633" bestFit="1" customWidth="1"/>
    <col min="6144" max="6147" width="12.7109375" style="633" customWidth="1"/>
    <col min="6148" max="6396" width="9.140625" style="633"/>
    <col min="6397" max="6398" width="0" style="633" hidden="1" customWidth="1"/>
    <col min="6399" max="6399" width="89.85546875" style="633" bestFit="1" customWidth="1"/>
    <col min="6400" max="6403" width="12.7109375" style="633" customWidth="1"/>
    <col min="6404" max="6652" width="9.140625" style="633"/>
    <col min="6653" max="6654" width="0" style="633" hidden="1" customWidth="1"/>
    <col min="6655" max="6655" width="89.85546875" style="633" bestFit="1" customWidth="1"/>
    <col min="6656" max="6659" width="12.7109375" style="633" customWidth="1"/>
    <col min="6660" max="6908" width="9.140625" style="633"/>
    <col min="6909" max="6910" width="0" style="633" hidden="1" customWidth="1"/>
    <col min="6911" max="6911" width="89.85546875" style="633" bestFit="1" customWidth="1"/>
    <col min="6912" max="6915" width="12.7109375" style="633" customWidth="1"/>
    <col min="6916" max="7164" width="9.140625" style="633"/>
    <col min="7165" max="7166" width="0" style="633" hidden="1" customWidth="1"/>
    <col min="7167" max="7167" width="89.85546875" style="633" bestFit="1" customWidth="1"/>
    <col min="7168" max="7171" width="12.7109375" style="633" customWidth="1"/>
    <col min="7172" max="7420" width="9.140625" style="633"/>
    <col min="7421" max="7422" width="0" style="633" hidden="1" customWidth="1"/>
    <col min="7423" max="7423" width="89.85546875" style="633" bestFit="1" customWidth="1"/>
    <col min="7424" max="7427" width="12.7109375" style="633" customWidth="1"/>
    <col min="7428" max="7676" width="9.140625" style="633"/>
    <col min="7677" max="7678" width="0" style="633" hidden="1" customWidth="1"/>
    <col min="7679" max="7679" width="89.85546875" style="633" bestFit="1" customWidth="1"/>
    <col min="7680" max="7683" width="12.7109375" style="633" customWidth="1"/>
    <col min="7684" max="7932" width="9.140625" style="633"/>
    <col min="7933" max="7934" width="0" style="633" hidden="1" customWidth="1"/>
    <col min="7935" max="7935" width="89.85546875" style="633" bestFit="1" customWidth="1"/>
    <col min="7936" max="7939" width="12.7109375" style="633" customWidth="1"/>
    <col min="7940" max="8188" width="9.140625" style="633"/>
    <col min="8189" max="8190" width="0" style="633" hidden="1" customWidth="1"/>
    <col min="8191" max="8191" width="89.85546875" style="633" bestFit="1" customWidth="1"/>
    <col min="8192" max="8195" width="12.7109375" style="633" customWidth="1"/>
    <col min="8196" max="8444" width="9.140625" style="633"/>
    <col min="8445" max="8446" width="0" style="633" hidden="1" customWidth="1"/>
    <col min="8447" max="8447" width="89.85546875" style="633" bestFit="1" customWidth="1"/>
    <col min="8448" max="8451" width="12.7109375" style="633" customWidth="1"/>
    <col min="8452" max="8700" width="9.140625" style="633"/>
    <col min="8701" max="8702" width="0" style="633" hidden="1" customWidth="1"/>
    <col min="8703" max="8703" width="89.85546875" style="633" bestFit="1" customWidth="1"/>
    <col min="8704" max="8707" width="12.7109375" style="633" customWidth="1"/>
    <col min="8708" max="8956" width="9.140625" style="633"/>
    <col min="8957" max="8958" width="0" style="633" hidden="1" customWidth="1"/>
    <col min="8959" max="8959" width="89.85546875" style="633" bestFit="1" customWidth="1"/>
    <col min="8960" max="8963" width="12.7109375" style="633" customWidth="1"/>
    <col min="8964" max="9212" width="9.140625" style="633"/>
    <col min="9213" max="9214" width="0" style="633" hidden="1" customWidth="1"/>
    <col min="9215" max="9215" width="89.85546875" style="633" bestFit="1" customWidth="1"/>
    <col min="9216" max="9219" width="12.7109375" style="633" customWidth="1"/>
    <col min="9220" max="9468" width="9.140625" style="633"/>
    <col min="9469" max="9470" width="0" style="633" hidden="1" customWidth="1"/>
    <col min="9471" max="9471" width="89.85546875" style="633" bestFit="1" customWidth="1"/>
    <col min="9472" max="9475" width="12.7109375" style="633" customWidth="1"/>
    <col min="9476" max="9724" width="9.140625" style="633"/>
    <col min="9725" max="9726" width="0" style="633" hidden="1" customWidth="1"/>
    <col min="9727" max="9727" width="89.85546875" style="633" bestFit="1" customWidth="1"/>
    <col min="9728" max="9731" width="12.7109375" style="633" customWidth="1"/>
    <col min="9732" max="9980" width="9.140625" style="633"/>
    <col min="9981" max="9982" width="0" style="633" hidden="1" customWidth="1"/>
    <col min="9983" max="9983" width="89.85546875" style="633" bestFit="1" customWidth="1"/>
    <col min="9984" max="9987" width="12.7109375" style="633" customWidth="1"/>
    <col min="9988" max="10236" width="9.140625" style="633"/>
    <col min="10237" max="10238" width="0" style="633" hidden="1" customWidth="1"/>
    <col min="10239" max="10239" width="89.85546875" style="633" bestFit="1" customWidth="1"/>
    <col min="10240" max="10243" width="12.7109375" style="633" customWidth="1"/>
    <col min="10244" max="10492" width="9.140625" style="633"/>
    <col min="10493" max="10494" width="0" style="633" hidden="1" customWidth="1"/>
    <col min="10495" max="10495" width="89.85546875" style="633" bestFit="1" customWidth="1"/>
    <col min="10496" max="10499" width="12.7109375" style="633" customWidth="1"/>
    <col min="10500" max="10748" width="9.140625" style="633"/>
    <col min="10749" max="10750" width="0" style="633" hidden="1" customWidth="1"/>
    <col min="10751" max="10751" width="89.85546875" style="633" bestFit="1" customWidth="1"/>
    <col min="10752" max="10755" width="12.7109375" style="633" customWidth="1"/>
    <col min="10756" max="11004" width="9.140625" style="633"/>
    <col min="11005" max="11006" width="0" style="633" hidden="1" customWidth="1"/>
    <col min="11007" max="11007" width="89.85546875" style="633" bestFit="1" customWidth="1"/>
    <col min="11008" max="11011" width="12.7109375" style="633" customWidth="1"/>
    <col min="11012" max="11260" width="9.140625" style="633"/>
    <col min="11261" max="11262" width="0" style="633" hidden="1" customWidth="1"/>
    <col min="11263" max="11263" width="89.85546875" style="633" bestFit="1" customWidth="1"/>
    <col min="11264" max="11267" width="12.7109375" style="633" customWidth="1"/>
    <col min="11268" max="11516" width="9.140625" style="633"/>
    <col min="11517" max="11518" width="0" style="633" hidden="1" customWidth="1"/>
    <col min="11519" max="11519" width="89.85546875" style="633" bestFit="1" customWidth="1"/>
    <col min="11520" max="11523" width="12.7109375" style="633" customWidth="1"/>
    <col min="11524" max="11772" width="9.140625" style="633"/>
    <col min="11773" max="11774" width="0" style="633" hidden="1" customWidth="1"/>
    <col min="11775" max="11775" width="89.85546875" style="633" bestFit="1" customWidth="1"/>
    <col min="11776" max="11779" width="12.7109375" style="633" customWidth="1"/>
    <col min="11780" max="12028" width="9.140625" style="633"/>
    <col min="12029" max="12030" width="0" style="633" hidden="1" customWidth="1"/>
    <col min="12031" max="12031" width="89.85546875" style="633" bestFit="1" customWidth="1"/>
    <col min="12032" max="12035" width="12.7109375" style="633" customWidth="1"/>
    <col min="12036" max="12284" width="9.140625" style="633"/>
    <col min="12285" max="12286" width="0" style="633" hidden="1" customWidth="1"/>
    <col min="12287" max="12287" width="89.85546875" style="633" bestFit="1" customWidth="1"/>
    <col min="12288" max="12291" width="12.7109375" style="633" customWidth="1"/>
    <col min="12292" max="12540" width="9.140625" style="633"/>
    <col min="12541" max="12542" width="0" style="633" hidden="1" customWidth="1"/>
    <col min="12543" max="12543" width="89.85546875" style="633" bestFit="1" customWidth="1"/>
    <col min="12544" max="12547" width="12.7109375" style="633" customWidth="1"/>
    <col min="12548" max="12796" width="9.140625" style="633"/>
    <col min="12797" max="12798" width="0" style="633" hidden="1" customWidth="1"/>
    <col min="12799" max="12799" width="89.85546875" style="633" bestFit="1" customWidth="1"/>
    <col min="12800" max="12803" width="12.7109375" style="633" customWidth="1"/>
    <col min="12804" max="13052" width="9.140625" style="633"/>
    <col min="13053" max="13054" width="0" style="633" hidden="1" customWidth="1"/>
    <col min="13055" max="13055" width="89.85546875" style="633" bestFit="1" customWidth="1"/>
    <col min="13056" max="13059" width="12.7109375" style="633" customWidth="1"/>
    <col min="13060" max="13308" width="9.140625" style="633"/>
    <col min="13309" max="13310" width="0" style="633" hidden="1" customWidth="1"/>
    <col min="13311" max="13311" width="89.85546875" style="633" bestFit="1" customWidth="1"/>
    <col min="13312" max="13315" width="12.7109375" style="633" customWidth="1"/>
    <col min="13316" max="13564" width="9.140625" style="633"/>
    <col min="13565" max="13566" width="0" style="633" hidden="1" customWidth="1"/>
    <col min="13567" max="13567" width="89.85546875" style="633" bestFit="1" customWidth="1"/>
    <col min="13568" max="13571" width="12.7109375" style="633" customWidth="1"/>
    <col min="13572" max="13820" width="9.140625" style="633"/>
    <col min="13821" max="13822" width="0" style="633" hidden="1" customWidth="1"/>
    <col min="13823" max="13823" width="89.85546875" style="633" bestFit="1" customWidth="1"/>
    <col min="13824" max="13827" width="12.7109375" style="633" customWidth="1"/>
    <col min="13828" max="14076" width="9.140625" style="633"/>
    <col min="14077" max="14078" width="0" style="633" hidden="1" customWidth="1"/>
    <col min="14079" max="14079" width="89.85546875" style="633" bestFit="1" customWidth="1"/>
    <col min="14080" max="14083" width="12.7109375" style="633" customWidth="1"/>
    <col min="14084" max="14332" width="9.140625" style="633"/>
    <col min="14333" max="14334" width="0" style="633" hidden="1" customWidth="1"/>
    <col min="14335" max="14335" width="89.85546875" style="633" bestFit="1" customWidth="1"/>
    <col min="14336" max="14339" width="12.7109375" style="633" customWidth="1"/>
    <col min="14340" max="14588" width="9.140625" style="633"/>
    <col min="14589" max="14590" width="0" style="633" hidden="1" customWidth="1"/>
    <col min="14591" max="14591" width="89.85546875" style="633" bestFit="1" customWidth="1"/>
    <col min="14592" max="14595" width="12.7109375" style="633" customWidth="1"/>
    <col min="14596" max="14844" width="9.140625" style="633"/>
    <col min="14845" max="14846" width="0" style="633" hidden="1" customWidth="1"/>
    <col min="14847" max="14847" width="89.85546875" style="633" bestFit="1" customWidth="1"/>
    <col min="14848" max="14851" width="12.7109375" style="633" customWidth="1"/>
    <col min="14852" max="15100" width="9.140625" style="633"/>
    <col min="15101" max="15102" width="0" style="633" hidden="1" customWidth="1"/>
    <col min="15103" max="15103" width="89.85546875" style="633" bestFit="1" customWidth="1"/>
    <col min="15104" max="15107" width="12.7109375" style="633" customWidth="1"/>
    <col min="15108" max="15356" width="9.140625" style="633"/>
    <col min="15357" max="15358" width="0" style="633" hidden="1" customWidth="1"/>
    <col min="15359" max="15359" width="89.85546875" style="633" bestFit="1" customWidth="1"/>
    <col min="15360" max="15363" width="12.7109375" style="633" customWidth="1"/>
    <col min="15364" max="15612" width="9.140625" style="633"/>
    <col min="15613" max="15614" width="0" style="633" hidden="1" customWidth="1"/>
    <col min="15615" max="15615" width="89.85546875" style="633" bestFit="1" customWidth="1"/>
    <col min="15616" max="15619" width="12.7109375" style="633" customWidth="1"/>
    <col min="15620" max="15868" width="9.140625" style="633"/>
    <col min="15869" max="15870" width="0" style="633" hidden="1" customWidth="1"/>
    <col min="15871" max="15871" width="89.85546875" style="633" bestFit="1" customWidth="1"/>
    <col min="15872" max="15875" width="12.7109375" style="633" customWidth="1"/>
    <col min="15876" max="16124" width="9.140625" style="633"/>
    <col min="16125" max="16126" width="0" style="633" hidden="1" customWidth="1"/>
    <col min="16127" max="16127" width="89.85546875" style="633" bestFit="1" customWidth="1"/>
    <col min="16128" max="16131" width="12.7109375" style="633" customWidth="1"/>
    <col min="16132" max="16384" width="9.140625" style="633"/>
  </cols>
  <sheetData>
    <row r="1" spans="1:7" s="356" customFormat="1" ht="30" customHeight="1">
      <c r="A1" s="47"/>
      <c r="B1" s="47"/>
      <c r="C1" s="749" t="s">
        <v>1058</v>
      </c>
      <c r="D1" s="749"/>
      <c r="E1" s="749"/>
      <c r="F1" s="749"/>
      <c r="G1" s="749"/>
    </row>
    <row r="2" spans="1:7" s="356" customFormat="1" ht="15" customHeight="1">
      <c r="A2" s="47"/>
      <c r="B2" s="47"/>
      <c r="C2" s="750" t="s">
        <v>520</v>
      </c>
      <c r="D2" s="750"/>
      <c r="E2" s="750"/>
      <c r="F2" s="750"/>
      <c r="G2" s="750"/>
    </row>
    <row r="3" spans="1:7" s="356" customFormat="1" ht="15" customHeight="1">
      <c r="A3" s="47"/>
      <c r="B3" s="47"/>
      <c r="C3" s="761" t="s">
        <v>1500</v>
      </c>
      <c r="D3" s="761"/>
      <c r="E3" s="761"/>
      <c r="F3" s="761"/>
      <c r="G3" s="761"/>
    </row>
    <row r="4" spans="1:7" s="356" customFormat="1" ht="30" customHeight="1">
      <c r="A4" s="47" t="s">
        <v>988</v>
      </c>
      <c r="B4" s="47"/>
      <c r="C4" s="751" t="s">
        <v>512</v>
      </c>
      <c r="D4" s="751"/>
      <c r="E4" s="751"/>
      <c r="F4" s="751"/>
      <c r="G4" s="751"/>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749</v>
      </c>
      <c r="B7" s="367" t="s">
        <v>1059</v>
      </c>
      <c r="C7" s="370" t="s">
        <v>581</v>
      </c>
      <c r="D7" s="471">
        <v>12359.57078</v>
      </c>
      <c r="E7" s="471">
        <v>20851.495440000002</v>
      </c>
      <c r="F7" s="471">
        <v>31856.84231</v>
      </c>
      <c r="G7" s="471">
        <v>65067.908530000001</v>
      </c>
    </row>
    <row r="8" spans="1:7" s="78" customFormat="1" ht="15" customHeight="1">
      <c r="A8" s="47" t="s">
        <v>749</v>
      </c>
      <c r="B8" s="47" t="s">
        <v>1060</v>
      </c>
      <c r="C8" s="49" t="s">
        <v>1061</v>
      </c>
      <c r="D8" s="74">
        <v>67.001480000000001</v>
      </c>
      <c r="E8" s="74">
        <v>9747.9635099999996</v>
      </c>
      <c r="F8" s="74">
        <v>2150.1592400000004</v>
      </c>
      <c r="G8" s="74">
        <v>11965.124230000001</v>
      </c>
    </row>
    <row r="9" spans="1:7" s="77" customFormat="1" ht="15" customHeight="1">
      <c r="A9" s="47" t="s">
        <v>749</v>
      </c>
      <c r="B9" s="47" t="s">
        <v>1062</v>
      </c>
      <c r="C9" s="49" t="s">
        <v>1063</v>
      </c>
      <c r="D9" s="74">
        <v>9586.0519600000007</v>
      </c>
      <c r="E9" s="74">
        <v>6548.9687999999996</v>
      </c>
      <c r="F9" s="74">
        <v>0</v>
      </c>
      <c r="G9" s="74">
        <v>16135.020759999999</v>
      </c>
    </row>
    <row r="10" spans="1:7" s="77" customFormat="1" ht="15" customHeight="1">
      <c r="A10" s="47" t="s">
        <v>749</v>
      </c>
      <c r="B10" s="47" t="s">
        <v>1064</v>
      </c>
      <c r="C10" s="49" t="s">
        <v>1065</v>
      </c>
      <c r="D10" s="74">
        <v>406.34778999999997</v>
      </c>
      <c r="E10" s="74">
        <v>847.22925999999995</v>
      </c>
      <c r="F10" s="74">
        <v>1308.6776399999999</v>
      </c>
      <c r="G10" s="74">
        <v>2562.2546899999998</v>
      </c>
    </row>
    <row r="11" spans="1:7" s="77" customFormat="1" ht="15" customHeight="1">
      <c r="A11" s="47" t="s">
        <v>749</v>
      </c>
      <c r="B11" s="47" t="s">
        <v>1066</v>
      </c>
      <c r="C11" s="49" t="s">
        <v>1067</v>
      </c>
      <c r="D11" s="74">
        <v>0</v>
      </c>
      <c r="E11" s="74">
        <v>0</v>
      </c>
      <c r="F11" s="74">
        <v>0</v>
      </c>
      <c r="G11" s="74">
        <v>0</v>
      </c>
    </row>
    <row r="12" spans="1:7" s="77" customFormat="1" ht="15" customHeight="1">
      <c r="A12" s="47" t="s">
        <v>749</v>
      </c>
      <c r="B12" s="47" t="s">
        <v>1068</v>
      </c>
      <c r="C12" s="49" t="s">
        <v>1069</v>
      </c>
      <c r="D12" s="74">
        <v>6.3819999999999997</v>
      </c>
      <c r="E12" s="74">
        <v>148.30601999999999</v>
      </c>
      <c r="F12" s="74">
        <v>84.995399999999989</v>
      </c>
      <c r="G12" s="74">
        <v>239.68341999999998</v>
      </c>
    </row>
    <row r="13" spans="1:7" s="77" customFormat="1" ht="15" customHeight="1">
      <c r="A13" s="47" t="s">
        <v>749</v>
      </c>
      <c r="B13" s="47" t="s">
        <v>1070</v>
      </c>
      <c r="C13" s="49" t="s">
        <v>1071</v>
      </c>
      <c r="D13" s="74">
        <v>2185.3468900000003</v>
      </c>
      <c r="E13" s="74">
        <v>3524.5867499999999</v>
      </c>
      <c r="F13" s="74">
        <v>28284.405149999999</v>
      </c>
      <c r="G13" s="74">
        <v>33994.338790000002</v>
      </c>
    </row>
    <row r="14" spans="1:7" s="77" customFormat="1" ht="15" customHeight="1">
      <c r="A14" s="47" t="s">
        <v>749</v>
      </c>
      <c r="B14" s="47" t="s">
        <v>1072</v>
      </c>
      <c r="C14" s="49" t="s">
        <v>1073</v>
      </c>
      <c r="D14" s="74">
        <v>108.44066000000001</v>
      </c>
      <c r="E14" s="74">
        <v>34.441099999999999</v>
      </c>
      <c r="F14" s="74">
        <v>28.604880000000001</v>
      </c>
      <c r="G14" s="74">
        <v>171.48664000000002</v>
      </c>
    </row>
    <row r="15" spans="1:7" s="78" customFormat="1" ht="15" customHeight="1">
      <c r="A15" s="47" t="s">
        <v>749</v>
      </c>
      <c r="B15" s="47" t="s">
        <v>1074</v>
      </c>
      <c r="C15" s="49" t="s">
        <v>1075</v>
      </c>
      <c r="D15" s="74">
        <v>0</v>
      </c>
      <c r="E15" s="74">
        <v>0</v>
      </c>
      <c r="F15" s="74">
        <v>0</v>
      </c>
      <c r="G15" s="74">
        <v>0</v>
      </c>
    </row>
    <row r="16" spans="1:7" s="78" customFormat="1" ht="15" customHeight="1">
      <c r="A16" s="367" t="s">
        <v>749</v>
      </c>
      <c r="B16" s="367" t="s">
        <v>1076</v>
      </c>
      <c r="C16" s="362" t="s">
        <v>1077</v>
      </c>
      <c r="D16" s="361">
        <v>594.84478000000001</v>
      </c>
      <c r="E16" s="361">
        <v>6324.45172</v>
      </c>
      <c r="F16" s="361">
        <v>3887.4321800000002</v>
      </c>
      <c r="G16" s="361">
        <v>10806.72868</v>
      </c>
    </row>
    <row r="17" spans="1:7" s="78" customFormat="1" ht="15" customHeight="1">
      <c r="A17" s="47" t="s">
        <v>749</v>
      </c>
      <c r="B17" s="47" t="s">
        <v>1078</v>
      </c>
      <c r="C17" s="49" t="s">
        <v>1262</v>
      </c>
      <c r="D17" s="74">
        <v>0</v>
      </c>
      <c r="E17" s="74">
        <v>0</v>
      </c>
      <c r="F17" s="74">
        <v>0</v>
      </c>
      <c r="G17" s="74">
        <v>0</v>
      </c>
    </row>
    <row r="18" spans="1:7" s="77" customFormat="1" ht="15" customHeight="1">
      <c r="A18" s="47" t="s">
        <v>749</v>
      </c>
      <c r="B18" s="47" t="s">
        <v>1079</v>
      </c>
      <c r="C18" s="49" t="s">
        <v>1080</v>
      </c>
      <c r="D18" s="74">
        <v>465.89549</v>
      </c>
      <c r="E18" s="74">
        <v>721.49367000000007</v>
      </c>
      <c r="F18" s="74">
        <v>1208.47849</v>
      </c>
      <c r="G18" s="74">
        <v>2395.8676500000001</v>
      </c>
    </row>
    <row r="19" spans="1:7" s="77" customFormat="1" ht="15" customHeight="1">
      <c r="A19" s="47" t="s">
        <v>749</v>
      </c>
      <c r="B19" s="47" t="s">
        <v>1081</v>
      </c>
      <c r="C19" s="49" t="s">
        <v>1082</v>
      </c>
      <c r="D19" s="74">
        <v>128.94928999999999</v>
      </c>
      <c r="E19" s="74">
        <v>5602.9580500000002</v>
      </c>
      <c r="F19" s="74">
        <v>2678.9536899999998</v>
      </c>
      <c r="G19" s="74">
        <v>8410.86103</v>
      </c>
    </row>
    <row r="20" spans="1:7" s="77" customFormat="1" ht="15" customHeight="1">
      <c r="A20" s="47" t="s">
        <v>749</v>
      </c>
      <c r="B20" s="47" t="s">
        <v>1083</v>
      </c>
      <c r="C20" s="49" t="s">
        <v>1084</v>
      </c>
      <c r="D20" s="74">
        <v>0</v>
      </c>
      <c r="E20" s="74">
        <v>0</v>
      </c>
      <c r="F20" s="74">
        <v>0</v>
      </c>
      <c r="G20" s="74">
        <v>0</v>
      </c>
    </row>
    <row r="21" spans="1:7" s="77" customFormat="1" ht="15" customHeight="1">
      <c r="A21" s="47" t="s">
        <v>749</v>
      </c>
      <c r="B21" s="47" t="s">
        <v>1085</v>
      </c>
      <c r="C21" s="49" t="s">
        <v>1086</v>
      </c>
      <c r="D21" s="74">
        <v>0</v>
      </c>
      <c r="E21" s="74">
        <v>0</v>
      </c>
      <c r="F21" s="74">
        <v>0</v>
      </c>
      <c r="G21" s="74">
        <v>0</v>
      </c>
    </row>
    <row r="22" spans="1:7" s="77" customFormat="1" ht="15" customHeight="1">
      <c r="A22" s="47" t="s">
        <v>749</v>
      </c>
      <c r="B22" s="173" t="s">
        <v>816</v>
      </c>
      <c r="C22" s="49" t="s">
        <v>817</v>
      </c>
      <c r="D22" s="74">
        <v>0</v>
      </c>
      <c r="E22" s="74">
        <v>0</v>
      </c>
      <c r="F22" s="74">
        <v>0</v>
      </c>
      <c r="G22" s="74">
        <v>0</v>
      </c>
    </row>
    <row r="23" spans="1:7" ht="15" customHeight="1">
      <c r="A23" s="367" t="s">
        <v>749</v>
      </c>
      <c r="B23" s="367" t="s">
        <v>1087</v>
      </c>
      <c r="C23" s="362" t="s">
        <v>606</v>
      </c>
      <c r="D23" s="361">
        <v>11764.725990000001</v>
      </c>
      <c r="E23" s="361">
        <v>14527.043720000001</v>
      </c>
      <c r="F23" s="361">
        <v>27969.41013</v>
      </c>
      <c r="G23" s="361">
        <v>54261.179839999997</v>
      </c>
    </row>
    <row r="24" spans="1:7" s="78" customFormat="1" ht="15" customHeight="1">
      <c r="A24" s="47" t="s">
        <v>749</v>
      </c>
      <c r="B24" s="47" t="s">
        <v>1088</v>
      </c>
      <c r="C24" s="49" t="s">
        <v>1089</v>
      </c>
      <c r="D24" s="74">
        <v>9956</v>
      </c>
      <c r="E24" s="74">
        <v>11000</v>
      </c>
      <c r="F24" s="74">
        <v>10805.7</v>
      </c>
      <c r="G24" s="74">
        <v>31761.7</v>
      </c>
    </row>
    <row r="25" spans="1:7" s="77" customFormat="1" ht="15" customHeight="1">
      <c r="A25" s="47" t="s">
        <v>749</v>
      </c>
      <c r="B25" s="47" t="s">
        <v>1090</v>
      </c>
      <c r="C25" s="49" t="s">
        <v>1091</v>
      </c>
      <c r="D25" s="74">
        <v>0</v>
      </c>
      <c r="E25" s="74">
        <v>0</v>
      </c>
      <c r="F25" s="74">
        <v>0</v>
      </c>
      <c r="G25" s="74">
        <v>0</v>
      </c>
    </row>
    <row r="26" spans="1:7" s="77" customFormat="1" ht="15" customHeight="1">
      <c r="A26" s="47" t="s">
        <v>749</v>
      </c>
      <c r="B26" s="47" t="s">
        <v>1092</v>
      </c>
      <c r="C26" s="49" t="s">
        <v>1093</v>
      </c>
      <c r="D26" s="74">
        <v>0</v>
      </c>
      <c r="E26" s="74">
        <v>0</v>
      </c>
      <c r="F26" s="74">
        <v>0</v>
      </c>
      <c r="G26" s="74">
        <v>0</v>
      </c>
    </row>
    <row r="27" spans="1:7" s="77" customFormat="1" ht="15" customHeight="1">
      <c r="A27" s="47" t="s">
        <v>749</v>
      </c>
      <c r="B27" s="47" t="s">
        <v>1094</v>
      </c>
      <c r="C27" s="49" t="s">
        <v>1095</v>
      </c>
      <c r="D27" s="74">
        <v>1977.2331000000001</v>
      </c>
      <c r="E27" s="74">
        <v>4660.9763300000004</v>
      </c>
      <c r="F27" s="74">
        <v>8402.8356800000001</v>
      </c>
      <c r="G27" s="74">
        <v>15041.045110000001</v>
      </c>
    </row>
    <row r="28" spans="1:7" s="77" customFormat="1" ht="15" customHeight="1">
      <c r="A28" s="47" t="s">
        <v>749</v>
      </c>
      <c r="B28" s="47" t="s">
        <v>1096</v>
      </c>
      <c r="C28" s="49" t="s">
        <v>1097</v>
      </c>
      <c r="D28" s="74">
        <v>-168.50710999999998</v>
      </c>
      <c r="E28" s="74">
        <v>-1133.9326100000001</v>
      </c>
      <c r="F28" s="74">
        <v>8760.8744499999993</v>
      </c>
      <c r="G28" s="74">
        <v>7458.434729999999</v>
      </c>
    </row>
    <row r="29" spans="1:7" s="77" customFormat="1" ht="15" customHeight="1">
      <c r="A29" s="47" t="s">
        <v>749</v>
      </c>
      <c r="B29" s="47" t="s">
        <v>1098</v>
      </c>
      <c r="C29" s="652" t="s">
        <v>1099</v>
      </c>
      <c r="D29" s="74">
        <v>23.814</v>
      </c>
      <c r="E29" s="74">
        <v>-1685.1977200000001</v>
      </c>
      <c r="F29" s="74">
        <v>8157.5733</v>
      </c>
      <c r="G29" s="74">
        <v>6496.1895800000002</v>
      </c>
    </row>
    <row r="30" spans="1:7" s="77" customFormat="1" ht="15" customHeight="1">
      <c r="A30" s="47" t="s">
        <v>749</v>
      </c>
      <c r="B30" s="47" t="s">
        <v>1100</v>
      </c>
      <c r="C30" s="652" t="s">
        <v>1101</v>
      </c>
      <c r="D30" s="74">
        <v>-192.32110999999998</v>
      </c>
      <c r="E30" s="74">
        <v>551.26510999999994</v>
      </c>
      <c r="F30" s="74">
        <v>603.30115000000001</v>
      </c>
      <c r="G30" s="74">
        <v>962.24514999999997</v>
      </c>
    </row>
    <row r="31" spans="1:7" s="77" customFormat="1" ht="15" customHeight="1">
      <c r="A31" s="47" t="s">
        <v>749</v>
      </c>
      <c r="B31" s="47" t="s">
        <v>1102</v>
      </c>
      <c r="C31" s="371" t="s">
        <v>610</v>
      </c>
      <c r="D31" s="472">
        <v>12359.57077</v>
      </c>
      <c r="E31" s="472">
        <v>20851.495440000002</v>
      </c>
      <c r="F31" s="472">
        <v>31856.84231</v>
      </c>
      <c r="G31" s="361">
        <v>65067.908520000005</v>
      </c>
    </row>
    <row r="32" spans="1:7" s="77" customFormat="1" ht="15" customHeight="1">
      <c r="A32" s="47" t="s">
        <v>749</v>
      </c>
      <c r="B32" s="47" t="s">
        <v>1103</v>
      </c>
      <c r="C32" s="49" t="s">
        <v>1104</v>
      </c>
      <c r="D32" s="74">
        <v>0</v>
      </c>
      <c r="E32" s="74">
        <v>0</v>
      </c>
      <c r="F32" s="74">
        <v>0</v>
      </c>
      <c r="G32" s="74">
        <v>0</v>
      </c>
    </row>
    <row r="33" spans="1:7" s="77" customFormat="1" ht="15" customHeight="1">
      <c r="A33" s="47" t="s">
        <v>749</v>
      </c>
      <c r="B33" s="47" t="s">
        <v>1105</v>
      </c>
      <c r="C33" s="49" t="s">
        <v>1106</v>
      </c>
      <c r="D33" s="74">
        <v>353097.48681999999</v>
      </c>
      <c r="E33" s="74">
        <v>314236.10491000005</v>
      </c>
      <c r="F33" s="74">
        <v>529905.80232999998</v>
      </c>
      <c r="G33" s="74">
        <v>1197239.3940599998</v>
      </c>
    </row>
    <row r="34" spans="1:7" s="77" customFormat="1" ht="15" customHeight="1">
      <c r="A34" s="47" t="s">
        <v>749</v>
      </c>
      <c r="B34" s="47" t="s">
        <v>1107</v>
      </c>
      <c r="C34" s="50" t="s">
        <v>1108</v>
      </c>
      <c r="D34" s="74">
        <v>25789.840949999998</v>
      </c>
      <c r="E34" s="74">
        <v>231168.49507</v>
      </c>
      <c r="F34" s="74">
        <v>454201.62747000001</v>
      </c>
      <c r="G34" s="74">
        <v>711159.96348999999</v>
      </c>
    </row>
    <row r="35" spans="1:7" s="77" customFormat="1" ht="15" customHeight="1">
      <c r="A35" s="47" t="s">
        <v>749</v>
      </c>
      <c r="B35" s="47" t="s">
        <v>1109</v>
      </c>
      <c r="C35" s="50" t="s">
        <v>1110</v>
      </c>
      <c r="D35" s="74">
        <v>0</v>
      </c>
      <c r="E35" s="74">
        <v>0</v>
      </c>
      <c r="F35" s="74">
        <v>0</v>
      </c>
      <c r="G35" s="74">
        <v>0</v>
      </c>
    </row>
    <row r="36" spans="1:7" s="77" customFormat="1" ht="15" customHeight="1">
      <c r="A36" s="47" t="s">
        <v>749</v>
      </c>
      <c r="B36" s="47" t="s">
        <v>1111</v>
      </c>
      <c r="C36" s="50" t="s">
        <v>1112</v>
      </c>
      <c r="D36" s="74">
        <v>0</v>
      </c>
      <c r="E36" s="74">
        <v>0</v>
      </c>
      <c r="F36" s="74">
        <v>0</v>
      </c>
      <c r="G36" s="74">
        <v>0</v>
      </c>
    </row>
    <row r="37" spans="1:7" s="77" customFormat="1" ht="15" customHeight="1">
      <c r="A37" s="47" t="s">
        <v>749</v>
      </c>
      <c r="B37" s="47" t="s">
        <v>1113</v>
      </c>
      <c r="C37" s="50" t="s">
        <v>1114</v>
      </c>
      <c r="D37" s="74">
        <v>0</v>
      </c>
      <c r="E37" s="74">
        <v>0</v>
      </c>
      <c r="F37" s="74">
        <v>0</v>
      </c>
      <c r="G37" s="74">
        <v>0</v>
      </c>
    </row>
    <row r="38" spans="1:7" s="77" customFormat="1" ht="15" customHeight="1">
      <c r="A38" s="47" t="s">
        <v>749</v>
      </c>
      <c r="B38" s="47" t="s">
        <v>1115</v>
      </c>
      <c r="C38" s="50" t="s">
        <v>1116</v>
      </c>
      <c r="D38" s="74">
        <v>0</v>
      </c>
      <c r="E38" s="74">
        <v>0</v>
      </c>
      <c r="F38" s="74">
        <v>0</v>
      </c>
      <c r="G38" s="74">
        <v>0</v>
      </c>
    </row>
    <row r="39" spans="1:7" s="77" customFormat="1" ht="15" customHeight="1">
      <c r="A39" s="47" t="s">
        <v>749</v>
      </c>
      <c r="B39" s="47" t="s">
        <v>1117</v>
      </c>
      <c r="C39" s="50" t="s">
        <v>1118</v>
      </c>
      <c r="D39" s="74">
        <v>327307.64587000001</v>
      </c>
      <c r="E39" s="74">
        <v>83067.609840000005</v>
      </c>
      <c r="F39" s="74">
        <v>75704.174859999999</v>
      </c>
      <c r="G39" s="74">
        <v>486079.43056999997</v>
      </c>
    </row>
    <row r="40" spans="1:7" s="77" customFormat="1" ht="15" customHeight="1">
      <c r="A40" s="47" t="s">
        <v>749</v>
      </c>
      <c r="B40" s="47" t="s">
        <v>1119</v>
      </c>
      <c r="C40" s="50" t="s">
        <v>1120</v>
      </c>
      <c r="D40" s="74">
        <v>0</v>
      </c>
      <c r="E40" s="74">
        <v>0</v>
      </c>
      <c r="F40" s="74">
        <v>0</v>
      </c>
      <c r="G40" s="74">
        <v>0</v>
      </c>
    </row>
    <row r="41" spans="1:7" s="78" customFormat="1">
      <c r="A41" s="47" t="s">
        <v>749</v>
      </c>
      <c r="B41" s="47" t="s">
        <v>1121</v>
      </c>
      <c r="C41" s="371" t="s">
        <v>1223</v>
      </c>
      <c r="D41" s="472">
        <v>206.45448999999999</v>
      </c>
      <c r="E41" s="472">
        <v>241.01949999999999</v>
      </c>
      <c r="F41" s="472">
        <v>16.541139999999999</v>
      </c>
      <c r="G41" s="472">
        <v>464.01512999999994</v>
      </c>
    </row>
    <row r="42" spans="1:7" s="78" customFormat="1" ht="15" customHeight="1">
      <c r="A42" s="47" t="s">
        <v>749</v>
      </c>
      <c r="B42" s="173" t="s">
        <v>1122</v>
      </c>
      <c r="C42" s="47" t="s">
        <v>1123</v>
      </c>
      <c r="D42" s="74">
        <v>-11.513620000000001</v>
      </c>
      <c r="E42" s="74">
        <v>-22.95778</v>
      </c>
      <c r="F42" s="74">
        <v>0</v>
      </c>
      <c r="G42" s="74">
        <v>-34.471400000000003</v>
      </c>
    </row>
    <row r="43" spans="1:7" s="78" customFormat="1" ht="15" customHeight="1">
      <c r="A43" s="47" t="s">
        <v>749</v>
      </c>
      <c r="B43" s="47" t="s">
        <v>1124</v>
      </c>
      <c r="C43" s="49" t="s">
        <v>620</v>
      </c>
      <c r="D43" s="74">
        <v>194.94086999999999</v>
      </c>
      <c r="E43" s="74">
        <v>218.06172000000001</v>
      </c>
      <c r="F43" s="74">
        <v>16.541139999999999</v>
      </c>
      <c r="G43" s="74">
        <v>429.54372999999998</v>
      </c>
    </row>
    <row r="44" spans="1:7" s="78" customFormat="1" ht="15" customHeight="1">
      <c r="A44" s="47" t="s">
        <v>749</v>
      </c>
      <c r="B44" s="173" t="s">
        <v>1125</v>
      </c>
      <c r="C44" s="75" t="s">
        <v>1126</v>
      </c>
      <c r="D44" s="74">
        <v>458.32877000000002</v>
      </c>
      <c r="E44" s="74">
        <v>1297.8396</v>
      </c>
      <c r="F44" s="74">
        <v>3496.07701</v>
      </c>
      <c r="G44" s="74">
        <v>5252.2453800000003</v>
      </c>
    </row>
    <row r="45" spans="1:7" s="78" customFormat="1" ht="15" customHeight="1">
      <c r="A45" s="47" t="s">
        <v>749</v>
      </c>
      <c r="B45" s="173" t="s">
        <v>1127</v>
      </c>
      <c r="C45" s="47" t="s">
        <v>1128</v>
      </c>
      <c r="D45" s="74">
        <v>0</v>
      </c>
      <c r="E45" s="74">
        <v>-24.368380000000002</v>
      </c>
      <c r="F45" s="74">
        <v>-8.8753999999999991</v>
      </c>
      <c r="G45" s="74">
        <v>-33.243780000000001</v>
      </c>
    </row>
    <row r="46" spans="1:7" s="78" customFormat="1" ht="15" customHeight="1">
      <c r="A46" s="47" t="s">
        <v>749</v>
      </c>
      <c r="B46" s="47" t="s">
        <v>1129</v>
      </c>
      <c r="C46" s="49" t="s">
        <v>1130</v>
      </c>
      <c r="D46" s="74">
        <v>653.26963999999998</v>
      </c>
      <c r="E46" s="74">
        <v>1491.5329400000001</v>
      </c>
      <c r="F46" s="74">
        <v>3503.7427499999999</v>
      </c>
      <c r="G46" s="74">
        <v>5648.5453299999999</v>
      </c>
    </row>
    <row r="47" spans="1:7" s="78" customFormat="1" ht="15" customHeight="1">
      <c r="A47" s="47" t="s">
        <v>749</v>
      </c>
      <c r="B47" s="47" t="s">
        <v>1131</v>
      </c>
      <c r="C47" s="75" t="s">
        <v>1132</v>
      </c>
      <c r="D47" s="74">
        <v>47.101589999999995</v>
      </c>
      <c r="E47" s="74">
        <v>2550.0835200000001</v>
      </c>
      <c r="F47" s="74">
        <v>0</v>
      </c>
      <c r="G47" s="74">
        <v>2597.1851100000003</v>
      </c>
    </row>
    <row r="48" spans="1:7" s="78" customFormat="1" ht="15" customHeight="1">
      <c r="A48" s="47" t="s">
        <v>749</v>
      </c>
      <c r="B48" s="173" t="s">
        <v>1133</v>
      </c>
      <c r="C48" s="47" t="s">
        <v>1134</v>
      </c>
      <c r="D48" s="74">
        <v>-102.48916</v>
      </c>
      <c r="E48" s="74">
        <v>-1887.54727</v>
      </c>
      <c r="F48" s="74">
        <v>0</v>
      </c>
      <c r="G48" s="74">
        <v>-1990.0364300000001</v>
      </c>
    </row>
    <row r="49" spans="1:7" s="78" customFormat="1" ht="15" customHeight="1">
      <c r="A49" s="47" t="s">
        <v>749</v>
      </c>
      <c r="B49" s="47" t="s">
        <v>1135</v>
      </c>
      <c r="C49" s="49" t="s">
        <v>1136</v>
      </c>
      <c r="D49" s="74">
        <v>597.88207</v>
      </c>
      <c r="E49" s="74">
        <v>2154.0691900000002</v>
      </c>
      <c r="F49" s="74">
        <v>3503.7427499999999</v>
      </c>
      <c r="G49" s="74">
        <v>6255.6940100000002</v>
      </c>
    </row>
    <row r="50" spans="1:7" s="78" customFormat="1" ht="15" customHeight="1">
      <c r="A50" s="47" t="s">
        <v>749</v>
      </c>
      <c r="B50" s="173" t="s">
        <v>1137</v>
      </c>
      <c r="C50" s="75" t="s">
        <v>1138</v>
      </c>
      <c r="D50" s="74">
        <v>-781.81604000000004</v>
      </c>
      <c r="E50" s="74">
        <v>-1609.6966100000002</v>
      </c>
      <c r="F50" s="74">
        <v>-2943.0825</v>
      </c>
      <c r="G50" s="74">
        <v>-5334.5951500000001</v>
      </c>
    </row>
    <row r="51" spans="1:7" s="78" customFormat="1" ht="15" customHeight="1">
      <c r="A51" s="47" t="s">
        <v>749</v>
      </c>
      <c r="B51" s="47" t="s">
        <v>1139</v>
      </c>
      <c r="C51" s="49" t="s">
        <v>1140</v>
      </c>
      <c r="D51" s="74">
        <v>-183.93396999999999</v>
      </c>
      <c r="E51" s="74">
        <v>544.37257999999997</v>
      </c>
      <c r="F51" s="74">
        <v>560.66025000000002</v>
      </c>
      <c r="G51" s="74">
        <v>921.09886000000006</v>
      </c>
    </row>
    <row r="52" spans="1:7" s="78" customFormat="1" ht="15" customHeight="1">
      <c r="A52" s="47" t="s">
        <v>749</v>
      </c>
      <c r="B52" s="173" t="s">
        <v>1141</v>
      </c>
      <c r="C52" s="372" t="s">
        <v>1142</v>
      </c>
      <c r="D52" s="74">
        <v>2.3500000000000001E-3</v>
      </c>
      <c r="E52" s="74">
        <v>6.5684300000000002</v>
      </c>
      <c r="F52" s="74">
        <v>0</v>
      </c>
      <c r="G52" s="74">
        <v>6.5707800000000001</v>
      </c>
    </row>
    <row r="53" spans="1:7" s="78" customFormat="1" ht="15" customHeight="1">
      <c r="A53" s="47" t="s">
        <v>749</v>
      </c>
      <c r="B53" s="47" t="s">
        <v>1143</v>
      </c>
      <c r="C53" s="50" t="s">
        <v>1144</v>
      </c>
      <c r="D53" s="74">
        <v>2.3500000000000001E-3</v>
      </c>
      <c r="E53" s="74">
        <v>6.5684300000000002</v>
      </c>
      <c r="F53" s="74">
        <v>0</v>
      </c>
      <c r="G53" s="74">
        <v>6.5707800000000001</v>
      </c>
    </row>
    <row r="54" spans="1:7" s="78" customFormat="1" ht="15" customHeight="1">
      <c r="A54" s="47" t="s">
        <v>749</v>
      </c>
      <c r="B54" s="47" t="s">
        <v>1145</v>
      </c>
      <c r="C54" s="75" t="s">
        <v>1146</v>
      </c>
      <c r="D54" s="74">
        <v>0</v>
      </c>
      <c r="E54" s="74">
        <v>0</v>
      </c>
      <c r="F54" s="74">
        <v>0</v>
      </c>
      <c r="G54" s="74">
        <v>0</v>
      </c>
    </row>
    <row r="55" spans="1:7" s="78" customFormat="1" ht="15" customHeight="1">
      <c r="A55" s="47" t="s">
        <v>749</v>
      </c>
      <c r="B55" s="173" t="s">
        <v>1147</v>
      </c>
      <c r="C55" s="49" t="s">
        <v>1148</v>
      </c>
      <c r="D55" s="74">
        <v>-0.71857000000000004</v>
      </c>
      <c r="E55" s="74">
        <v>-2.4441199999999998</v>
      </c>
      <c r="F55" s="74">
        <v>0</v>
      </c>
      <c r="G55" s="74">
        <v>-3.16269</v>
      </c>
    </row>
    <row r="56" spans="1:7" s="78" customFormat="1" ht="15" customHeight="1">
      <c r="A56" s="47" t="s">
        <v>749</v>
      </c>
      <c r="B56" s="47" t="s">
        <v>1149</v>
      </c>
      <c r="C56" s="50" t="s">
        <v>1150</v>
      </c>
      <c r="D56" s="74">
        <v>0.71857000000000004</v>
      </c>
      <c r="E56" s="74">
        <v>2.4441199999999998</v>
      </c>
      <c r="F56" s="74">
        <v>0</v>
      </c>
      <c r="G56" s="74">
        <v>3.16269</v>
      </c>
    </row>
    <row r="57" spans="1:7" s="78" customFormat="1" ht="15" customHeight="1">
      <c r="A57" s="47" t="s">
        <v>749</v>
      </c>
      <c r="B57" s="47" t="s">
        <v>1151</v>
      </c>
      <c r="C57" s="75" t="s">
        <v>1152</v>
      </c>
      <c r="D57" s="74">
        <v>0</v>
      </c>
      <c r="E57" s="74">
        <v>0</v>
      </c>
      <c r="F57" s="74">
        <v>0</v>
      </c>
      <c r="G57" s="74">
        <v>0</v>
      </c>
    </row>
    <row r="58" spans="1:7" s="78" customFormat="1" ht="15" customHeight="1">
      <c r="A58" s="47" t="s">
        <v>749</v>
      </c>
      <c r="B58" s="346" t="s">
        <v>1153</v>
      </c>
      <c r="C58" s="49" t="s">
        <v>1154</v>
      </c>
      <c r="D58" s="74">
        <v>-184.65019000000001</v>
      </c>
      <c r="E58" s="74">
        <v>548.49689000000001</v>
      </c>
      <c r="F58" s="74">
        <v>560.66025000000002</v>
      </c>
      <c r="G58" s="74">
        <v>924.50694999999996</v>
      </c>
    </row>
    <row r="59" spans="1:7" s="78" customFormat="1" ht="15" customHeight="1">
      <c r="A59" s="47" t="s">
        <v>749</v>
      </c>
      <c r="B59" s="173" t="s">
        <v>1155</v>
      </c>
      <c r="C59" s="75" t="s">
        <v>1156</v>
      </c>
      <c r="D59" s="74">
        <v>0</v>
      </c>
      <c r="E59" s="74">
        <v>0</v>
      </c>
      <c r="F59" s="74">
        <v>0</v>
      </c>
      <c r="G59" s="74">
        <v>0</v>
      </c>
    </row>
    <row r="60" spans="1:7" s="78" customFormat="1" ht="15" customHeight="1">
      <c r="A60" s="47" t="s">
        <v>749</v>
      </c>
      <c r="B60" s="346" t="s">
        <v>1157</v>
      </c>
      <c r="C60" s="49" t="s">
        <v>632</v>
      </c>
      <c r="D60" s="74">
        <v>-184.65019000000001</v>
      </c>
      <c r="E60" s="74">
        <v>548.49689000000001</v>
      </c>
      <c r="F60" s="74">
        <v>560.66025000000002</v>
      </c>
      <c r="G60" s="74">
        <v>924.50694999999996</v>
      </c>
    </row>
    <row r="61" spans="1:7" s="78" customFormat="1" ht="15" customHeight="1">
      <c r="A61" s="47" t="s">
        <v>749</v>
      </c>
      <c r="B61" s="173" t="s">
        <v>1158</v>
      </c>
      <c r="C61" s="75" t="s">
        <v>1159</v>
      </c>
      <c r="D61" s="74">
        <v>0</v>
      </c>
      <c r="E61" s="74">
        <v>5.6870799999999999</v>
      </c>
      <c r="F61" s="74">
        <v>50.295870000000001</v>
      </c>
      <c r="G61" s="74">
        <v>55.982950000000002</v>
      </c>
    </row>
    <row r="62" spans="1:7" s="78" customFormat="1" ht="15" customHeight="1">
      <c r="A62" s="47" t="s">
        <v>749</v>
      </c>
      <c r="B62" s="173" t="s">
        <v>1160</v>
      </c>
      <c r="C62" s="47" t="s">
        <v>1161</v>
      </c>
      <c r="D62" s="74">
        <v>-7.6709199999999997</v>
      </c>
      <c r="E62" s="74">
        <v>-2.91886</v>
      </c>
      <c r="F62" s="74">
        <v>-7.6549700000000005</v>
      </c>
      <c r="G62" s="74">
        <v>-18.24475</v>
      </c>
    </row>
    <row r="63" spans="1:7" s="78" customFormat="1" ht="15" customHeight="1">
      <c r="A63" s="47" t="s">
        <v>749</v>
      </c>
      <c r="B63" s="47" t="s">
        <v>1162</v>
      </c>
      <c r="C63" s="49" t="s">
        <v>634</v>
      </c>
      <c r="D63" s="74">
        <v>-192.32110999999998</v>
      </c>
      <c r="E63" s="74">
        <v>551.26510999999994</v>
      </c>
      <c r="F63" s="74">
        <v>603.30115000000001</v>
      </c>
      <c r="G63" s="74">
        <v>962.24514999999997</v>
      </c>
    </row>
    <row r="64" spans="1:7" s="78" customFormat="1" ht="15" customHeight="1">
      <c r="A64" s="47" t="s">
        <v>749</v>
      </c>
      <c r="B64" s="47" t="s">
        <v>1163</v>
      </c>
      <c r="C64" s="75" t="s">
        <v>1164</v>
      </c>
      <c r="D64" s="74">
        <v>0</v>
      </c>
      <c r="E64" s="74">
        <v>0</v>
      </c>
      <c r="F64" s="74">
        <v>0</v>
      </c>
      <c r="G64" s="74">
        <v>0</v>
      </c>
    </row>
    <row r="65" spans="1:7" s="78" customFormat="1" ht="15" customHeight="1">
      <c r="A65" s="47" t="s">
        <v>749</v>
      </c>
      <c r="B65" s="47" t="s">
        <v>1165</v>
      </c>
      <c r="C65" s="49" t="s">
        <v>1166</v>
      </c>
      <c r="D65" s="74">
        <v>-192.32110999999998</v>
      </c>
      <c r="E65" s="74">
        <v>551.26510999999994</v>
      </c>
      <c r="F65" s="74">
        <v>603.30115000000001</v>
      </c>
      <c r="G65" s="74">
        <v>962.24514999999997</v>
      </c>
    </row>
    <row r="66" spans="1:7" s="78" customFormat="1" ht="15" customHeight="1">
      <c r="A66" s="47" t="s">
        <v>749</v>
      </c>
      <c r="B66" s="173" t="s">
        <v>1167</v>
      </c>
      <c r="C66" s="75" t="s">
        <v>1168</v>
      </c>
      <c r="D66" s="74">
        <v>0</v>
      </c>
      <c r="E66" s="74">
        <v>0</v>
      </c>
      <c r="F66" s="74">
        <v>0</v>
      </c>
      <c r="G66" s="74">
        <v>0</v>
      </c>
    </row>
    <row r="67" spans="1:7" s="78" customFormat="1" ht="15" customHeight="1">
      <c r="A67" s="192" t="s">
        <v>749</v>
      </c>
      <c r="B67" s="192" t="s">
        <v>1169</v>
      </c>
      <c r="C67" s="368" t="s">
        <v>1170</v>
      </c>
      <c r="D67" s="473">
        <v>-192.32110999999998</v>
      </c>
      <c r="E67" s="473">
        <v>551.26510999999994</v>
      </c>
      <c r="F67" s="473">
        <v>603.30115000000001</v>
      </c>
      <c r="G67" s="473">
        <v>962.24514999999997</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50"/>
      <c r="D71" s="750"/>
      <c r="E71" s="750"/>
      <c r="F71" s="750"/>
      <c r="G71" s="750"/>
    </row>
    <row r="72" spans="1:7" ht="45" customHeight="1">
      <c r="A72" s="47"/>
      <c r="B72" s="47"/>
      <c r="C72" s="815" t="s">
        <v>1171</v>
      </c>
      <c r="D72" s="816"/>
      <c r="E72" s="816"/>
      <c r="F72" s="816"/>
      <c r="G72" s="816"/>
    </row>
    <row r="73" spans="1:7" ht="25.5">
      <c r="A73" s="47"/>
      <c r="B73" s="47"/>
      <c r="C73" s="368"/>
      <c r="D73" s="240" t="s">
        <v>123</v>
      </c>
      <c r="E73" s="240" t="s">
        <v>125</v>
      </c>
      <c r="F73" s="240" t="s">
        <v>473</v>
      </c>
      <c r="G73" s="369" t="s">
        <v>519</v>
      </c>
    </row>
    <row r="74" spans="1:7" ht="15" customHeight="1">
      <c r="A74" s="47"/>
      <c r="B74" s="47"/>
      <c r="C74" s="374" t="s">
        <v>1172</v>
      </c>
      <c r="D74" s="576">
        <v>25789.840929999998</v>
      </c>
      <c r="E74" s="576">
        <v>231168.49507</v>
      </c>
      <c r="F74" s="576">
        <v>454201.62747000006</v>
      </c>
      <c r="G74" s="74">
        <v>711159.96347000008</v>
      </c>
    </row>
    <row r="75" spans="1:7" ht="15" customHeight="1">
      <c r="A75" s="47"/>
      <c r="B75" s="47"/>
      <c r="C75" s="374"/>
      <c r="D75" s="576"/>
      <c r="E75" s="576"/>
      <c r="F75" s="576"/>
      <c r="G75" s="576"/>
    </row>
    <row r="76" spans="1:7" ht="15" customHeight="1">
      <c r="A76" s="47" t="s">
        <v>749</v>
      </c>
      <c r="B76" s="47" t="s">
        <v>1173</v>
      </c>
      <c r="C76" s="47" t="s">
        <v>1174</v>
      </c>
      <c r="D76" s="576">
        <v>18024.54018</v>
      </c>
      <c r="E76" s="576">
        <v>31728.866239999999</v>
      </c>
      <c r="F76" s="576">
        <v>11374.53175</v>
      </c>
      <c r="G76" s="74">
        <v>61127.938170000001</v>
      </c>
    </row>
    <row r="77" spans="1:7" ht="15" customHeight="1">
      <c r="A77" s="47" t="s">
        <v>749</v>
      </c>
      <c r="B77" s="47" t="s">
        <v>1175</v>
      </c>
      <c r="C77" s="47" t="s">
        <v>1176</v>
      </c>
      <c r="D77" s="576">
        <v>7765.3007500000003</v>
      </c>
      <c r="E77" s="576">
        <v>199439.62883</v>
      </c>
      <c r="F77" s="576">
        <v>442827.09572000004</v>
      </c>
      <c r="G77" s="74">
        <v>650032.0253000001</v>
      </c>
    </row>
    <row r="78" spans="1:7" ht="15" customHeight="1">
      <c r="A78" s="47"/>
      <c r="B78" s="47"/>
      <c r="C78" s="47"/>
      <c r="D78" s="576"/>
      <c r="E78" s="576"/>
      <c r="F78" s="576"/>
      <c r="G78" s="576"/>
    </row>
    <row r="79" spans="1:7" ht="15" customHeight="1">
      <c r="A79" s="47"/>
      <c r="B79" s="47"/>
      <c r="C79" s="49" t="s">
        <v>1177</v>
      </c>
      <c r="D79" s="576">
        <v>25789.840929999998</v>
      </c>
      <c r="E79" s="576">
        <v>231168.49507</v>
      </c>
      <c r="F79" s="576">
        <v>454201.62747000001</v>
      </c>
      <c r="G79" s="74">
        <v>711159.96347000008</v>
      </c>
    </row>
    <row r="80" spans="1:7" ht="15" customHeight="1">
      <c r="A80" s="47"/>
      <c r="B80" s="47"/>
      <c r="C80" s="47"/>
      <c r="D80" s="576"/>
      <c r="E80" s="576"/>
      <c r="F80" s="576"/>
      <c r="G80" s="576"/>
    </row>
    <row r="81" spans="1:7" ht="15" customHeight="1">
      <c r="A81" s="47" t="s">
        <v>749</v>
      </c>
      <c r="B81" s="47" t="s">
        <v>1178</v>
      </c>
      <c r="C81" s="47" t="s">
        <v>1179</v>
      </c>
      <c r="D81" s="576">
        <v>1303.2733600000001</v>
      </c>
      <c r="E81" s="576">
        <v>26546.659929999998</v>
      </c>
      <c r="F81" s="576">
        <v>84273.971730000005</v>
      </c>
      <c r="G81" s="74">
        <v>112123.90502000001</v>
      </c>
    </row>
    <row r="82" spans="1:7" ht="15" customHeight="1">
      <c r="A82" s="47" t="s">
        <v>749</v>
      </c>
      <c r="B82" s="47" t="s">
        <v>1180</v>
      </c>
      <c r="C82" s="47" t="s">
        <v>1181</v>
      </c>
      <c r="D82" s="576">
        <v>24486.567569999999</v>
      </c>
      <c r="E82" s="576">
        <v>195583.88111000002</v>
      </c>
      <c r="F82" s="576">
        <v>369927.65574000002</v>
      </c>
      <c r="G82" s="74">
        <v>589998.10441999999</v>
      </c>
    </row>
    <row r="83" spans="1:7" ht="15" customHeight="1">
      <c r="A83" s="47" t="s">
        <v>749</v>
      </c>
      <c r="B83" s="47" t="s">
        <v>1182</v>
      </c>
      <c r="C83" s="47" t="s">
        <v>1183</v>
      </c>
      <c r="D83" s="576">
        <v>0</v>
      </c>
      <c r="E83" s="576">
        <v>0</v>
      </c>
      <c r="F83" s="576">
        <v>0</v>
      </c>
      <c r="G83" s="74">
        <v>0</v>
      </c>
    </row>
    <row r="84" spans="1:7" ht="15" customHeight="1">
      <c r="A84" s="47" t="s">
        <v>749</v>
      </c>
      <c r="B84" s="47" t="s">
        <v>1184</v>
      </c>
      <c r="C84" s="47" t="s">
        <v>1185</v>
      </c>
      <c r="D84" s="576">
        <v>0</v>
      </c>
      <c r="E84" s="576">
        <v>9037.954029999999</v>
      </c>
      <c r="F84" s="576">
        <v>0</v>
      </c>
      <c r="G84" s="74">
        <v>9037.954029999999</v>
      </c>
    </row>
    <row r="85" spans="1:7" ht="15" customHeight="1">
      <c r="A85" s="47" t="s">
        <v>749</v>
      </c>
      <c r="B85" s="47" t="s">
        <v>1186</v>
      </c>
      <c r="C85" s="47" t="s">
        <v>1187</v>
      </c>
      <c r="D85" s="576">
        <v>0</v>
      </c>
      <c r="E85" s="576">
        <v>0</v>
      </c>
      <c r="F85" s="576">
        <v>0</v>
      </c>
      <c r="G85" s="74">
        <v>0</v>
      </c>
    </row>
    <row r="86" spans="1:7" ht="15" customHeight="1">
      <c r="A86" s="47"/>
      <c r="B86" s="47"/>
      <c r="C86" s="347"/>
      <c r="D86" s="576"/>
      <c r="E86" s="576"/>
      <c r="F86" s="576"/>
      <c r="G86" s="576"/>
    </row>
    <row r="87" spans="1:7" ht="15" customHeight="1">
      <c r="A87" s="47"/>
      <c r="B87" s="47"/>
      <c r="C87" s="375" t="s">
        <v>1188</v>
      </c>
      <c r="D87" s="576">
        <v>25789.840929999998</v>
      </c>
      <c r="E87" s="576">
        <v>231168.49507</v>
      </c>
      <c r="F87" s="576">
        <v>454201.62747000006</v>
      </c>
      <c r="G87" s="74">
        <v>711159.96347000008</v>
      </c>
    </row>
    <row r="88" spans="1:7" ht="15" customHeight="1" thickBot="1">
      <c r="A88" s="47"/>
      <c r="B88" s="47"/>
      <c r="C88" s="376"/>
      <c r="D88" s="377"/>
      <c r="E88" s="377"/>
      <c r="F88" s="377"/>
      <c r="G88" s="377"/>
    </row>
    <row r="89" spans="1:7" ht="24.75" customHeight="1">
      <c r="A89" s="47"/>
      <c r="B89" s="47"/>
      <c r="C89" s="814" t="s">
        <v>1468</v>
      </c>
      <c r="D89" s="814"/>
      <c r="E89" s="814"/>
      <c r="F89" s="814"/>
      <c r="G89" s="814"/>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80.5703125" defaultRowHeight="12.75"/>
  <cols>
    <col min="1" max="1" width="59.42578125" style="633" hidden="1" customWidth="1"/>
    <col min="2" max="2" width="89.7109375" style="633" hidden="1" customWidth="1"/>
    <col min="3" max="3" width="91.28515625" style="33" customWidth="1"/>
    <col min="4" max="5" width="7.140625" style="633" bestFit="1" customWidth="1"/>
    <col min="6" max="6" width="9.28515625" style="633" bestFit="1" customWidth="1"/>
    <col min="7" max="13" width="19.7109375" style="633" customWidth="1"/>
    <col min="14" max="252" width="80.5703125" style="633"/>
    <col min="253" max="254" width="0" style="633" hidden="1" customWidth="1"/>
    <col min="255" max="255" width="91.28515625" style="633" customWidth="1"/>
    <col min="256" max="258" width="12.7109375" style="633" customWidth="1"/>
    <col min="259" max="269" width="19.7109375" style="633" customWidth="1"/>
    <col min="270" max="508" width="80.5703125" style="633"/>
    <col min="509" max="510" width="0" style="633" hidden="1" customWidth="1"/>
    <col min="511" max="511" width="91.28515625" style="633" customWidth="1"/>
    <col min="512" max="514" width="12.7109375" style="633" customWidth="1"/>
    <col min="515" max="525" width="19.7109375" style="633" customWidth="1"/>
    <col min="526" max="764" width="80.5703125" style="633"/>
    <col min="765" max="766" width="0" style="633" hidden="1" customWidth="1"/>
    <col min="767" max="767" width="91.28515625" style="633" customWidth="1"/>
    <col min="768" max="770" width="12.7109375" style="633" customWidth="1"/>
    <col min="771" max="781" width="19.7109375" style="633" customWidth="1"/>
    <col min="782" max="1020" width="80.5703125" style="633"/>
    <col min="1021" max="1022" width="0" style="633" hidden="1" customWidth="1"/>
    <col min="1023" max="1023" width="91.28515625" style="633" customWidth="1"/>
    <col min="1024" max="1026" width="12.7109375" style="633" customWidth="1"/>
    <col min="1027" max="1037" width="19.7109375" style="633" customWidth="1"/>
    <col min="1038" max="1276" width="80.5703125" style="633"/>
    <col min="1277" max="1278" width="0" style="633" hidden="1" customWidth="1"/>
    <col min="1279" max="1279" width="91.28515625" style="633" customWidth="1"/>
    <col min="1280" max="1282" width="12.7109375" style="633" customWidth="1"/>
    <col min="1283" max="1293" width="19.7109375" style="633" customWidth="1"/>
    <col min="1294" max="1532" width="80.5703125" style="633"/>
    <col min="1533" max="1534" width="0" style="633" hidden="1" customWidth="1"/>
    <col min="1535" max="1535" width="91.28515625" style="633" customWidth="1"/>
    <col min="1536" max="1538" width="12.7109375" style="633" customWidth="1"/>
    <col min="1539" max="1549" width="19.7109375" style="633" customWidth="1"/>
    <col min="1550" max="1788" width="80.5703125" style="633"/>
    <col min="1789" max="1790" width="0" style="633" hidden="1" customWidth="1"/>
    <col min="1791" max="1791" width="91.28515625" style="633" customWidth="1"/>
    <col min="1792" max="1794" width="12.7109375" style="633" customWidth="1"/>
    <col min="1795" max="1805" width="19.7109375" style="633" customWidth="1"/>
    <col min="1806" max="2044" width="80.5703125" style="633"/>
    <col min="2045" max="2046" width="0" style="633" hidden="1" customWidth="1"/>
    <col min="2047" max="2047" width="91.28515625" style="633" customWidth="1"/>
    <col min="2048" max="2050" width="12.7109375" style="633" customWidth="1"/>
    <col min="2051" max="2061" width="19.7109375" style="633" customWidth="1"/>
    <col min="2062" max="2300" width="80.5703125" style="633"/>
    <col min="2301" max="2302" width="0" style="633" hidden="1" customWidth="1"/>
    <col min="2303" max="2303" width="91.28515625" style="633" customWidth="1"/>
    <col min="2304" max="2306" width="12.7109375" style="633" customWidth="1"/>
    <col min="2307" max="2317" width="19.7109375" style="633" customWidth="1"/>
    <col min="2318" max="2556" width="80.5703125" style="633"/>
    <col min="2557" max="2558" width="0" style="633" hidden="1" customWidth="1"/>
    <col min="2559" max="2559" width="91.28515625" style="633" customWidth="1"/>
    <col min="2560" max="2562" width="12.7109375" style="633" customWidth="1"/>
    <col min="2563" max="2573" width="19.7109375" style="633" customWidth="1"/>
    <col min="2574" max="2812" width="80.5703125" style="633"/>
    <col min="2813" max="2814" width="0" style="633" hidden="1" customWidth="1"/>
    <col min="2815" max="2815" width="91.28515625" style="633" customWidth="1"/>
    <col min="2816" max="2818" width="12.7109375" style="633" customWidth="1"/>
    <col min="2819" max="2829" width="19.7109375" style="633" customWidth="1"/>
    <col min="2830" max="3068" width="80.5703125" style="633"/>
    <col min="3069" max="3070" width="0" style="633" hidden="1" customWidth="1"/>
    <col min="3071" max="3071" width="91.28515625" style="633" customWidth="1"/>
    <col min="3072" max="3074" width="12.7109375" style="633" customWidth="1"/>
    <col min="3075" max="3085" width="19.7109375" style="633" customWidth="1"/>
    <col min="3086" max="3324" width="80.5703125" style="633"/>
    <col min="3325" max="3326" width="0" style="633" hidden="1" customWidth="1"/>
    <col min="3327" max="3327" width="91.28515625" style="633" customWidth="1"/>
    <col min="3328" max="3330" width="12.7109375" style="633" customWidth="1"/>
    <col min="3331" max="3341" width="19.7109375" style="633" customWidth="1"/>
    <col min="3342" max="3580" width="80.5703125" style="633"/>
    <col min="3581" max="3582" width="0" style="633" hidden="1" customWidth="1"/>
    <col min="3583" max="3583" width="91.28515625" style="633" customWidth="1"/>
    <col min="3584" max="3586" width="12.7109375" style="633" customWidth="1"/>
    <col min="3587" max="3597" width="19.7109375" style="633" customWidth="1"/>
    <col min="3598" max="3836" width="80.5703125" style="633"/>
    <col min="3837" max="3838" width="0" style="633" hidden="1" customWidth="1"/>
    <col min="3839" max="3839" width="91.28515625" style="633" customWidth="1"/>
    <col min="3840" max="3842" width="12.7109375" style="633" customWidth="1"/>
    <col min="3843" max="3853" width="19.7109375" style="633" customWidth="1"/>
    <col min="3854" max="4092" width="80.5703125" style="633"/>
    <col min="4093" max="4094" width="0" style="633" hidden="1" customWidth="1"/>
    <col min="4095" max="4095" width="91.28515625" style="633" customWidth="1"/>
    <col min="4096" max="4098" width="12.7109375" style="633" customWidth="1"/>
    <col min="4099" max="4109" width="19.7109375" style="633" customWidth="1"/>
    <col min="4110" max="4348" width="80.5703125" style="633"/>
    <col min="4349" max="4350" width="0" style="633" hidden="1" customWidth="1"/>
    <col min="4351" max="4351" width="91.28515625" style="633" customWidth="1"/>
    <col min="4352" max="4354" width="12.7109375" style="633" customWidth="1"/>
    <col min="4355" max="4365" width="19.7109375" style="633" customWidth="1"/>
    <col min="4366" max="4604" width="80.5703125" style="633"/>
    <col min="4605" max="4606" width="0" style="633" hidden="1" customWidth="1"/>
    <col min="4607" max="4607" width="91.28515625" style="633" customWidth="1"/>
    <col min="4608" max="4610" width="12.7109375" style="633" customWidth="1"/>
    <col min="4611" max="4621" width="19.7109375" style="633" customWidth="1"/>
    <col min="4622" max="4860" width="80.5703125" style="633"/>
    <col min="4861" max="4862" width="0" style="633" hidden="1" customWidth="1"/>
    <col min="4863" max="4863" width="91.28515625" style="633" customWidth="1"/>
    <col min="4864" max="4866" width="12.7109375" style="633" customWidth="1"/>
    <col min="4867" max="4877" width="19.7109375" style="633" customWidth="1"/>
    <col min="4878" max="5116" width="80.5703125" style="633"/>
    <col min="5117" max="5118" width="0" style="633" hidden="1" customWidth="1"/>
    <col min="5119" max="5119" width="91.28515625" style="633" customWidth="1"/>
    <col min="5120" max="5122" width="12.7109375" style="633" customWidth="1"/>
    <col min="5123" max="5133" width="19.7109375" style="633" customWidth="1"/>
    <col min="5134" max="5372" width="80.5703125" style="633"/>
    <col min="5373" max="5374" width="0" style="633" hidden="1" customWidth="1"/>
    <col min="5375" max="5375" width="91.28515625" style="633" customWidth="1"/>
    <col min="5376" max="5378" width="12.7109375" style="633" customWidth="1"/>
    <col min="5379" max="5389" width="19.7109375" style="633" customWidth="1"/>
    <col min="5390" max="5628" width="80.5703125" style="633"/>
    <col min="5629" max="5630" width="0" style="633" hidden="1" customWidth="1"/>
    <col min="5631" max="5631" width="91.28515625" style="633" customWidth="1"/>
    <col min="5632" max="5634" width="12.7109375" style="633" customWidth="1"/>
    <col min="5635" max="5645" width="19.7109375" style="633" customWidth="1"/>
    <col min="5646" max="5884" width="80.5703125" style="633"/>
    <col min="5885" max="5886" width="0" style="633" hidden="1" customWidth="1"/>
    <col min="5887" max="5887" width="91.28515625" style="633" customWidth="1"/>
    <col min="5888" max="5890" width="12.7109375" style="633" customWidth="1"/>
    <col min="5891" max="5901" width="19.7109375" style="633" customWidth="1"/>
    <col min="5902" max="6140" width="80.5703125" style="633"/>
    <col min="6141" max="6142" width="0" style="633" hidden="1" customWidth="1"/>
    <col min="6143" max="6143" width="91.28515625" style="633" customWidth="1"/>
    <col min="6144" max="6146" width="12.7109375" style="633" customWidth="1"/>
    <col min="6147" max="6157" width="19.7109375" style="633" customWidth="1"/>
    <col min="6158" max="6396" width="80.5703125" style="633"/>
    <col min="6397" max="6398" width="0" style="633" hidden="1" customWidth="1"/>
    <col min="6399" max="6399" width="91.28515625" style="633" customWidth="1"/>
    <col min="6400" max="6402" width="12.7109375" style="633" customWidth="1"/>
    <col min="6403" max="6413" width="19.7109375" style="633" customWidth="1"/>
    <col min="6414" max="6652" width="80.5703125" style="633"/>
    <col min="6653" max="6654" width="0" style="633" hidden="1" customWidth="1"/>
    <col min="6655" max="6655" width="91.28515625" style="633" customWidth="1"/>
    <col min="6656" max="6658" width="12.7109375" style="633" customWidth="1"/>
    <col min="6659" max="6669" width="19.7109375" style="633" customWidth="1"/>
    <col min="6670" max="6908" width="80.5703125" style="633"/>
    <col min="6909" max="6910" width="0" style="633" hidden="1" customWidth="1"/>
    <col min="6911" max="6911" width="91.28515625" style="633" customWidth="1"/>
    <col min="6912" max="6914" width="12.7109375" style="633" customWidth="1"/>
    <col min="6915" max="6925" width="19.7109375" style="633" customWidth="1"/>
    <col min="6926" max="7164" width="80.5703125" style="633"/>
    <col min="7165" max="7166" width="0" style="633" hidden="1" customWidth="1"/>
    <col min="7167" max="7167" width="91.28515625" style="633" customWidth="1"/>
    <col min="7168" max="7170" width="12.7109375" style="633" customWidth="1"/>
    <col min="7171" max="7181" width="19.7109375" style="633" customWidth="1"/>
    <col min="7182" max="7420" width="80.5703125" style="633"/>
    <col min="7421" max="7422" width="0" style="633" hidden="1" customWidth="1"/>
    <col min="7423" max="7423" width="91.28515625" style="633" customWidth="1"/>
    <col min="7424" max="7426" width="12.7109375" style="633" customWidth="1"/>
    <col min="7427" max="7437" width="19.7109375" style="633" customWidth="1"/>
    <col min="7438" max="7676" width="80.5703125" style="633"/>
    <col min="7677" max="7678" width="0" style="633" hidden="1" customWidth="1"/>
    <col min="7679" max="7679" width="91.28515625" style="633" customWidth="1"/>
    <col min="7680" max="7682" width="12.7109375" style="633" customWidth="1"/>
    <col min="7683" max="7693" width="19.7109375" style="633" customWidth="1"/>
    <col min="7694" max="7932" width="80.5703125" style="633"/>
    <col min="7933" max="7934" width="0" style="633" hidden="1" customWidth="1"/>
    <col min="7935" max="7935" width="91.28515625" style="633" customWidth="1"/>
    <col min="7936" max="7938" width="12.7109375" style="633" customWidth="1"/>
    <col min="7939" max="7949" width="19.7109375" style="633" customWidth="1"/>
    <col min="7950" max="8188" width="80.5703125" style="633"/>
    <col min="8189" max="8190" width="0" style="633" hidden="1" customWidth="1"/>
    <col min="8191" max="8191" width="91.28515625" style="633" customWidth="1"/>
    <col min="8192" max="8194" width="12.7109375" style="633" customWidth="1"/>
    <col min="8195" max="8205" width="19.7109375" style="633" customWidth="1"/>
    <col min="8206" max="8444" width="80.5703125" style="633"/>
    <col min="8445" max="8446" width="0" style="633" hidden="1" customWidth="1"/>
    <col min="8447" max="8447" width="91.28515625" style="633" customWidth="1"/>
    <col min="8448" max="8450" width="12.7109375" style="633" customWidth="1"/>
    <col min="8451" max="8461" width="19.7109375" style="633" customWidth="1"/>
    <col min="8462" max="8700" width="80.5703125" style="633"/>
    <col min="8701" max="8702" width="0" style="633" hidden="1" customWidth="1"/>
    <col min="8703" max="8703" width="91.28515625" style="633" customWidth="1"/>
    <col min="8704" max="8706" width="12.7109375" style="633" customWidth="1"/>
    <col min="8707" max="8717" width="19.7109375" style="633" customWidth="1"/>
    <col min="8718" max="8956" width="80.5703125" style="633"/>
    <col min="8957" max="8958" width="0" style="633" hidden="1" customWidth="1"/>
    <col min="8959" max="8959" width="91.28515625" style="633" customWidth="1"/>
    <col min="8960" max="8962" width="12.7109375" style="633" customWidth="1"/>
    <col min="8963" max="8973" width="19.7109375" style="633" customWidth="1"/>
    <col min="8974" max="9212" width="80.5703125" style="633"/>
    <col min="9213" max="9214" width="0" style="633" hidden="1" customWidth="1"/>
    <col min="9215" max="9215" width="91.28515625" style="633" customWidth="1"/>
    <col min="9216" max="9218" width="12.7109375" style="633" customWidth="1"/>
    <col min="9219" max="9229" width="19.7109375" style="633" customWidth="1"/>
    <col min="9230" max="9468" width="80.5703125" style="633"/>
    <col min="9469" max="9470" width="0" style="633" hidden="1" customWidth="1"/>
    <col min="9471" max="9471" width="91.28515625" style="633" customWidth="1"/>
    <col min="9472" max="9474" width="12.7109375" style="633" customWidth="1"/>
    <col min="9475" max="9485" width="19.7109375" style="633" customWidth="1"/>
    <col min="9486" max="9724" width="80.5703125" style="633"/>
    <col min="9725" max="9726" width="0" style="633" hidden="1" customWidth="1"/>
    <col min="9727" max="9727" width="91.28515625" style="633" customWidth="1"/>
    <col min="9728" max="9730" width="12.7109375" style="633" customWidth="1"/>
    <col min="9731" max="9741" width="19.7109375" style="633" customWidth="1"/>
    <col min="9742" max="9980" width="80.5703125" style="633"/>
    <col min="9981" max="9982" width="0" style="633" hidden="1" customWidth="1"/>
    <col min="9983" max="9983" width="91.28515625" style="633" customWidth="1"/>
    <col min="9984" max="9986" width="12.7109375" style="633" customWidth="1"/>
    <col min="9987" max="9997" width="19.7109375" style="633" customWidth="1"/>
    <col min="9998" max="10236" width="80.5703125" style="633"/>
    <col min="10237" max="10238" width="0" style="633" hidden="1" customWidth="1"/>
    <col min="10239" max="10239" width="91.28515625" style="633" customWidth="1"/>
    <col min="10240" max="10242" width="12.7109375" style="633" customWidth="1"/>
    <col min="10243" max="10253" width="19.7109375" style="633" customWidth="1"/>
    <col min="10254" max="10492" width="80.5703125" style="633"/>
    <col min="10493" max="10494" width="0" style="633" hidden="1" customWidth="1"/>
    <col min="10495" max="10495" width="91.28515625" style="633" customWidth="1"/>
    <col min="10496" max="10498" width="12.7109375" style="633" customWidth="1"/>
    <col min="10499" max="10509" width="19.7109375" style="633" customWidth="1"/>
    <col min="10510" max="10748" width="80.5703125" style="633"/>
    <col min="10749" max="10750" width="0" style="633" hidden="1" customWidth="1"/>
    <col min="10751" max="10751" width="91.28515625" style="633" customWidth="1"/>
    <col min="10752" max="10754" width="12.7109375" style="633" customWidth="1"/>
    <col min="10755" max="10765" width="19.7109375" style="633" customWidth="1"/>
    <col min="10766" max="11004" width="80.5703125" style="633"/>
    <col min="11005" max="11006" width="0" style="633" hidden="1" customWidth="1"/>
    <col min="11007" max="11007" width="91.28515625" style="633" customWidth="1"/>
    <col min="11008" max="11010" width="12.7109375" style="633" customWidth="1"/>
    <col min="11011" max="11021" width="19.7109375" style="633" customWidth="1"/>
    <col min="11022" max="11260" width="80.5703125" style="633"/>
    <col min="11261" max="11262" width="0" style="633" hidden="1" customWidth="1"/>
    <col min="11263" max="11263" width="91.28515625" style="633" customWidth="1"/>
    <col min="11264" max="11266" width="12.7109375" style="633" customWidth="1"/>
    <col min="11267" max="11277" width="19.7109375" style="633" customWidth="1"/>
    <col min="11278" max="11516" width="80.5703125" style="633"/>
    <col min="11517" max="11518" width="0" style="633" hidden="1" customWidth="1"/>
    <col min="11519" max="11519" width="91.28515625" style="633" customWidth="1"/>
    <col min="11520" max="11522" width="12.7109375" style="633" customWidth="1"/>
    <col min="11523" max="11533" width="19.7109375" style="633" customWidth="1"/>
    <col min="11534" max="11772" width="80.5703125" style="633"/>
    <col min="11773" max="11774" width="0" style="633" hidden="1" customWidth="1"/>
    <col min="11775" max="11775" width="91.28515625" style="633" customWidth="1"/>
    <col min="11776" max="11778" width="12.7109375" style="633" customWidth="1"/>
    <col min="11779" max="11789" width="19.7109375" style="633" customWidth="1"/>
    <col min="11790" max="12028" width="80.5703125" style="633"/>
    <col min="12029" max="12030" width="0" style="633" hidden="1" customWidth="1"/>
    <col min="12031" max="12031" width="91.28515625" style="633" customWidth="1"/>
    <col min="12032" max="12034" width="12.7109375" style="633" customWidth="1"/>
    <col min="12035" max="12045" width="19.7109375" style="633" customWidth="1"/>
    <col min="12046" max="12284" width="80.5703125" style="633"/>
    <col min="12285" max="12286" width="0" style="633" hidden="1" customWidth="1"/>
    <col min="12287" max="12287" width="91.28515625" style="633" customWidth="1"/>
    <col min="12288" max="12290" width="12.7109375" style="633" customWidth="1"/>
    <col min="12291" max="12301" width="19.7109375" style="633" customWidth="1"/>
    <col min="12302" max="12540" width="80.5703125" style="633"/>
    <col min="12541" max="12542" width="0" style="633" hidden="1" customWidth="1"/>
    <col min="12543" max="12543" width="91.28515625" style="633" customWidth="1"/>
    <col min="12544" max="12546" width="12.7109375" style="633" customWidth="1"/>
    <col min="12547" max="12557" width="19.7109375" style="633" customWidth="1"/>
    <col min="12558" max="12796" width="80.5703125" style="633"/>
    <col min="12797" max="12798" width="0" style="633" hidden="1" customWidth="1"/>
    <col min="12799" max="12799" width="91.28515625" style="633" customWidth="1"/>
    <col min="12800" max="12802" width="12.7109375" style="633" customWidth="1"/>
    <col min="12803" max="12813" width="19.7109375" style="633" customWidth="1"/>
    <col min="12814" max="13052" width="80.5703125" style="633"/>
    <col min="13053" max="13054" width="0" style="633" hidden="1" customWidth="1"/>
    <col min="13055" max="13055" width="91.28515625" style="633" customWidth="1"/>
    <col min="13056" max="13058" width="12.7109375" style="633" customWidth="1"/>
    <col min="13059" max="13069" width="19.7109375" style="633" customWidth="1"/>
    <col min="13070" max="13308" width="80.5703125" style="633"/>
    <col min="13309" max="13310" width="0" style="633" hidden="1" customWidth="1"/>
    <col min="13311" max="13311" width="91.28515625" style="633" customWidth="1"/>
    <col min="13312" max="13314" width="12.7109375" style="633" customWidth="1"/>
    <col min="13315" max="13325" width="19.7109375" style="633" customWidth="1"/>
    <col min="13326" max="13564" width="80.5703125" style="633"/>
    <col min="13565" max="13566" width="0" style="633" hidden="1" customWidth="1"/>
    <col min="13567" max="13567" width="91.28515625" style="633" customWidth="1"/>
    <col min="13568" max="13570" width="12.7109375" style="633" customWidth="1"/>
    <col min="13571" max="13581" width="19.7109375" style="633" customWidth="1"/>
    <col min="13582" max="13820" width="80.5703125" style="633"/>
    <col min="13821" max="13822" width="0" style="633" hidden="1" customWidth="1"/>
    <col min="13823" max="13823" width="91.28515625" style="633" customWidth="1"/>
    <col min="13824" max="13826" width="12.7109375" style="633" customWidth="1"/>
    <col min="13827" max="13837" width="19.7109375" style="633" customWidth="1"/>
    <col min="13838" max="14076" width="80.5703125" style="633"/>
    <col min="14077" max="14078" width="0" style="633" hidden="1" customWidth="1"/>
    <col min="14079" max="14079" width="91.28515625" style="633" customWidth="1"/>
    <col min="14080" max="14082" width="12.7109375" style="633" customWidth="1"/>
    <col min="14083" max="14093" width="19.7109375" style="633" customWidth="1"/>
    <col min="14094" max="14332" width="80.5703125" style="633"/>
    <col min="14333" max="14334" width="0" style="633" hidden="1" customWidth="1"/>
    <col min="14335" max="14335" width="91.28515625" style="633" customWidth="1"/>
    <col min="14336" max="14338" width="12.7109375" style="633" customWidth="1"/>
    <col min="14339" max="14349" width="19.7109375" style="633" customWidth="1"/>
    <col min="14350" max="14588" width="80.5703125" style="633"/>
    <col min="14589" max="14590" width="0" style="633" hidden="1" customWidth="1"/>
    <col min="14591" max="14591" width="91.28515625" style="633" customWidth="1"/>
    <col min="14592" max="14594" width="12.7109375" style="633" customWidth="1"/>
    <col min="14595" max="14605" width="19.7109375" style="633" customWidth="1"/>
    <col min="14606" max="14844" width="80.5703125" style="633"/>
    <col min="14845" max="14846" width="0" style="633" hidden="1" customWidth="1"/>
    <col min="14847" max="14847" width="91.28515625" style="633" customWidth="1"/>
    <col min="14848" max="14850" width="12.7109375" style="633" customWidth="1"/>
    <col min="14851" max="14861" width="19.7109375" style="633" customWidth="1"/>
    <col min="14862" max="15100" width="80.5703125" style="633"/>
    <col min="15101" max="15102" width="0" style="633" hidden="1" customWidth="1"/>
    <col min="15103" max="15103" width="91.28515625" style="633" customWidth="1"/>
    <col min="15104" max="15106" width="12.7109375" style="633" customWidth="1"/>
    <col min="15107" max="15117" width="19.7109375" style="633" customWidth="1"/>
    <col min="15118" max="15356" width="80.5703125" style="633"/>
    <col min="15357" max="15358" width="0" style="633" hidden="1" customWidth="1"/>
    <col min="15359" max="15359" width="91.28515625" style="633" customWidth="1"/>
    <col min="15360" max="15362" width="12.7109375" style="633" customWidth="1"/>
    <col min="15363" max="15373" width="19.7109375" style="633" customWidth="1"/>
    <col min="15374" max="15612" width="80.5703125" style="633"/>
    <col min="15613" max="15614" width="0" style="633" hidden="1" customWidth="1"/>
    <col min="15615" max="15615" width="91.28515625" style="633" customWidth="1"/>
    <col min="15616" max="15618" width="12.7109375" style="633" customWidth="1"/>
    <col min="15619" max="15629" width="19.7109375" style="633" customWidth="1"/>
    <col min="15630" max="15868" width="80.5703125" style="633"/>
    <col min="15869" max="15870" width="0" style="633" hidden="1" customWidth="1"/>
    <col min="15871" max="15871" width="91.28515625" style="633" customWidth="1"/>
    <col min="15872" max="15874" width="12.7109375" style="633" customWidth="1"/>
    <col min="15875" max="15885" width="19.7109375" style="633" customWidth="1"/>
    <col min="15886" max="16124" width="80.5703125" style="633"/>
    <col min="16125" max="16126" width="0" style="633" hidden="1" customWidth="1"/>
    <col min="16127" max="16127" width="91.28515625" style="633" customWidth="1"/>
    <col min="16128" max="16130" width="12.7109375" style="633" customWidth="1"/>
    <col min="16131" max="16141" width="19.7109375" style="633" customWidth="1"/>
    <col min="16142" max="16384" width="80.5703125" style="633"/>
  </cols>
  <sheetData>
    <row r="1" spans="1:6" s="356" customFormat="1" ht="30" customHeight="1">
      <c r="A1" s="47"/>
      <c r="B1" s="47"/>
      <c r="C1" s="749" t="s">
        <v>1189</v>
      </c>
      <c r="D1" s="749"/>
      <c r="E1" s="749"/>
      <c r="F1" s="749"/>
    </row>
    <row r="2" spans="1:6" s="356" customFormat="1" ht="15" customHeight="1">
      <c r="A2" s="47"/>
      <c r="B2" s="47"/>
      <c r="C2" s="750" t="s">
        <v>520</v>
      </c>
      <c r="D2" s="750"/>
      <c r="E2" s="750"/>
      <c r="F2" s="750"/>
    </row>
    <row r="3" spans="1:6" s="356" customFormat="1" ht="15" customHeight="1">
      <c r="A3" s="47"/>
      <c r="B3" s="47"/>
      <c r="C3" s="761" t="s">
        <v>1500</v>
      </c>
      <c r="D3" s="761"/>
      <c r="E3" s="761"/>
      <c r="F3" s="761"/>
    </row>
    <row r="4" spans="1:6" s="356" customFormat="1" ht="30" customHeight="1">
      <c r="A4" s="47" t="s">
        <v>1201</v>
      </c>
      <c r="B4" s="47"/>
      <c r="C4" s="751" t="s">
        <v>512</v>
      </c>
      <c r="D4" s="751"/>
      <c r="E4" s="751"/>
      <c r="F4" s="751"/>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749</v>
      </c>
      <c r="B7" s="355" t="s">
        <v>1059</v>
      </c>
      <c r="C7" s="474" t="s">
        <v>581</v>
      </c>
      <c r="D7" s="475">
        <v>32926.095399999998</v>
      </c>
      <c r="E7" s="475">
        <v>4885.0966500000004</v>
      </c>
      <c r="F7" s="475">
        <v>37811.192049999998</v>
      </c>
    </row>
    <row r="8" spans="1:6" s="78" customFormat="1" ht="15" customHeight="1">
      <c r="A8" s="47" t="s">
        <v>749</v>
      </c>
      <c r="B8" s="47" t="s">
        <v>1060</v>
      </c>
      <c r="C8" s="49" t="s">
        <v>1061</v>
      </c>
      <c r="D8" s="74">
        <v>1423.6176799999998</v>
      </c>
      <c r="E8" s="74">
        <v>962.04049999999995</v>
      </c>
      <c r="F8" s="74">
        <v>2385.6581799999999</v>
      </c>
    </row>
    <row r="9" spans="1:6" s="77" customFormat="1" ht="15" customHeight="1">
      <c r="A9" s="47" t="s">
        <v>749</v>
      </c>
      <c r="B9" s="47" t="s">
        <v>1062</v>
      </c>
      <c r="C9" s="49" t="s">
        <v>1063</v>
      </c>
      <c r="D9" s="74">
        <v>5881.5682300000008</v>
      </c>
      <c r="E9" s="74">
        <v>0</v>
      </c>
      <c r="F9" s="74">
        <v>5881.5682300000008</v>
      </c>
    </row>
    <row r="10" spans="1:6" s="77" customFormat="1" ht="15" customHeight="1">
      <c r="A10" s="47" t="s">
        <v>749</v>
      </c>
      <c r="B10" s="47" t="s">
        <v>1064</v>
      </c>
      <c r="C10" s="49" t="s">
        <v>1065</v>
      </c>
      <c r="D10" s="74">
        <v>4634.8784100000003</v>
      </c>
      <c r="E10" s="74">
        <v>484.91994</v>
      </c>
      <c r="F10" s="74">
        <v>5119.79835</v>
      </c>
    </row>
    <row r="11" spans="1:6" s="77" customFormat="1" ht="15" customHeight="1">
      <c r="A11" s="47" t="s">
        <v>749</v>
      </c>
      <c r="B11" s="47" t="s">
        <v>1066</v>
      </c>
      <c r="C11" s="49" t="s">
        <v>1067</v>
      </c>
      <c r="D11" s="74">
        <v>1.55081</v>
      </c>
      <c r="E11" s="74">
        <v>0</v>
      </c>
      <c r="F11" s="74">
        <v>1.55081</v>
      </c>
    </row>
    <row r="12" spans="1:6" s="77" customFormat="1" ht="15" customHeight="1">
      <c r="A12" s="47" t="s">
        <v>749</v>
      </c>
      <c r="B12" s="47" t="s">
        <v>1068</v>
      </c>
      <c r="C12" s="49" t="s">
        <v>1069</v>
      </c>
      <c r="D12" s="74">
        <v>19536.453829999999</v>
      </c>
      <c r="E12" s="74">
        <v>0</v>
      </c>
      <c r="F12" s="74">
        <v>19536.453829999999</v>
      </c>
    </row>
    <row r="13" spans="1:6" s="77" customFormat="1" ht="15" customHeight="1">
      <c r="A13" s="47" t="s">
        <v>749</v>
      </c>
      <c r="B13" s="47" t="s">
        <v>1070</v>
      </c>
      <c r="C13" s="49" t="s">
        <v>1071</v>
      </c>
      <c r="D13" s="74">
        <v>1037.3799000000001</v>
      </c>
      <c r="E13" s="74">
        <v>0</v>
      </c>
      <c r="F13" s="74">
        <v>1037.3799000000001</v>
      </c>
    </row>
    <row r="14" spans="1:6" s="77" customFormat="1" ht="15" customHeight="1">
      <c r="A14" s="47" t="s">
        <v>749</v>
      </c>
      <c r="B14" s="47" t="s">
        <v>1072</v>
      </c>
      <c r="C14" s="49" t="s">
        <v>1073</v>
      </c>
      <c r="D14" s="74">
        <v>410.64653999999996</v>
      </c>
      <c r="E14" s="74">
        <v>3438.1362100000001</v>
      </c>
      <c r="F14" s="74">
        <v>3848.7827500000003</v>
      </c>
    </row>
    <row r="15" spans="1:6" s="78" customFormat="1" ht="15" customHeight="1">
      <c r="A15" s="47" t="s">
        <v>749</v>
      </c>
      <c r="B15" s="47" t="s">
        <v>1190</v>
      </c>
      <c r="C15" s="49" t="s">
        <v>1075</v>
      </c>
      <c r="D15" s="345">
        <v>0</v>
      </c>
      <c r="E15" s="345">
        <v>0</v>
      </c>
      <c r="F15" s="74">
        <v>0</v>
      </c>
    </row>
    <row r="16" spans="1:6" s="78" customFormat="1" ht="15" customHeight="1">
      <c r="A16" s="355" t="s">
        <v>749</v>
      </c>
      <c r="B16" s="355" t="s">
        <v>1076</v>
      </c>
      <c r="C16" s="270" t="s">
        <v>1077</v>
      </c>
      <c r="D16" s="76">
        <v>5267.1205</v>
      </c>
      <c r="E16" s="76">
        <v>794.34093000000007</v>
      </c>
      <c r="F16" s="76">
        <v>6061.4614300000003</v>
      </c>
    </row>
    <row r="17" spans="1:6" s="662" customFormat="1" ht="15" customHeight="1">
      <c r="A17" s="673" t="s">
        <v>749</v>
      </c>
      <c r="B17" s="673" t="s">
        <v>1078</v>
      </c>
      <c r="C17" s="677" t="s">
        <v>247</v>
      </c>
      <c r="D17" s="685">
        <v>0</v>
      </c>
      <c r="E17" s="685">
        <v>0</v>
      </c>
      <c r="F17" s="685">
        <v>0</v>
      </c>
    </row>
    <row r="18" spans="1:6" s="78" customFormat="1" ht="15" customHeight="1">
      <c r="A18" s="47" t="s">
        <v>749</v>
      </c>
      <c r="B18" s="47" t="s">
        <v>1078</v>
      </c>
      <c r="C18" s="49" t="s">
        <v>1262</v>
      </c>
      <c r="D18" s="74">
        <v>0</v>
      </c>
      <c r="E18" s="74">
        <v>0</v>
      </c>
      <c r="F18" s="74">
        <v>0</v>
      </c>
    </row>
    <row r="19" spans="1:6" s="77" customFormat="1" ht="15" customHeight="1">
      <c r="A19" s="47" t="s">
        <v>749</v>
      </c>
      <c r="B19" s="47" t="s">
        <v>1079</v>
      </c>
      <c r="C19" s="49" t="s">
        <v>1080</v>
      </c>
      <c r="D19" s="74">
        <v>5267.1205</v>
      </c>
      <c r="E19" s="74">
        <v>794.34093000000007</v>
      </c>
      <c r="F19" s="74">
        <v>6061.4614300000003</v>
      </c>
    </row>
    <row r="20" spans="1:6" s="77" customFormat="1" ht="15" customHeight="1">
      <c r="A20" s="47" t="s">
        <v>749</v>
      </c>
      <c r="B20" s="47" t="s">
        <v>1081</v>
      </c>
      <c r="C20" s="49" t="s">
        <v>1082</v>
      </c>
      <c r="D20" s="74">
        <v>0</v>
      </c>
      <c r="E20" s="74">
        <v>0</v>
      </c>
      <c r="F20" s="74">
        <v>0</v>
      </c>
    </row>
    <row r="21" spans="1:6" s="77" customFormat="1" ht="15" customHeight="1">
      <c r="A21" s="47" t="s">
        <v>749</v>
      </c>
      <c r="B21" s="47" t="s">
        <v>1083</v>
      </c>
      <c r="C21" s="49" t="s">
        <v>1084</v>
      </c>
      <c r="D21" s="74">
        <v>0</v>
      </c>
      <c r="E21" s="74">
        <v>0</v>
      </c>
      <c r="F21" s="74">
        <v>0</v>
      </c>
    </row>
    <row r="22" spans="1:6" s="77" customFormat="1" ht="15" customHeight="1">
      <c r="A22" s="47" t="s">
        <v>749</v>
      </c>
      <c r="B22" s="47" t="s">
        <v>1085</v>
      </c>
      <c r="C22" s="49" t="s">
        <v>1086</v>
      </c>
      <c r="D22" s="74">
        <v>0</v>
      </c>
      <c r="E22" s="74">
        <v>0</v>
      </c>
      <c r="F22" s="74">
        <v>0</v>
      </c>
    </row>
    <row r="23" spans="1:6" s="77" customFormat="1" ht="15" customHeight="1">
      <c r="A23" s="47" t="s">
        <v>749</v>
      </c>
      <c r="B23" s="173" t="s">
        <v>816</v>
      </c>
      <c r="C23" s="49" t="s">
        <v>817</v>
      </c>
      <c r="D23" s="74">
        <v>0</v>
      </c>
      <c r="E23" s="74">
        <v>0</v>
      </c>
      <c r="F23" s="74">
        <v>0</v>
      </c>
    </row>
    <row r="24" spans="1:6" ht="15" customHeight="1">
      <c r="A24" s="355" t="s">
        <v>749</v>
      </c>
      <c r="B24" s="355" t="s">
        <v>1087</v>
      </c>
      <c r="C24" s="270" t="s">
        <v>606</v>
      </c>
      <c r="D24" s="76">
        <v>27658.974899999997</v>
      </c>
      <c r="E24" s="76">
        <v>4090.7557200000001</v>
      </c>
      <c r="F24" s="76">
        <v>31749.730619999998</v>
      </c>
    </row>
    <row r="25" spans="1:6" s="78" customFormat="1" ht="15" customHeight="1">
      <c r="A25" s="47" t="s">
        <v>749</v>
      </c>
      <c r="B25" s="47" t="s">
        <v>1088</v>
      </c>
      <c r="C25" s="49" t="s">
        <v>1089</v>
      </c>
      <c r="D25" s="74">
        <v>13000</v>
      </c>
      <c r="E25" s="74">
        <v>10091.200000000001</v>
      </c>
      <c r="F25" s="74">
        <v>23091.200000000001</v>
      </c>
    </row>
    <row r="26" spans="1:6" s="77" customFormat="1" ht="15" customHeight="1">
      <c r="A26" s="47" t="s">
        <v>749</v>
      </c>
      <c r="B26" s="47" t="s">
        <v>1090</v>
      </c>
      <c r="C26" s="49" t="s">
        <v>1091</v>
      </c>
      <c r="D26" s="74">
        <v>0</v>
      </c>
      <c r="E26" s="74">
        <v>0</v>
      </c>
      <c r="F26" s="74">
        <v>0</v>
      </c>
    </row>
    <row r="27" spans="1:6" s="77" customFormat="1" ht="15" customHeight="1">
      <c r="A27" s="47" t="s">
        <v>749</v>
      </c>
      <c r="B27" s="47" t="s">
        <v>1092</v>
      </c>
      <c r="C27" s="49" t="s">
        <v>1093</v>
      </c>
      <c r="D27" s="74">
        <v>0</v>
      </c>
      <c r="E27" s="74">
        <v>0</v>
      </c>
      <c r="F27" s="74">
        <v>0</v>
      </c>
    </row>
    <row r="28" spans="1:6" s="77" customFormat="1" ht="15" customHeight="1">
      <c r="A28" s="47" t="s">
        <v>749</v>
      </c>
      <c r="B28" s="47" t="s">
        <v>1094</v>
      </c>
      <c r="C28" s="49" t="s">
        <v>1095</v>
      </c>
      <c r="D28" s="74">
        <v>8367.9322900000006</v>
      </c>
      <c r="E28" s="74">
        <v>32.524230000000003</v>
      </c>
      <c r="F28" s="74">
        <v>8400.4565200000015</v>
      </c>
    </row>
    <row r="29" spans="1:6" s="77" customFormat="1" ht="15" customHeight="1">
      <c r="A29" s="47" t="s">
        <v>749</v>
      </c>
      <c r="B29" s="47" t="s">
        <v>1096</v>
      </c>
      <c r="C29" s="49" t="s">
        <v>1097</v>
      </c>
      <c r="D29" s="74">
        <v>6291.0426100000004</v>
      </c>
      <c r="E29" s="74">
        <v>-6032.9685099999997</v>
      </c>
      <c r="F29" s="74">
        <v>258.07410000000073</v>
      </c>
    </row>
    <row r="30" spans="1:6" s="77" customFormat="1" ht="15" customHeight="1">
      <c r="A30" s="47" t="s">
        <v>749</v>
      </c>
      <c r="B30" s="47" t="s">
        <v>1191</v>
      </c>
      <c r="C30" s="652" t="s">
        <v>1099</v>
      </c>
      <c r="D30" s="74">
        <v>0</v>
      </c>
      <c r="E30" s="74">
        <v>-5004.9301599999999</v>
      </c>
      <c r="F30" s="74">
        <v>-5004.9301599999999</v>
      </c>
    </row>
    <row r="31" spans="1:6" s="77" customFormat="1" ht="15" customHeight="1">
      <c r="A31" s="47" t="s">
        <v>749</v>
      </c>
      <c r="B31" s="47" t="s">
        <v>1100</v>
      </c>
      <c r="C31" s="652" t="s">
        <v>1101</v>
      </c>
      <c r="D31" s="74">
        <v>6291.0426100000004</v>
      </c>
      <c r="E31" s="74">
        <v>-1028.03835</v>
      </c>
      <c r="F31" s="74">
        <v>5263.0042600000006</v>
      </c>
    </row>
    <row r="32" spans="1:6" s="77" customFormat="1" ht="15" customHeight="1">
      <c r="A32" s="47" t="s">
        <v>749</v>
      </c>
      <c r="B32" s="47" t="s">
        <v>1102</v>
      </c>
      <c r="C32" s="371" t="s">
        <v>610</v>
      </c>
      <c r="D32" s="472">
        <v>32926.095399999998</v>
      </c>
      <c r="E32" s="472">
        <v>4885.0966500000004</v>
      </c>
      <c r="F32" s="76">
        <v>37811.192049999998</v>
      </c>
    </row>
    <row r="33" spans="1:6" s="77" customFormat="1" ht="15" customHeight="1">
      <c r="A33" s="47" t="s">
        <v>749</v>
      </c>
      <c r="B33" s="47" t="s">
        <v>1103</v>
      </c>
      <c r="C33" s="49" t="s">
        <v>1104</v>
      </c>
      <c r="D33" s="74">
        <v>0</v>
      </c>
      <c r="E33" s="74">
        <v>0</v>
      </c>
      <c r="F33" s="74">
        <v>0</v>
      </c>
    </row>
    <row r="34" spans="1:6" s="77" customFormat="1" ht="15" customHeight="1">
      <c r="A34" s="47" t="s">
        <v>749</v>
      </c>
      <c r="B34" s="47" t="s">
        <v>1105</v>
      </c>
      <c r="C34" s="49" t="s">
        <v>1106</v>
      </c>
      <c r="D34" s="74">
        <v>20611.245719999999</v>
      </c>
      <c r="E34" s="74">
        <v>982.63586999999995</v>
      </c>
      <c r="F34" s="74">
        <v>21593.881589999997</v>
      </c>
    </row>
    <row r="35" spans="1:6" s="78" customFormat="1">
      <c r="A35" s="47" t="s">
        <v>749</v>
      </c>
      <c r="B35" s="47" t="s">
        <v>1121</v>
      </c>
      <c r="C35" s="371" t="s">
        <v>1223</v>
      </c>
      <c r="D35" s="472">
        <v>378.47681</v>
      </c>
      <c r="E35" s="472">
        <v>0</v>
      </c>
      <c r="F35" s="76">
        <v>378.47681</v>
      </c>
    </row>
    <row r="36" spans="1:6" s="78" customFormat="1" ht="15" customHeight="1">
      <c r="A36" s="47" t="s">
        <v>749</v>
      </c>
      <c r="B36" s="173" t="s">
        <v>1122</v>
      </c>
      <c r="C36" s="47" t="s">
        <v>1123</v>
      </c>
      <c r="D36" s="74">
        <v>0</v>
      </c>
      <c r="E36" s="74">
        <v>-0.56001999999999996</v>
      </c>
      <c r="F36" s="74">
        <v>-0.56001999999999996</v>
      </c>
    </row>
    <row r="37" spans="1:6" s="78" customFormat="1" ht="15" customHeight="1">
      <c r="A37" s="47" t="s">
        <v>749</v>
      </c>
      <c r="B37" s="47" t="s">
        <v>1124</v>
      </c>
      <c r="C37" s="49" t="s">
        <v>620</v>
      </c>
      <c r="D37" s="74">
        <v>378.47681</v>
      </c>
      <c r="E37" s="74">
        <v>-0.56001999999999996</v>
      </c>
      <c r="F37" s="74">
        <v>377.91678999999999</v>
      </c>
    </row>
    <row r="38" spans="1:6" s="78" customFormat="1" ht="15" customHeight="1">
      <c r="A38" s="47" t="s">
        <v>749</v>
      </c>
      <c r="B38" s="173" t="s">
        <v>1125</v>
      </c>
      <c r="C38" s="75" t="s">
        <v>1126</v>
      </c>
      <c r="D38" s="74">
        <v>13612.858109999999</v>
      </c>
      <c r="E38" s="74">
        <v>1.061E-2</v>
      </c>
      <c r="F38" s="74">
        <v>13612.868719999999</v>
      </c>
    </row>
    <row r="39" spans="1:6" s="78" customFormat="1" ht="15" customHeight="1">
      <c r="A39" s="47" t="s">
        <v>749</v>
      </c>
      <c r="B39" s="173" t="s">
        <v>1127</v>
      </c>
      <c r="C39" s="47" t="s">
        <v>1128</v>
      </c>
      <c r="D39" s="74">
        <v>-190.82548</v>
      </c>
      <c r="E39" s="74">
        <v>0</v>
      </c>
      <c r="F39" s="74">
        <v>-190.82548</v>
      </c>
    </row>
    <row r="40" spans="1:6" s="78" customFormat="1" ht="15" customHeight="1">
      <c r="A40" s="47" t="s">
        <v>749</v>
      </c>
      <c r="B40" s="47" t="s">
        <v>1129</v>
      </c>
      <c r="C40" s="49" t="s">
        <v>1130</v>
      </c>
      <c r="D40" s="74">
        <v>13800.50944</v>
      </c>
      <c r="E40" s="74">
        <v>-0.54940999999999995</v>
      </c>
      <c r="F40" s="74">
        <v>13799.96003</v>
      </c>
    </row>
    <row r="41" spans="1:6" s="78" customFormat="1" ht="15" customHeight="1">
      <c r="A41" s="47" t="s">
        <v>749</v>
      </c>
      <c r="B41" s="47" t="s">
        <v>1131</v>
      </c>
      <c r="C41" s="75" t="s">
        <v>1132</v>
      </c>
      <c r="D41" s="74">
        <v>0</v>
      </c>
      <c r="E41" s="74">
        <v>0</v>
      </c>
      <c r="F41" s="74">
        <v>0</v>
      </c>
    </row>
    <row r="42" spans="1:6" s="78" customFormat="1" ht="15" customHeight="1">
      <c r="A42" s="47" t="s">
        <v>749</v>
      </c>
      <c r="B42" s="173" t="s">
        <v>1133</v>
      </c>
      <c r="C42" s="47" t="s">
        <v>1134</v>
      </c>
      <c r="D42" s="74">
        <v>0</v>
      </c>
      <c r="E42" s="74">
        <v>0</v>
      </c>
      <c r="F42" s="74">
        <v>0</v>
      </c>
    </row>
    <row r="43" spans="1:6" s="78" customFormat="1" ht="15" customHeight="1">
      <c r="A43" s="47" t="s">
        <v>749</v>
      </c>
      <c r="B43" s="47" t="s">
        <v>1135</v>
      </c>
      <c r="C43" s="49" t="s">
        <v>1136</v>
      </c>
      <c r="D43" s="74">
        <v>13800.50944</v>
      </c>
      <c r="E43" s="74">
        <v>-0.54940999999999995</v>
      </c>
      <c r="F43" s="74">
        <v>13799.96003</v>
      </c>
    </row>
    <row r="44" spans="1:6" s="78" customFormat="1" ht="15" customHeight="1">
      <c r="A44" s="47" t="s">
        <v>749</v>
      </c>
      <c r="B44" s="173" t="s">
        <v>1137</v>
      </c>
      <c r="C44" s="75" t="s">
        <v>1138</v>
      </c>
      <c r="D44" s="74">
        <v>-5368.44632</v>
      </c>
      <c r="E44" s="74">
        <v>-1028.88849</v>
      </c>
      <c r="F44" s="74">
        <v>-6397.3348100000003</v>
      </c>
    </row>
    <row r="45" spans="1:6" s="78" customFormat="1" ht="15" customHeight="1">
      <c r="A45" s="47" t="s">
        <v>749</v>
      </c>
      <c r="B45" s="47" t="s">
        <v>1139</v>
      </c>
      <c r="C45" s="49" t="s">
        <v>1140</v>
      </c>
      <c r="D45" s="74">
        <v>8432.0631199999989</v>
      </c>
      <c r="E45" s="74">
        <v>-1029.4379000000001</v>
      </c>
      <c r="F45" s="74">
        <v>7402.625219999999</v>
      </c>
    </row>
    <row r="46" spans="1:6" s="78" customFormat="1" ht="15" customHeight="1">
      <c r="A46" s="47" t="s">
        <v>749</v>
      </c>
      <c r="B46" s="173" t="s">
        <v>1141</v>
      </c>
      <c r="C46" s="75" t="s">
        <v>1142</v>
      </c>
      <c r="D46" s="74">
        <v>0</v>
      </c>
      <c r="E46" s="74">
        <v>15.744899999999999</v>
      </c>
      <c r="F46" s="74">
        <v>15.744899999999999</v>
      </c>
    </row>
    <row r="47" spans="1:6" s="78" customFormat="1" ht="15" customHeight="1">
      <c r="A47" s="47" t="s">
        <v>749</v>
      </c>
      <c r="B47" s="47" t="s">
        <v>1143</v>
      </c>
      <c r="C47" s="50" t="s">
        <v>1144</v>
      </c>
      <c r="D47" s="74">
        <v>0</v>
      </c>
      <c r="E47" s="74">
        <v>14.3249</v>
      </c>
      <c r="F47" s="74">
        <v>14.3249</v>
      </c>
    </row>
    <row r="48" spans="1:6" s="78" customFormat="1" ht="15" customHeight="1">
      <c r="A48" s="47" t="s">
        <v>749</v>
      </c>
      <c r="B48" s="47" t="s">
        <v>1145</v>
      </c>
      <c r="C48" s="75" t="s">
        <v>1146</v>
      </c>
      <c r="D48" s="74">
        <v>0</v>
      </c>
      <c r="E48" s="74">
        <v>1.42</v>
      </c>
      <c r="F48" s="74">
        <v>1.42</v>
      </c>
    </row>
    <row r="49" spans="1:6" s="78" customFormat="1" ht="15" customHeight="1">
      <c r="A49" s="47" t="s">
        <v>749</v>
      </c>
      <c r="B49" s="173" t="s">
        <v>1147</v>
      </c>
      <c r="C49" s="47" t="s">
        <v>1148</v>
      </c>
      <c r="D49" s="74">
        <v>0</v>
      </c>
      <c r="E49" s="74">
        <v>-14.51939</v>
      </c>
      <c r="F49" s="74">
        <v>-14.51939</v>
      </c>
    </row>
    <row r="50" spans="1:6" s="78" customFormat="1" ht="15" customHeight="1">
      <c r="A50" s="47" t="s">
        <v>749</v>
      </c>
      <c r="B50" s="47" t="s">
        <v>1149</v>
      </c>
      <c r="C50" s="50" t="s">
        <v>1150</v>
      </c>
      <c r="D50" s="74">
        <v>0</v>
      </c>
      <c r="E50" s="74">
        <v>14.51939</v>
      </c>
      <c r="F50" s="74">
        <v>14.51939</v>
      </c>
    </row>
    <row r="51" spans="1:6" s="78" customFormat="1" ht="15" customHeight="1">
      <c r="A51" s="47" t="s">
        <v>749</v>
      </c>
      <c r="B51" s="47" t="s">
        <v>1151</v>
      </c>
      <c r="C51" s="75" t="s">
        <v>1152</v>
      </c>
      <c r="D51" s="74">
        <v>0</v>
      </c>
      <c r="E51" s="74">
        <v>0</v>
      </c>
      <c r="F51" s="74">
        <v>0</v>
      </c>
    </row>
    <row r="52" spans="1:6" s="78" customFormat="1" ht="15" customHeight="1">
      <c r="A52" s="47" t="s">
        <v>749</v>
      </c>
      <c r="B52" s="346" t="s">
        <v>1153</v>
      </c>
      <c r="C52" s="49" t="s">
        <v>1154</v>
      </c>
      <c r="D52" s="74">
        <v>8432.0631199999989</v>
      </c>
      <c r="E52" s="74">
        <v>-1028.2123899999999</v>
      </c>
      <c r="F52" s="74">
        <v>7403.8507299999992</v>
      </c>
    </row>
    <row r="53" spans="1:6" s="78" customFormat="1" ht="15" customHeight="1">
      <c r="A53" s="47" t="s">
        <v>749</v>
      </c>
      <c r="B53" s="173" t="s">
        <v>1155</v>
      </c>
      <c r="C53" s="75" t="s">
        <v>1156</v>
      </c>
      <c r="D53" s="74">
        <v>4.3097399999999997</v>
      </c>
      <c r="E53" s="74">
        <v>0</v>
      </c>
      <c r="F53" s="74">
        <v>4.3097399999999997</v>
      </c>
    </row>
    <row r="54" spans="1:6" s="78" customFormat="1" ht="15" customHeight="1">
      <c r="A54" s="47" t="s">
        <v>749</v>
      </c>
      <c r="B54" s="346" t="s">
        <v>1157</v>
      </c>
      <c r="C54" s="49" t="s">
        <v>632</v>
      </c>
      <c r="D54" s="74">
        <v>8436.3728599999995</v>
      </c>
      <c r="E54" s="74">
        <v>-1028.2123899999999</v>
      </c>
      <c r="F54" s="74">
        <v>7408.1604699999998</v>
      </c>
    </row>
    <row r="55" spans="1:6" s="78" customFormat="1" ht="15" customHeight="1">
      <c r="A55" s="47" t="s">
        <v>749</v>
      </c>
      <c r="B55" s="173" t="s">
        <v>1158</v>
      </c>
      <c r="C55" s="75" t="s">
        <v>1159</v>
      </c>
      <c r="D55" s="74">
        <v>0</v>
      </c>
      <c r="E55" s="74">
        <v>0.17404</v>
      </c>
      <c r="F55" s="74">
        <v>0.17404</v>
      </c>
    </row>
    <row r="56" spans="1:6" s="78" customFormat="1" ht="15" customHeight="1">
      <c r="A56" s="47" t="s">
        <v>749</v>
      </c>
      <c r="B56" s="173" t="s">
        <v>1160</v>
      </c>
      <c r="C56" s="47" t="s">
        <v>1161</v>
      </c>
      <c r="D56" s="74">
        <v>-3.8792499999999999</v>
      </c>
      <c r="E56" s="74">
        <v>0</v>
      </c>
      <c r="F56" s="74">
        <v>-3.8792499999999999</v>
      </c>
    </row>
    <row r="57" spans="1:6" s="78" customFormat="1" ht="15" customHeight="1">
      <c r="A57" s="47" t="s">
        <v>749</v>
      </c>
      <c r="B57" s="47" t="s">
        <v>1162</v>
      </c>
      <c r="C57" s="49" t="s">
        <v>634</v>
      </c>
      <c r="D57" s="74">
        <v>8432.4936099999995</v>
      </c>
      <c r="E57" s="74">
        <v>-1028.03835</v>
      </c>
      <c r="F57" s="74">
        <v>7404.4552599999997</v>
      </c>
    </row>
    <row r="58" spans="1:6" s="78" customFormat="1" ht="15" customHeight="1">
      <c r="A58" s="47" t="s">
        <v>749</v>
      </c>
      <c r="B58" s="47" t="s">
        <v>1163</v>
      </c>
      <c r="C58" s="75" t="s">
        <v>1164</v>
      </c>
      <c r="D58" s="74">
        <v>0</v>
      </c>
      <c r="E58" s="74">
        <v>0</v>
      </c>
      <c r="F58" s="74">
        <v>0</v>
      </c>
    </row>
    <row r="59" spans="1:6" s="78" customFormat="1" ht="15" customHeight="1">
      <c r="A59" s="47" t="s">
        <v>749</v>
      </c>
      <c r="B59" s="47" t="s">
        <v>1165</v>
      </c>
      <c r="C59" s="49" t="s">
        <v>1166</v>
      </c>
      <c r="D59" s="74">
        <v>8432.4936099999995</v>
      </c>
      <c r="E59" s="74">
        <v>-1028.03835</v>
      </c>
      <c r="F59" s="74">
        <v>7404.4552599999997</v>
      </c>
    </row>
    <row r="60" spans="1:6" s="78" customFormat="1" ht="15" customHeight="1">
      <c r="A60" s="47" t="s">
        <v>749</v>
      </c>
      <c r="B60" s="173" t="s">
        <v>1167</v>
      </c>
      <c r="C60" s="75" t="s">
        <v>1168</v>
      </c>
      <c r="D60" s="74">
        <v>-2141.451</v>
      </c>
      <c r="E60" s="74">
        <v>0</v>
      </c>
      <c r="F60" s="74">
        <v>-2141.451</v>
      </c>
    </row>
    <row r="61" spans="1:6" s="78" customFormat="1" ht="15" customHeight="1">
      <c r="A61" s="355" t="s">
        <v>749</v>
      </c>
      <c r="B61" s="355" t="s">
        <v>1169</v>
      </c>
      <c r="C61" s="270" t="s">
        <v>1170</v>
      </c>
      <c r="D61" s="76">
        <v>6291.0426100000004</v>
      </c>
      <c r="E61" s="76">
        <v>-1028.03835</v>
      </c>
      <c r="F61" s="76">
        <v>5263.0042600000006</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3" hidden="1" customWidth="1"/>
    <col min="2" max="2" width="64.85546875" style="633" hidden="1" customWidth="1"/>
    <col min="3" max="3" width="89.85546875" style="33" bestFit="1" customWidth="1"/>
    <col min="4" max="5" width="7.140625" style="633" bestFit="1" customWidth="1"/>
    <col min="6" max="6" width="9.28515625" style="633" bestFit="1" customWidth="1"/>
    <col min="7" max="16384" width="9.140625" style="633"/>
  </cols>
  <sheetData>
    <row r="1" spans="1:6" s="356" customFormat="1" ht="30" customHeight="1">
      <c r="A1" s="47"/>
      <c r="B1" s="47"/>
      <c r="C1" s="749" t="s">
        <v>1192</v>
      </c>
      <c r="D1" s="749"/>
      <c r="E1" s="749"/>
      <c r="F1" s="749"/>
    </row>
    <row r="2" spans="1:6" s="356" customFormat="1" ht="15" customHeight="1">
      <c r="A2" s="47"/>
      <c r="B2" s="47"/>
      <c r="C2" s="750" t="s">
        <v>520</v>
      </c>
      <c r="D2" s="750"/>
      <c r="E2" s="750"/>
      <c r="F2" s="750"/>
    </row>
    <row r="3" spans="1:6" s="356" customFormat="1" ht="15" customHeight="1">
      <c r="A3" s="47"/>
      <c r="B3" s="47"/>
      <c r="C3" s="761" t="s">
        <v>1500</v>
      </c>
      <c r="D3" s="761"/>
      <c r="E3" s="761"/>
      <c r="F3" s="761"/>
    </row>
    <row r="4" spans="1:6" s="356" customFormat="1" ht="30" customHeight="1">
      <c r="A4" s="47" t="s">
        <v>1201</v>
      </c>
      <c r="B4" s="47"/>
      <c r="C4" s="751" t="s">
        <v>512</v>
      </c>
      <c r="D4" s="751"/>
      <c r="E4" s="751"/>
      <c r="F4" s="751"/>
    </row>
    <row r="5" spans="1:6" ht="3.75" customHeight="1">
      <c r="A5" s="47" t="s">
        <v>1193</v>
      </c>
      <c r="B5" s="47"/>
      <c r="C5" s="47"/>
      <c r="D5" s="47"/>
      <c r="E5" s="47"/>
      <c r="F5" s="47"/>
    </row>
    <row r="6" spans="1:6" ht="30" customHeight="1" thickBot="1">
      <c r="A6" s="355"/>
      <c r="B6" s="355"/>
      <c r="C6" s="355"/>
      <c r="D6" s="378" t="s">
        <v>463</v>
      </c>
      <c r="E6" s="378" t="s">
        <v>464</v>
      </c>
      <c r="F6" s="379" t="s">
        <v>519</v>
      </c>
    </row>
    <row r="7" spans="1:6" s="78" customFormat="1" ht="15" customHeight="1">
      <c r="A7" s="355" t="s">
        <v>749</v>
      </c>
      <c r="B7" s="355" t="s">
        <v>1059</v>
      </c>
      <c r="C7" s="474" t="s">
        <v>581</v>
      </c>
      <c r="D7" s="475">
        <v>7294.70561</v>
      </c>
      <c r="E7" s="475">
        <v>17749.676719999999</v>
      </c>
      <c r="F7" s="475">
        <v>25044.38233</v>
      </c>
    </row>
    <row r="8" spans="1:6" s="78" customFormat="1" ht="15" customHeight="1">
      <c r="A8" s="47" t="s">
        <v>749</v>
      </c>
      <c r="B8" s="47" t="s">
        <v>1060</v>
      </c>
      <c r="C8" s="49" t="s">
        <v>1061</v>
      </c>
      <c r="D8" s="74">
        <v>2305.6347400000004</v>
      </c>
      <c r="E8" s="74">
        <v>2150.4185699999998</v>
      </c>
      <c r="F8" s="74">
        <v>4456.0533100000002</v>
      </c>
    </row>
    <row r="9" spans="1:6" s="77" customFormat="1" ht="15" customHeight="1">
      <c r="A9" s="47" t="s">
        <v>749</v>
      </c>
      <c r="B9" s="47" t="s">
        <v>1062</v>
      </c>
      <c r="C9" s="49" t="s">
        <v>1063</v>
      </c>
      <c r="D9" s="74">
        <v>0</v>
      </c>
      <c r="E9" s="74">
        <v>1235.2535399999999</v>
      </c>
      <c r="F9" s="74">
        <v>1235.2535399999999</v>
      </c>
    </row>
    <row r="10" spans="1:6" s="77" customFormat="1" ht="15" customHeight="1">
      <c r="A10" s="47" t="s">
        <v>749</v>
      </c>
      <c r="B10" s="47" t="s">
        <v>1064</v>
      </c>
      <c r="C10" s="49" t="s">
        <v>1065</v>
      </c>
      <c r="D10" s="74">
        <v>2137.5779400000001</v>
      </c>
      <c r="E10" s="74">
        <v>1629.23081</v>
      </c>
      <c r="F10" s="74">
        <v>3766.8087500000001</v>
      </c>
    </row>
    <row r="11" spans="1:6" s="77" customFormat="1" ht="15" customHeight="1">
      <c r="A11" s="47" t="s">
        <v>749</v>
      </c>
      <c r="B11" s="47" t="s">
        <v>1066</v>
      </c>
      <c r="C11" s="49" t="s">
        <v>1067</v>
      </c>
      <c r="D11" s="74">
        <v>4.9185400000000001</v>
      </c>
      <c r="E11" s="74">
        <v>25.94679</v>
      </c>
      <c r="F11" s="74">
        <v>30.86533</v>
      </c>
    </row>
    <row r="12" spans="1:6" s="77" customFormat="1" ht="15" customHeight="1">
      <c r="A12" s="47" t="s">
        <v>749</v>
      </c>
      <c r="B12" s="47" t="s">
        <v>1068</v>
      </c>
      <c r="C12" s="49" t="s">
        <v>1069</v>
      </c>
      <c r="D12" s="74">
        <v>1538.7860600000001</v>
      </c>
      <c r="E12" s="74">
        <v>2125.8054999999999</v>
      </c>
      <c r="F12" s="74">
        <v>3664.5915599999998</v>
      </c>
    </row>
    <row r="13" spans="1:6" s="77" customFormat="1" ht="15" customHeight="1">
      <c r="A13" s="47" t="s">
        <v>749</v>
      </c>
      <c r="B13" s="47" t="s">
        <v>1070</v>
      </c>
      <c r="C13" s="49" t="s">
        <v>1071</v>
      </c>
      <c r="D13" s="74">
        <v>335.35444999999999</v>
      </c>
      <c r="E13" s="74">
        <v>9131.2466999999997</v>
      </c>
      <c r="F13" s="74">
        <v>9466.6011500000004</v>
      </c>
    </row>
    <row r="14" spans="1:6" s="77" customFormat="1" ht="15" customHeight="1">
      <c r="A14" s="47" t="s">
        <v>749</v>
      </c>
      <c r="B14" s="47" t="s">
        <v>1072</v>
      </c>
      <c r="C14" s="49" t="s">
        <v>1073</v>
      </c>
      <c r="D14" s="74">
        <v>972.43388000000004</v>
      </c>
      <c r="E14" s="74">
        <v>1451.7748100000001</v>
      </c>
      <c r="F14" s="74">
        <v>2424.2086900000004</v>
      </c>
    </row>
    <row r="15" spans="1:6" s="78" customFormat="1" ht="15" customHeight="1">
      <c r="A15" s="47" t="s">
        <v>749</v>
      </c>
      <c r="B15" s="47" t="s">
        <v>1074</v>
      </c>
      <c r="C15" s="49" t="s">
        <v>1075</v>
      </c>
      <c r="D15" s="74">
        <v>0</v>
      </c>
      <c r="E15" s="74">
        <v>0</v>
      </c>
      <c r="F15" s="74">
        <v>0</v>
      </c>
    </row>
    <row r="16" spans="1:6" s="78" customFormat="1" ht="15" customHeight="1">
      <c r="A16" s="355" t="s">
        <v>749</v>
      </c>
      <c r="B16" s="355" t="s">
        <v>1076</v>
      </c>
      <c r="C16" s="270" t="s">
        <v>1077</v>
      </c>
      <c r="D16" s="76">
        <v>2543.63645</v>
      </c>
      <c r="E16" s="76">
        <v>1901.57844</v>
      </c>
      <c r="F16" s="472">
        <v>4445.2148900000002</v>
      </c>
    </row>
    <row r="17" spans="1:6" s="78" customFormat="1" ht="15" customHeight="1">
      <c r="A17" s="47" t="s">
        <v>749</v>
      </c>
      <c r="B17" s="47" t="s">
        <v>1078</v>
      </c>
      <c r="C17" s="49" t="s">
        <v>1262</v>
      </c>
      <c r="D17" s="74">
        <v>0</v>
      </c>
      <c r="E17" s="74">
        <v>0</v>
      </c>
      <c r="F17" s="74">
        <v>0</v>
      </c>
    </row>
    <row r="18" spans="1:6" s="77" customFormat="1" ht="15" customHeight="1">
      <c r="A18" s="47" t="s">
        <v>749</v>
      </c>
      <c r="B18" s="47" t="s">
        <v>1079</v>
      </c>
      <c r="C18" s="49" t="s">
        <v>1080</v>
      </c>
      <c r="D18" s="74">
        <v>2253.4852700000001</v>
      </c>
      <c r="E18" s="74">
        <v>1901.57844</v>
      </c>
      <c r="F18" s="74">
        <v>4155.0637100000004</v>
      </c>
    </row>
    <row r="19" spans="1:6" s="77" customFormat="1" ht="15" customHeight="1">
      <c r="A19" s="47" t="s">
        <v>749</v>
      </c>
      <c r="B19" s="47" t="s">
        <v>1081</v>
      </c>
      <c r="C19" s="49" t="s">
        <v>1082</v>
      </c>
      <c r="D19" s="74">
        <v>290.15118000000001</v>
      </c>
      <c r="E19" s="74">
        <v>0</v>
      </c>
      <c r="F19" s="74">
        <v>290.15118000000001</v>
      </c>
    </row>
    <row r="20" spans="1:6" s="77" customFormat="1" ht="15" customHeight="1">
      <c r="A20" s="47" t="s">
        <v>749</v>
      </c>
      <c r="B20" s="47" t="s">
        <v>1083</v>
      </c>
      <c r="C20" s="49" t="s">
        <v>1084</v>
      </c>
      <c r="D20" s="74">
        <v>0</v>
      </c>
      <c r="E20" s="74">
        <v>0</v>
      </c>
      <c r="F20" s="74">
        <v>0</v>
      </c>
    </row>
    <row r="21" spans="1:6" s="77" customFormat="1" ht="15" customHeight="1">
      <c r="A21" s="47" t="s">
        <v>749</v>
      </c>
      <c r="B21" s="47" t="s">
        <v>1085</v>
      </c>
      <c r="C21" s="49" t="s">
        <v>1086</v>
      </c>
      <c r="D21" s="74">
        <v>0</v>
      </c>
      <c r="E21" s="74">
        <v>0</v>
      </c>
      <c r="F21" s="74">
        <v>0</v>
      </c>
    </row>
    <row r="22" spans="1:6" s="77" customFormat="1" ht="15" customHeight="1">
      <c r="A22" s="47" t="s">
        <v>749</v>
      </c>
      <c r="B22" s="173" t="s">
        <v>816</v>
      </c>
      <c r="C22" s="49" t="s">
        <v>817</v>
      </c>
      <c r="D22" s="74">
        <v>0</v>
      </c>
      <c r="E22" s="74">
        <v>0</v>
      </c>
      <c r="F22" s="74">
        <v>0</v>
      </c>
    </row>
    <row r="23" spans="1:6" ht="15" customHeight="1">
      <c r="A23" s="355" t="s">
        <v>749</v>
      </c>
      <c r="B23" s="355" t="s">
        <v>1087</v>
      </c>
      <c r="C23" s="270" t="s">
        <v>606</v>
      </c>
      <c r="D23" s="76">
        <v>4751.0691900000002</v>
      </c>
      <c r="E23" s="76">
        <v>15848.09828</v>
      </c>
      <c r="F23" s="472">
        <v>20599.16747</v>
      </c>
    </row>
    <row r="24" spans="1:6" s="78" customFormat="1" ht="15" customHeight="1">
      <c r="A24" s="47" t="s">
        <v>749</v>
      </c>
      <c r="B24" s="47" t="s">
        <v>1088</v>
      </c>
      <c r="C24" s="49" t="s">
        <v>1089</v>
      </c>
      <c r="D24" s="74">
        <v>5072</v>
      </c>
      <c r="E24" s="74">
        <v>10680.5</v>
      </c>
      <c r="F24" s="74">
        <v>15752.5</v>
      </c>
    </row>
    <row r="25" spans="1:6" s="77" customFormat="1" ht="15" customHeight="1">
      <c r="A25" s="47" t="s">
        <v>749</v>
      </c>
      <c r="B25" s="47" t="s">
        <v>1090</v>
      </c>
      <c r="C25" s="49" t="s">
        <v>1091</v>
      </c>
      <c r="D25" s="74">
        <v>0.58213999999999999</v>
      </c>
      <c r="E25" s="74">
        <v>0</v>
      </c>
      <c r="F25" s="74">
        <v>0.58213999999999999</v>
      </c>
    </row>
    <row r="26" spans="1:6" s="77" customFormat="1" ht="15" customHeight="1">
      <c r="A26" s="47" t="s">
        <v>749</v>
      </c>
      <c r="B26" s="47" t="s">
        <v>1092</v>
      </c>
      <c r="C26" s="49" t="s">
        <v>1093</v>
      </c>
      <c r="D26" s="74">
        <v>0</v>
      </c>
      <c r="E26" s="74">
        <v>0</v>
      </c>
      <c r="F26" s="74">
        <v>0</v>
      </c>
    </row>
    <row r="27" spans="1:6" s="77" customFormat="1" ht="15" customHeight="1">
      <c r="A27" s="47" t="s">
        <v>749</v>
      </c>
      <c r="B27" s="47" t="s">
        <v>1094</v>
      </c>
      <c r="C27" s="49" t="s">
        <v>1095</v>
      </c>
      <c r="D27" s="74">
        <v>256.55704000000003</v>
      </c>
      <c r="E27" s="74">
        <v>3755.5677299999998</v>
      </c>
      <c r="F27" s="74">
        <v>4012.1247699999999</v>
      </c>
    </row>
    <row r="28" spans="1:6" s="77" customFormat="1" ht="15" customHeight="1">
      <c r="A28" s="47" t="s">
        <v>749</v>
      </c>
      <c r="B28" s="47" t="s">
        <v>1096</v>
      </c>
      <c r="C28" s="49" t="s">
        <v>1097</v>
      </c>
      <c r="D28" s="74">
        <v>-578.06998999999996</v>
      </c>
      <c r="E28" s="74">
        <v>1412.0305499999999</v>
      </c>
      <c r="F28" s="74">
        <v>833.96055999999999</v>
      </c>
    </row>
    <row r="29" spans="1:6" s="77" customFormat="1" ht="15" customHeight="1">
      <c r="A29" s="47" t="s">
        <v>749</v>
      </c>
      <c r="B29" s="47" t="s">
        <v>1191</v>
      </c>
      <c r="C29" s="652" t="s">
        <v>1099</v>
      </c>
      <c r="D29" s="74">
        <v>-817.65648999999996</v>
      </c>
      <c r="E29" s="74">
        <v>456.49896999999999</v>
      </c>
      <c r="F29" s="74">
        <v>-361.15751999999998</v>
      </c>
    </row>
    <row r="30" spans="1:6" s="77" customFormat="1" ht="15" customHeight="1">
      <c r="A30" s="47" t="s">
        <v>749</v>
      </c>
      <c r="B30" s="47" t="s">
        <v>1100</v>
      </c>
      <c r="C30" s="652" t="s">
        <v>1101</v>
      </c>
      <c r="D30" s="74">
        <v>239.5865</v>
      </c>
      <c r="E30" s="74">
        <v>955.53157999999996</v>
      </c>
      <c r="F30" s="74">
        <v>1195.11808</v>
      </c>
    </row>
    <row r="31" spans="1:6" s="77" customFormat="1" ht="15" customHeight="1">
      <c r="A31" s="47" t="s">
        <v>749</v>
      </c>
      <c r="B31" s="47" t="s">
        <v>1102</v>
      </c>
      <c r="C31" s="371" t="s">
        <v>610</v>
      </c>
      <c r="D31" s="472">
        <v>7294.7056399999992</v>
      </c>
      <c r="E31" s="472">
        <v>17749.676719999999</v>
      </c>
      <c r="F31" s="472">
        <v>25044.38236</v>
      </c>
    </row>
    <row r="32" spans="1:6" s="77" customFormat="1" ht="15" customHeight="1">
      <c r="A32" s="47" t="s">
        <v>749</v>
      </c>
      <c r="B32" s="47" t="s">
        <v>1103</v>
      </c>
      <c r="C32" s="49" t="s">
        <v>1104</v>
      </c>
      <c r="D32" s="74">
        <v>0</v>
      </c>
      <c r="E32" s="74">
        <v>0</v>
      </c>
      <c r="F32" s="74">
        <v>0</v>
      </c>
    </row>
    <row r="33" spans="1:6" s="77" customFormat="1" ht="15" customHeight="1">
      <c r="A33" s="47" t="s">
        <v>749</v>
      </c>
      <c r="B33" s="47" t="s">
        <v>1105</v>
      </c>
      <c r="C33" s="49" t="s">
        <v>1106</v>
      </c>
      <c r="D33" s="74">
        <v>39272.563520000003</v>
      </c>
      <c r="E33" s="74">
        <v>19796.285379999998</v>
      </c>
      <c r="F33" s="74">
        <v>59068.848899999997</v>
      </c>
    </row>
    <row r="34" spans="1:6" s="78" customFormat="1">
      <c r="A34" s="47" t="s">
        <v>749</v>
      </c>
      <c r="B34" s="47" t="s">
        <v>1121</v>
      </c>
      <c r="C34" s="371" t="s">
        <v>1223</v>
      </c>
      <c r="D34" s="472">
        <v>34.995160000000006</v>
      </c>
      <c r="E34" s="472">
        <v>96.002070000000003</v>
      </c>
      <c r="F34" s="472">
        <v>130.99723</v>
      </c>
    </row>
    <row r="35" spans="1:6" s="78" customFormat="1" ht="15" customHeight="1">
      <c r="A35" s="47" t="s">
        <v>749</v>
      </c>
      <c r="B35" s="173" t="s">
        <v>1122</v>
      </c>
      <c r="C35" s="47" t="s">
        <v>1123</v>
      </c>
      <c r="D35" s="74">
        <v>-1.35192</v>
      </c>
      <c r="E35" s="74">
        <v>-0.17859999999999998</v>
      </c>
      <c r="F35" s="74">
        <v>-1.5305200000000001</v>
      </c>
    </row>
    <row r="36" spans="1:6" s="78" customFormat="1" ht="15" customHeight="1">
      <c r="A36" s="47" t="s">
        <v>749</v>
      </c>
      <c r="B36" s="47" t="s">
        <v>1124</v>
      </c>
      <c r="C36" s="49" t="s">
        <v>620</v>
      </c>
      <c r="D36" s="74">
        <v>33.643239999999999</v>
      </c>
      <c r="E36" s="74">
        <v>95.82347</v>
      </c>
      <c r="F36" s="74">
        <v>129.46671000000001</v>
      </c>
    </row>
    <row r="37" spans="1:6" s="78" customFormat="1" ht="15" customHeight="1">
      <c r="A37" s="47" t="s">
        <v>749</v>
      </c>
      <c r="B37" s="173" t="s">
        <v>1125</v>
      </c>
      <c r="C37" s="75" t="s">
        <v>1126</v>
      </c>
      <c r="D37" s="74">
        <v>3957.7164700000003</v>
      </c>
      <c r="E37" s="74">
        <v>5024.8600900000001</v>
      </c>
      <c r="F37" s="74">
        <v>8982.5765600000013</v>
      </c>
    </row>
    <row r="38" spans="1:6" s="78" customFormat="1" ht="15" customHeight="1">
      <c r="A38" s="47" t="s">
        <v>749</v>
      </c>
      <c r="B38" s="173" t="s">
        <v>1127</v>
      </c>
      <c r="C38" s="47" t="s">
        <v>1128</v>
      </c>
      <c r="D38" s="74">
        <v>-10.769620000000002</v>
      </c>
      <c r="E38" s="74">
        <v>-113.79472</v>
      </c>
      <c r="F38" s="74">
        <v>-124.56434</v>
      </c>
    </row>
    <row r="39" spans="1:6" s="78" customFormat="1" ht="15" customHeight="1">
      <c r="A39" s="47" t="s">
        <v>749</v>
      </c>
      <c r="B39" s="47" t="s">
        <v>1129</v>
      </c>
      <c r="C39" s="49" t="s">
        <v>1130</v>
      </c>
      <c r="D39" s="74">
        <v>3980.5900899999997</v>
      </c>
      <c r="E39" s="74">
        <v>5006.8888399999996</v>
      </c>
      <c r="F39" s="74">
        <v>8987.4789299999993</v>
      </c>
    </row>
    <row r="40" spans="1:6" s="78" customFormat="1" ht="15" customHeight="1">
      <c r="A40" s="47" t="s">
        <v>749</v>
      </c>
      <c r="B40" s="47" t="s">
        <v>1131</v>
      </c>
      <c r="C40" s="75" t="s">
        <v>1132</v>
      </c>
      <c r="D40" s="74">
        <v>0</v>
      </c>
      <c r="E40" s="74">
        <v>0</v>
      </c>
      <c r="F40" s="74">
        <v>0</v>
      </c>
    </row>
    <row r="41" spans="1:6" s="78" customFormat="1" ht="15" customHeight="1">
      <c r="A41" s="47" t="s">
        <v>749</v>
      </c>
      <c r="B41" s="173" t="s">
        <v>1133</v>
      </c>
      <c r="C41" s="47" t="s">
        <v>1134</v>
      </c>
      <c r="D41" s="74">
        <v>0</v>
      </c>
      <c r="E41" s="74">
        <v>0</v>
      </c>
      <c r="F41" s="74">
        <v>0</v>
      </c>
    </row>
    <row r="42" spans="1:6" s="78" customFormat="1" ht="15" customHeight="1">
      <c r="A42" s="47" t="s">
        <v>749</v>
      </c>
      <c r="B42" s="47" t="s">
        <v>1135</v>
      </c>
      <c r="C42" s="49" t="s">
        <v>1136</v>
      </c>
      <c r="D42" s="74">
        <v>3980.5900899999997</v>
      </c>
      <c r="E42" s="74">
        <v>5006.8888399999996</v>
      </c>
      <c r="F42" s="74">
        <v>8987.4789299999993</v>
      </c>
    </row>
    <row r="43" spans="1:6" s="78" customFormat="1" ht="15" customHeight="1">
      <c r="A43" s="47" t="s">
        <v>749</v>
      </c>
      <c r="B43" s="173" t="s">
        <v>1137</v>
      </c>
      <c r="C43" s="75" t="s">
        <v>1138</v>
      </c>
      <c r="D43" s="74">
        <v>-3778.7969700000003</v>
      </c>
      <c r="E43" s="74">
        <v>-3742.5219900000002</v>
      </c>
      <c r="F43" s="74">
        <v>-7521.3189600000005</v>
      </c>
    </row>
    <row r="44" spans="1:6" s="78" customFormat="1" ht="15" customHeight="1">
      <c r="A44" s="47" t="s">
        <v>749</v>
      </c>
      <c r="B44" s="47" t="s">
        <v>1139</v>
      </c>
      <c r="C44" s="49" t="s">
        <v>1140</v>
      </c>
      <c r="D44" s="74">
        <v>201.79311999999999</v>
      </c>
      <c r="E44" s="74">
        <v>1264.3668500000001</v>
      </c>
      <c r="F44" s="74">
        <v>1466.1599700000002</v>
      </c>
    </row>
    <row r="45" spans="1:6" s="78" customFormat="1" ht="15" customHeight="1">
      <c r="A45" s="47" t="s">
        <v>749</v>
      </c>
      <c r="B45" s="173" t="s">
        <v>1141</v>
      </c>
      <c r="C45" s="75" t="s">
        <v>1142</v>
      </c>
      <c r="D45" s="74">
        <v>0</v>
      </c>
      <c r="E45" s="74">
        <v>1.7929999999999998E-2</v>
      </c>
      <c r="F45" s="74">
        <v>1.7929999999999998E-2</v>
      </c>
    </row>
    <row r="46" spans="1:6" s="78" customFormat="1" ht="15" customHeight="1">
      <c r="A46" s="47" t="s">
        <v>749</v>
      </c>
      <c r="B46" s="47" t="s">
        <v>1143</v>
      </c>
      <c r="C46" s="50" t="s">
        <v>1144</v>
      </c>
      <c r="D46" s="74">
        <v>0</v>
      </c>
      <c r="E46" s="74">
        <v>1.7929999999999998E-2</v>
      </c>
      <c r="F46" s="74">
        <v>1.7929999999999998E-2</v>
      </c>
    </row>
    <row r="47" spans="1:6" s="78" customFormat="1" ht="15" customHeight="1">
      <c r="A47" s="47" t="s">
        <v>749</v>
      </c>
      <c r="B47" s="47" t="s">
        <v>1145</v>
      </c>
      <c r="C47" s="75" t="s">
        <v>1146</v>
      </c>
      <c r="D47" s="74">
        <v>0</v>
      </c>
      <c r="E47" s="74">
        <v>0</v>
      </c>
      <c r="F47" s="74">
        <v>0</v>
      </c>
    </row>
    <row r="48" spans="1:6" s="78" customFormat="1" ht="15" customHeight="1">
      <c r="A48" s="47" t="s">
        <v>749</v>
      </c>
      <c r="B48" s="173" t="s">
        <v>1147</v>
      </c>
      <c r="C48" s="47" t="s">
        <v>1148</v>
      </c>
      <c r="D48" s="74">
        <v>-4.89595</v>
      </c>
      <c r="E48" s="74">
        <v>-1.57996</v>
      </c>
      <c r="F48" s="74">
        <v>-6.4759099999999998</v>
      </c>
    </row>
    <row r="49" spans="1:6" s="78" customFormat="1" ht="15" customHeight="1">
      <c r="A49" s="47" t="s">
        <v>749</v>
      </c>
      <c r="B49" s="47" t="s">
        <v>1149</v>
      </c>
      <c r="C49" s="50" t="s">
        <v>1150</v>
      </c>
      <c r="D49" s="74">
        <v>4.89595</v>
      </c>
      <c r="E49" s="74">
        <v>1.57996</v>
      </c>
      <c r="F49" s="74">
        <v>6.4759099999999998</v>
      </c>
    </row>
    <row r="50" spans="1:6" s="78" customFormat="1" ht="15" customHeight="1">
      <c r="A50" s="47" t="s">
        <v>749</v>
      </c>
      <c r="B50" s="47" t="s">
        <v>1151</v>
      </c>
      <c r="C50" s="75" t="s">
        <v>1152</v>
      </c>
      <c r="D50" s="74">
        <v>0</v>
      </c>
      <c r="E50" s="74">
        <v>0</v>
      </c>
      <c r="F50" s="74">
        <v>0</v>
      </c>
    </row>
    <row r="51" spans="1:6" s="78" customFormat="1" ht="15" customHeight="1">
      <c r="A51" s="47" t="s">
        <v>749</v>
      </c>
      <c r="B51" s="346" t="s">
        <v>1153</v>
      </c>
      <c r="C51" s="49" t="s">
        <v>1154</v>
      </c>
      <c r="D51" s="74">
        <v>196.89717000000002</v>
      </c>
      <c r="E51" s="74">
        <v>1262.8048200000001</v>
      </c>
      <c r="F51" s="74">
        <v>1459.70199</v>
      </c>
    </row>
    <row r="52" spans="1:6" s="78" customFormat="1" ht="15" customHeight="1">
      <c r="A52" s="47" t="s">
        <v>749</v>
      </c>
      <c r="B52" s="173" t="s">
        <v>1155</v>
      </c>
      <c r="C52" s="75" t="s">
        <v>1156</v>
      </c>
      <c r="D52" s="74">
        <v>0</v>
      </c>
      <c r="E52" s="74">
        <v>0</v>
      </c>
      <c r="F52" s="74">
        <v>0</v>
      </c>
    </row>
    <row r="53" spans="1:6" s="78" customFormat="1" ht="15" customHeight="1">
      <c r="A53" s="47" t="s">
        <v>749</v>
      </c>
      <c r="B53" s="346" t="s">
        <v>1157</v>
      </c>
      <c r="C53" s="49" t="s">
        <v>632</v>
      </c>
      <c r="D53" s="74">
        <v>196.89717000000002</v>
      </c>
      <c r="E53" s="74">
        <v>1262.8048200000001</v>
      </c>
      <c r="F53" s="74">
        <v>1459.70199</v>
      </c>
    </row>
    <row r="54" spans="1:6" s="78" customFormat="1" ht="15" customHeight="1">
      <c r="A54" s="47" t="s">
        <v>749</v>
      </c>
      <c r="B54" s="173" t="s">
        <v>1158</v>
      </c>
      <c r="C54" s="75" t="s">
        <v>1159</v>
      </c>
      <c r="D54" s="74">
        <v>44.556650000000005</v>
      </c>
      <c r="E54" s="74">
        <v>0</v>
      </c>
      <c r="F54" s="74">
        <v>44.556650000000005</v>
      </c>
    </row>
    <row r="55" spans="1:6" s="78" customFormat="1" ht="15" customHeight="1">
      <c r="A55" s="47" t="s">
        <v>749</v>
      </c>
      <c r="B55" s="173" t="s">
        <v>1160</v>
      </c>
      <c r="C55" s="47" t="s">
        <v>1161</v>
      </c>
      <c r="D55" s="74">
        <v>-1.8673</v>
      </c>
      <c r="E55" s="74">
        <v>0</v>
      </c>
      <c r="F55" s="74">
        <v>-1.8673</v>
      </c>
    </row>
    <row r="56" spans="1:6" s="78" customFormat="1" ht="15" customHeight="1">
      <c r="A56" s="47" t="s">
        <v>749</v>
      </c>
      <c r="B56" s="47" t="s">
        <v>1162</v>
      </c>
      <c r="C56" s="49" t="s">
        <v>634</v>
      </c>
      <c r="D56" s="74">
        <v>239.58651999999998</v>
      </c>
      <c r="E56" s="74">
        <v>1262.8048200000001</v>
      </c>
      <c r="F56" s="74">
        <v>1502.3913400000001</v>
      </c>
    </row>
    <row r="57" spans="1:6" s="78" customFormat="1" ht="15" customHeight="1">
      <c r="A57" s="47" t="s">
        <v>749</v>
      </c>
      <c r="B57" s="47" t="s">
        <v>1163</v>
      </c>
      <c r="C57" s="75" t="s">
        <v>1164</v>
      </c>
      <c r="D57" s="74">
        <v>0</v>
      </c>
      <c r="E57" s="74">
        <v>0</v>
      </c>
      <c r="F57" s="74">
        <v>0</v>
      </c>
    </row>
    <row r="58" spans="1:6" s="78" customFormat="1" ht="15" customHeight="1">
      <c r="A58" s="47" t="s">
        <v>749</v>
      </c>
      <c r="B58" s="47" t="s">
        <v>1165</v>
      </c>
      <c r="C58" s="49" t="s">
        <v>1166</v>
      </c>
      <c r="D58" s="74">
        <v>239.58651999999998</v>
      </c>
      <c r="E58" s="74">
        <v>1262.8048200000001</v>
      </c>
      <c r="F58" s="74">
        <v>1502.3913400000001</v>
      </c>
    </row>
    <row r="59" spans="1:6" s="78" customFormat="1" ht="15" customHeight="1">
      <c r="A59" s="47" t="s">
        <v>749</v>
      </c>
      <c r="B59" s="173" t="s">
        <v>1167</v>
      </c>
      <c r="C59" s="75" t="s">
        <v>1168</v>
      </c>
      <c r="D59" s="74">
        <v>0</v>
      </c>
      <c r="E59" s="74">
        <v>-307.27323999999999</v>
      </c>
      <c r="F59" s="74">
        <v>-307.27323999999999</v>
      </c>
    </row>
    <row r="60" spans="1:6" s="78" customFormat="1" ht="15" customHeight="1">
      <c r="A60" s="355" t="s">
        <v>749</v>
      </c>
      <c r="B60" s="355" t="s">
        <v>1169</v>
      </c>
      <c r="C60" s="270" t="s">
        <v>1170</v>
      </c>
      <c r="D60" s="76">
        <v>239.58651999999998</v>
      </c>
      <c r="E60" s="76">
        <v>955.53157999999996</v>
      </c>
      <c r="F60" s="472">
        <v>1195.1180999999999</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13.140625" defaultRowHeight="12.75"/>
  <cols>
    <col min="1" max="2" width="77.140625" style="633" hidden="1" customWidth="1"/>
    <col min="3" max="3" width="89.85546875" style="33" bestFit="1" customWidth="1"/>
    <col min="4" max="4" width="8.140625" style="633" bestFit="1" customWidth="1"/>
    <col min="5" max="5" width="9.28515625" style="633" bestFit="1" customWidth="1"/>
    <col min="6" max="16384" width="13.140625" style="633"/>
  </cols>
  <sheetData>
    <row r="1" spans="1:5" s="356" customFormat="1" ht="30" customHeight="1">
      <c r="A1" s="47"/>
      <c r="B1" s="47"/>
      <c r="C1" s="749" t="s">
        <v>1194</v>
      </c>
      <c r="D1" s="749"/>
      <c r="E1" s="749"/>
    </row>
    <row r="2" spans="1:5" s="356" customFormat="1" ht="15" customHeight="1">
      <c r="A2" s="47"/>
      <c r="B2" s="47"/>
      <c r="C2" s="750" t="s">
        <v>520</v>
      </c>
      <c r="D2" s="750"/>
      <c r="E2" s="750"/>
    </row>
    <row r="3" spans="1:5" s="356" customFormat="1" ht="15" customHeight="1">
      <c r="A3" s="47"/>
      <c r="B3" s="47"/>
      <c r="C3" s="761" t="s">
        <v>1500</v>
      </c>
      <c r="D3" s="761"/>
      <c r="E3" s="761"/>
    </row>
    <row r="4" spans="1:5" s="356" customFormat="1" ht="30" customHeight="1">
      <c r="A4" s="47" t="s">
        <v>1201</v>
      </c>
      <c r="B4" s="47"/>
      <c r="C4" s="751" t="s">
        <v>512</v>
      </c>
      <c r="D4" s="751"/>
      <c r="E4" s="751"/>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749</v>
      </c>
      <c r="B7" s="355" t="s">
        <v>1059</v>
      </c>
      <c r="C7" s="474" t="s">
        <v>581</v>
      </c>
      <c r="D7" s="475">
        <v>198647.56228000001</v>
      </c>
      <c r="E7" s="475">
        <v>198647.56228000001</v>
      </c>
    </row>
    <row r="8" spans="1:5" s="78" customFormat="1" ht="15" customHeight="1">
      <c r="A8" s="47" t="s">
        <v>749</v>
      </c>
      <c r="B8" s="47" t="s">
        <v>1060</v>
      </c>
      <c r="C8" s="49" t="s">
        <v>1061</v>
      </c>
      <c r="D8" s="74">
        <v>91234.862030000004</v>
      </c>
      <c r="E8" s="74">
        <v>91234.862030000004</v>
      </c>
    </row>
    <row r="9" spans="1:5" s="77" customFormat="1" ht="15" customHeight="1">
      <c r="A9" s="47" t="s">
        <v>749</v>
      </c>
      <c r="B9" s="47" t="s">
        <v>1062</v>
      </c>
      <c r="C9" s="49" t="s">
        <v>1063</v>
      </c>
      <c r="D9" s="74">
        <v>0</v>
      </c>
      <c r="E9" s="74">
        <v>0</v>
      </c>
    </row>
    <row r="10" spans="1:5" s="77" customFormat="1" ht="15" customHeight="1">
      <c r="A10" s="47" t="s">
        <v>749</v>
      </c>
      <c r="B10" s="47" t="s">
        <v>1064</v>
      </c>
      <c r="C10" s="49" t="s">
        <v>1065</v>
      </c>
      <c r="D10" s="74">
        <v>14420.38537</v>
      </c>
      <c r="E10" s="74">
        <v>14420.38537</v>
      </c>
    </row>
    <row r="11" spans="1:5" s="77" customFormat="1" ht="15" customHeight="1">
      <c r="A11" s="47" t="s">
        <v>749</v>
      </c>
      <c r="B11" s="47" t="s">
        <v>1066</v>
      </c>
      <c r="C11" s="49" t="s">
        <v>1067</v>
      </c>
      <c r="D11" s="74">
        <v>0</v>
      </c>
      <c r="E11" s="74">
        <v>0</v>
      </c>
    </row>
    <row r="12" spans="1:5" s="77" customFormat="1" ht="15" customHeight="1">
      <c r="A12" s="47" t="s">
        <v>749</v>
      </c>
      <c r="B12" s="47" t="s">
        <v>1068</v>
      </c>
      <c r="C12" s="49" t="s">
        <v>1069</v>
      </c>
      <c r="D12" s="74">
        <v>0</v>
      </c>
      <c r="E12" s="74">
        <v>0</v>
      </c>
    </row>
    <row r="13" spans="1:5" s="77" customFormat="1" ht="15" customHeight="1">
      <c r="A13" s="47" t="s">
        <v>749</v>
      </c>
      <c r="B13" s="47" t="s">
        <v>1070</v>
      </c>
      <c r="C13" s="49" t="s">
        <v>1071</v>
      </c>
      <c r="D13" s="74">
        <v>0</v>
      </c>
      <c r="E13" s="74">
        <v>0</v>
      </c>
    </row>
    <row r="14" spans="1:5" s="77" customFormat="1" ht="15" customHeight="1">
      <c r="A14" s="47" t="s">
        <v>749</v>
      </c>
      <c r="B14" s="47" t="s">
        <v>1072</v>
      </c>
      <c r="C14" s="49" t="s">
        <v>1073</v>
      </c>
      <c r="D14" s="74">
        <v>1462.7924399999999</v>
      </c>
      <c r="E14" s="74">
        <v>1462.7924399999999</v>
      </c>
    </row>
    <row r="15" spans="1:5" s="77" customFormat="1" ht="15" customHeight="1">
      <c r="A15" s="47" t="s">
        <v>749</v>
      </c>
      <c r="B15" s="125" t="s">
        <v>1190</v>
      </c>
      <c r="C15" s="49" t="s">
        <v>1075</v>
      </c>
      <c r="D15" s="74">
        <v>91529.522440000001</v>
      </c>
      <c r="E15" s="74">
        <v>91529.522440000001</v>
      </c>
    </row>
    <row r="16" spans="1:5" s="78" customFormat="1" ht="15" customHeight="1">
      <c r="A16" s="355" t="s">
        <v>749</v>
      </c>
      <c r="B16" s="355" t="s">
        <v>1076</v>
      </c>
      <c r="C16" s="270" t="s">
        <v>1077</v>
      </c>
      <c r="D16" s="76">
        <v>97522.858400000012</v>
      </c>
      <c r="E16" s="76">
        <v>97522.858400000012</v>
      </c>
    </row>
    <row r="17" spans="1:5" s="78" customFormat="1" ht="15" customHeight="1">
      <c r="A17" s="47" t="s">
        <v>749</v>
      </c>
      <c r="B17" s="125" t="s">
        <v>1195</v>
      </c>
      <c r="C17" s="49" t="s">
        <v>247</v>
      </c>
      <c r="D17" s="74">
        <v>64227.528979999995</v>
      </c>
      <c r="E17" s="74">
        <v>64227.528979999995</v>
      </c>
    </row>
    <row r="18" spans="1:5" s="78" customFormat="1" ht="15" customHeight="1">
      <c r="A18" s="47" t="s">
        <v>749</v>
      </c>
      <c r="B18" s="47" t="s">
        <v>1078</v>
      </c>
      <c r="C18" s="49" t="s">
        <v>1262</v>
      </c>
      <c r="D18" s="74">
        <v>0</v>
      </c>
      <c r="E18" s="74">
        <v>0</v>
      </c>
    </row>
    <row r="19" spans="1:5" s="77" customFormat="1" ht="15" customHeight="1">
      <c r="A19" s="47" t="s">
        <v>749</v>
      </c>
      <c r="B19" s="47" t="s">
        <v>1079</v>
      </c>
      <c r="C19" s="49" t="s">
        <v>1080</v>
      </c>
      <c r="D19" s="74">
        <v>33118.077579999997</v>
      </c>
      <c r="E19" s="74">
        <v>33118.077579999997</v>
      </c>
    </row>
    <row r="20" spans="1:5" s="77" customFormat="1" ht="15" customHeight="1">
      <c r="A20" s="47" t="s">
        <v>749</v>
      </c>
      <c r="B20" s="47" t="s">
        <v>1081</v>
      </c>
      <c r="C20" s="49" t="s">
        <v>1082</v>
      </c>
      <c r="D20" s="74">
        <v>177.25183999999999</v>
      </c>
      <c r="E20" s="74">
        <v>177.25183999999999</v>
      </c>
    </row>
    <row r="21" spans="1:5" s="77" customFormat="1" ht="15" customHeight="1">
      <c r="A21" s="47" t="s">
        <v>749</v>
      </c>
      <c r="B21" s="47" t="s">
        <v>1083</v>
      </c>
      <c r="C21" s="49" t="s">
        <v>1084</v>
      </c>
      <c r="D21" s="74">
        <v>0</v>
      </c>
      <c r="E21" s="74">
        <v>0</v>
      </c>
    </row>
    <row r="22" spans="1:5" s="77" customFormat="1" ht="15" customHeight="1">
      <c r="A22" s="47" t="s">
        <v>749</v>
      </c>
      <c r="B22" s="47" t="s">
        <v>1085</v>
      </c>
      <c r="C22" s="49" t="s">
        <v>1086</v>
      </c>
      <c r="D22" s="74">
        <v>0</v>
      </c>
      <c r="E22" s="74">
        <v>0</v>
      </c>
    </row>
    <row r="23" spans="1:5" s="77" customFormat="1" ht="15" customHeight="1">
      <c r="A23" s="47" t="s">
        <v>749</v>
      </c>
      <c r="B23" s="173" t="s">
        <v>816</v>
      </c>
      <c r="C23" s="49" t="s">
        <v>817</v>
      </c>
      <c r="D23" s="74">
        <v>0</v>
      </c>
      <c r="E23" s="74">
        <v>0</v>
      </c>
    </row>
    <row r="24" spans="1:5" ht="15" customHeight="1">
      <c r="A24" s="355" t="s">
        <v>749</v>
      </c>
      <c r="B24" s="355" t="s">
        <v>1087</v>
      </c>
      <c r="C24" s="270" t="s">
        <v>606</v>
      </c>
      <c r="D24" s="76">
        <v>101124.70388</v>
      </c>
      <c r="E24" s="76">
        <v>101124.70388</v>
      </c>
    </row>
    <row r="25" spans="1:5" s="78" customFormat="1" ht="15" customHeight="1">
      <c r="A25" s="47" t="s">
        <v>749</v>
      </c>
      <c r="B25" s="47" t="s">
        <v>1088</v>
      </c>
      <c r="C25" s="49" t="s">
        <v>1089</v>
      </c>
      <c r="D25" s="74">
        <v>39748</v>
      </c>
      <c r="E25" s="74">
        <v>39748</v>
      </c>
    </row>
    <row r="26" spans="1:5" s="77" customFormat="1" ht="15" customHeight="1">
      <c r="A26" s="47" t="s">
        <v>749</v>
      </c>
      <c r="B26" s="47" t="s">
        <v>1090</v>
      </c>
      <c r="C26" s="49" t="s">
        <v>1091</v>
      </c>
      <c r="D26" s="74">
        <v>0</v>
      </c>
      <c r="E26" s="74">
        <v>0</v>
      </c>
    </row>
    <row r="27" spans="1:5" s="77" customFormat="1" ht="15" customHeight="1">
      <c r="A27" s="47" t="s">
        <v>749</v>
      </c>
      <c r="B27" s="47" t="s">
        <v>1092</v>
      </c>
      <c r="C27" s="49" t="s">
        <v>1093</v>
      </c>
      <c r="D27" s="74">
        <v>0</v>
      </c>
      <c r="E27" s="74">
        <v>0</v>
      </c>
    </row>
    <row r="28" spans="1:5" s="77" customFormat="1" ht="15" customHeight="1">
      <c r="A28" s="47" t="s">
        <v>749</v>
      </c>
      <c r="B28" s="47" t="s">
        <v>1094</v>
      </c>
      <c r="C28" s="49" t="s">
        <v>1095</v>
      </c>
      <c r="D28" s="74">
        <v>3216.7289999999998</v>
      </c>
      <c r="E28" s="74">
        <v>3216.7289999999998</v>
      </c>
    </row>
    <row r="29" spans="1:5" s="77" customFormat="1" ht="15" customHeight="1">
      <c r="A29" s="47" t="s">
        <v>749</v>
      </c>
      <c r="B29" s="47" t="s">
        <v>1096</v>
      </c>
      <c r="C29" s="49" t="s">
        <v>1097</v>
      </c>
      <c r="D29" s="74">
        <v>58159.974880000002</v>
      </c>
      <c r="E29" s="74">
        <v>58159.974880000002</v>
      </c>
    </row>
    <row r="30" spans="1:5" s="77" customFormat="1" ht="15" customHeight="1">
      <c r="A30" s="47" t="s">
        <v>749</v>
      </c>
      <c r="B30" s="47" t="s">
        <v>1191</v>
      </c>
      <c r="C30" s="652" t="s">
        <v>1099</v>
      </c>
      <c r="D30" s="74">
        <v>49143.008500000004</v>
      </c>
      <c r="E30" s="74">
        <v>49143.008500000004</v>
      </c>
    </row>
    <row r="31" spans="1:5" s="77" customFormat="1" ht="15" customHeight="1">
      <c r="A31" s="47" t="s">
        <v>749</v>
      </c>
      <c r="B31" s="47" t="s">
        <v>1100</v>
      </c>
      <c r="C31" s="652" t="s">
        <v>1101</v>
      </c>
      <c r="D31" s="74">
        <v>9016.9663800000017</v>
      </c>
      <c r="E31" s="74">
        <v>9016.9663800000017</v>
      </c>
    </row>
    <row r="32" spans="1:5" s="77" customFormat="1" ht="15" customHeight="1">
      <c r="A32" s="47" t="s">
        <v>749</v>
      </c>
      <c r="B32" s="47" t="s">
        <v>1102</v>
      </c>
      <c r="C32" s="371" t="s">
        <v>610</v>
      </c>
      <c r="D32" s="472">
        <v>198647.56228000001</v>
      </c>
      <c r="E32" s="472">
        <v>198647.56228000001</v>
      </c>
    </row>
    <row r="33" spans="1:5" s="77" customFormat="1" ht="15" customHeight="1">
      <c r="A33" s="47" t="s">
        <v>749</v>
      </c>
      <c r="B33" s="47" t="s">
        <v>1103</v>
      </c>
      <c r="C33" s="49" t="s">
        <v>1104</v>
      </c>
      <c r="D33" s="74">
        <v>0</v>
      </c>
      <c r="E33" s="74">
        <v>0</v>
      </c>
    </row>
    <row r="34" spans="1:5" s="77" customFormat="1" ht="15" customHeight="1">
      <c r="A34" s="47" t="s">
        <v>749</v>
      </c>
      <c r="B34" s="47" t="s">
        <v>1105</v>
      </c>
      <c r="C34" s="49" t="s">
        <v>1106</v>
      </c>
      <c r="D34" s="74">
        <v>216318.52046</v>
      </c>
      <c r="E34" s="74">
        <v>216318.52046</v>
      </c>
    </row>
    <row r="35" spans="1:5" s="78" customFormat="1">
      <c r="A35" s="47" t="s">
        <v>749</v>
      </c>
      <c r="B35" s="47" t="s">
        <v>1121</v>
      </c>
      <c r="C35" s="371" t="s">
        <v>1223</v>
      </c>
      <c r="D35" s="472">
        <v>12.597580000000001</v>
      </c>
      <c r="E35" s="472">
        <v>12.597580000000001</v>
      </c>
    </row>
    <row r="36" spans="1:5" s="78" customFormat="1" ht="15" customHeight="1">
      <c r="A36" s="47" t="s">
        <v>749</v>
      </c>
      <c r="B36" s="173" t="s">
        <v>1122</v>
      </c>
      <c r="C36" s="47" t="s">
        <v>1123</v>
      </c>
      <c r="D36" s="74">
        <v>0</v>
      </c>
      <c r="E36" s="74">
        <v>0</v>
      </c>
    </row>
    <row r="37" spans="1:5" s="78" customFormat="1" ht="15" customHeight="1">
      <c r="A37" s="47" t="s">
        <v>749</v>
      </c>
      <c r="B37" s="47" t="s">
        <v>1124</v>
      </c>
      <c r="C37" s="49" t="s">
        <v>620</v>
      </c>
      <c r="D37" s="74">
        <v>12.597580000000001</v>
      </c>
      <c r="E37" s="74">
        <v>12.597580000000001</v>
      </c>
    </row>
    <row r="38" spans="1:5" s="78" customFormat="1" ht="15" customHeight="1">
      <c r="A38" s="47" t="s">
        <v>749</v>
      </c>
      <c r="B38" s="173" t="s">
        <v>1125</v>
      </c>
      <c r="C38" s="75" t="s">
        <v>1126</v>
      </c>
      <c r="D38" s="74">
        <v>27559.222300000001</v>
      </c>
      <c r="E38" s="74">
        <v>27559.222300000001</v>
      </c>
    </row>
    <row r="39" spans="1:5" s="78" customFormat="1" ht="15" customHeight="1">
      <c r="A39" s="47" t="s">
        <v>749</v>
      </c>
      <c r="B39" s="173" t="s">
        <v>1127</v>
      </c>
      <c r="C39" s="47" t="s">
        <v>1128</v>
      </c>
      <c r="D39" s="74">
        <v>-10705.239109999999</v>
      </c>
      <c r="E39" s="74">
        <v>-10705.239109999999</v>
      </c>
    </row>
    <row r="40" spans="1:5" s="78" customFormat="1" ht="15" customHeight="1">
      <c r="A40" s="47" t="s">
        <v>749</v>
      </c>
      <c r="B40" s="47" t="s">
        <v>1129</v>
      </c>
      <c r="C40" s="49" t="s">
        <v>1130</v>
      </c>
      <c r="D40" s="74">
        <v>16866.58077</v>
      </c>
      <c r="E40" s="74">
        <v>16866.58077</v>
      </c>
    </row>
    <row r="41" spans="1:5" s="78" customFormat="1" ht="15" customHeight="1">
      <c r="A41" s="47" t="s">
        <v>749</v>
      </c>
      <c r="B41" s="47" t="s">
        <v>1131</v>
      </c>
      <c r="C41" s="75" t="s">
        <v>1132</v>
      </c>
      <c r="D41" s="74">
        <v>0</v>
      </c>
      <c r="E41" s="74">
        <v>0</v>
      </c>
    </row>
    <row r="42" spans="1:5" s="78" customFormat="1" ht="15" customHeight="1">
      <c r="A42" s="47" t="s">
        <v>749</v>
      </c>
      <c r="B42" s="173" t="s">
        <v>1133</v>
      </c>
      <c r="C42" s="47" t="s">
        <v>1134</v>
      </c>
      <c r="D42" s="74">
        <v>-41.795209999999997</v>
      </c>
      <c r="E42" s="74">
        <v>-41.795209999999997</v>
      </c>
    </row>
    <row r="43" spans="1:5" s="78" customFormat="1" ht="15" customHeight="1">
      <c r="A43" s="47" t="s">
        <v>749</v>
      </c>
      <c r="B43" s="47" t="s">
        <v>1135</v>
      </c>
      <c r="C43" s="49" t="s">
        <v>1136</v>
      </c>
      <c r="D43" s="74">
        <v>16824.78556</v>
      </c>
      <c r="E43" s="74">
        <v>16824.78556</v>
      </c>
    </row>
    <row r="44" spans="1:5" s="78" customFormat="1" ht="15" customHeight="1">
      <c r="A44" s="47" t="s">
        <v>749</v>
      </c>
      <c r="B44" s="173" t="s">
        <v>1137</v>
      </c>
      <c r="C44" s="75" t="s">
        <v>1138</v>
      </c>
      <c r="D44" s="74">
        <v>-8046.8434100000004</v>
      </c>
      <c r="E44" s="74">
        <v>-8046.8434100000004</v>
      </c>
    </row>
    <row r="45" spans="1:5" s="78" customFormat="1" ht="15" customHeight="1">
      <c r="A45" s="47" t="s">
        <v>749</v>
      </c>
      <c r="B45" s="47" t="s">
        <v>1139</v>
      </c>
      <c r="C45" s="49" t="s">
        <v>1140</v>
      </c>
      <c r="D45" s="74">
        <v>8777.9421500000008</v>
      </c>
      <c r="E45" s="74">
        <v>8777.9421500000008</v>
      </c>
    </row>
    <row r="46" spans="1:5" s="78" customFormat="1" ht="15" customHeight="1">
      <c r="A46" s="47" t="s">
        <v>749</v>
      </c>
      <c r="B46" s="173" t="s">
        <v>1141</v>
      </c>
      <c r="C46" s="75" t="s">
        <v>1142</v>
      </c>
      <c r="D46" s="74">
        <v>0</v>
      </c>
      <c r="E46" s="74">
        <v>0</v>
      </c>
    </row>
    <row r="47" spans="1:5" s="78" customFormat="1" ht="15" customHeight="1">
      <c r="A47" s="47" t="s">
        <v>749</v>
      </c>
      <c r="B47" s="47" t="s">
        <v>1143</v>
      </c>
      <c r="C47" s="50" t="s">
        <v>1144</v>
      </c>
      <c r="D47" s="74">
        <v>0</v>
      </c>
      <c r="E47" s="74">
        <v>0</v>
      </c>
    </row>
    <row r="48" spans="1:5" s="78" customFormat="1" ht="15" customHeight="1">
      <c r="A48" s="47" t="s">
        <v>749</v>
      </c>
      <c r="B48" s="47" t="s">
        <v>1145</v>
      </c>
      <c r="C48" s="75" t="s">
        <v>1146</v>
      </c>
      <c r="D48" s="74">
        <v>0</v>
      </c>
      <c r="E48" s="74">
        <v>0</v>
      </c>
    </row>
    <row r="49" spans="1:5" s="78" customFormat="1" ht="15" customHeight="1">
      <c r="A49" s="47" t="s">
        <v>749</v>
      </c>
      <c r="B49" s="173" t="s">
        <v>1147</v>
      </c>
      <c r="C49" s="47" t="s">
        <v>1148</v>
      </c>
      <c r="D49" s="74">
        <v>-2.5900500000000002</v>
      </c>
      <c r="E49" s="74">
        <v>-2.5900500000000002</v>
      </c>
    </row>
    <row r="50" spans="1:5" s="78" customFormat="1" ht="15" customHeight="1">
      <c r="A50" s="47" t="s">
        <v>749</v>
      </c>
      <c r="B50" s="47" t="s">
        <v>1149</v>
      </c>
      <c r="C50" s="50" t="s">
        <v>1150</v>
      </c>
      <c r="D50" s="74">
        <v>2.5900500000000002</v>
      </c>
      <c r="E50" s="74">
        <v>2.5900500000000002</v>
      </c>
    </row>
    <row r="51" spans="1:5" s="78" customFormat="1" ht="15" customHeight="1">
      <c r="A51" s="47" t="s">
        <v>749</v>
      </c>
      <c r="B51" s="47" t="s">
        <v>1151</v>
      </c>
      <c r="C51" s="75" t="s">
        <v>1152</v>
      </c>
      <c r="D51" s="74">
        <v>0</v>
      </c>
      <c r="E51" s="74">
        <v>0</v>
      </c>
    </row>
    <row r="52" spans="1:5" s="78" customFormat="1" ht="15" customHeight="1">
      <c r="A52" s="47" t="s">
        <v>749</v>
      </c>
      <c r="B52" s="346" t="s">
        <v>1153</v>
      </c>
      <c r="C52" s="49" t="s">
        <v>1154</v>
      </c>
      <c r="D52" s="74">
        <v>8775.3521000000001</v>
      </c>
      <c r="E52" s="74">
        <v>8775.3521000000001</v>
      </c>
    </row>
    <row r="53" spans="1:5" s="78" customFormat="1" ht="15" customHeight="1">
      <c r="A53" s="47" t="s">
        <v>749</v>
      </c>
      <c r="B53" s="173" t="s">
        <v>1155</v>
      </c>
      <c r="C53" s="75" t="s">
        <v>1156</v>
      </c>
      <c r="D53" s="74">
        <v>12.674299999999999</v>
      </c>
      <c r="E53" s="74">
        <v>12.674299999999999</v>
      </c>
    </row>
    <row r="54" spans="1:5" s="78" customFormat="1" ht="15" customHeight="1">
      <c r="A54" s="47" t="s">
        <v>749</v>
      </c>
      <c r="B54" s="346" t="s">
        <v>1157</v>
      </c>
      <c r="C54" s="49" t="s">
        <v>632</v>
      </c>
      <c r="D54" s="74">
        <v>8788.0264000000006</v>
      </c>
      <c r="E54" s="74">
        <v>8788.0264000000006</v>
      </c>
    </row>
    <row r="55" spans="1:5" s="78" customFormat="1" ht="15" customHeight="1">
      <c r="A55" s="47" t="s">
        <v>749</v>
      </c>
      <c r="B55" s="173" t="s">
        <v>1158</v>
      </c>
      <c r="C55" s="75" t="s">
        <v>1159</v>
      </c>
      <c r="D55" s="74">
        <v>746.52149999999995</v>
      </c>
      <c r="E55" s="74">
        <v>746.52149999999995</v>
      </c>
    </row>
    <row r="56" spans="1:5" s="78" customFormat="1" ht="15" customHeight="1">
      <c r="A56" s="47" t="s">
        <v>749</v>
      </c>
      <c r="B56" s="173" t="s">
        <v>1160</v>
      </c>
      <c r="C56" s="47" t="s">
        <v>1161</v>
      </c>
      <c r="D56" s="74">
        <v>-517.58152000000007</v>
      </c>
      <c r="E56" s="74">
        <v>-517.58152000000007</v>
      </c>
    </row>
    <row r="57" spans="1:5" s="78" customFormat="1" ht="15" customHeight="1">
      <c r="A57" s="47" t="s">
        <v>749</v>
      </c>
      <c r="B57" s="47" t="s">
        <v>1162</v>
      </c>
      <c r="C57" s="49" t="s">
        <v>634</v>
      </c>
      <c r="D57" s="74">
        <v>9016.9663800000017</v>
      </c>
      <c r="E57" s="74">
        <v>9016.9663800000017</v>
      </c>
    </row>
    <row r="58" spans="1:5" s="78" customFormat="1" ht="15" customHeight="1">
      <c r="A58" s="47" t="s">
        <v>749</v>
      </c>
      <c r="B58" s="47" t="s">
        <v>1163</v>
      </c>
      <c r="C58" s="75" t="s">
        <v>1164</v>
      </c>
      <c r="D58" s="74">
        <v>0</v>
      </c>
      <c r="E58" s="74">
        <v>0</v>
      </c>
    </row>
    <row r="59" spans="1:5" s="78" customFormat="1" ht="15" customHeight="1">
      <c r="A59" s="47" t="s">
        <v>749</v>
      </c>
      <c r="B59" s="47" t="s">
        <v>1165</v>
      </c>
      <c r="C59" s="49" t="s">
        <v>1166</v>
      </c>
      <c r="D59" s="74">
        <v>9016.9663800000017</v>
      </c>
      <c r="E59" s="74">
        <v>9016.9663800000017</v>
      </c>
    </row>
    <row r="60" spans="1:5" s="78" customFormat="1" ht="15" customHeight="1">
      <c r="A60" s="47" t="s">
        <v>749</v>
      </c>
      <c r="B60" s="173" t="s">
        <v>1167</v>
      </c>
      <c r="C60" s="75" t="s">
        <v>1168</v>
      </c>
      <c r="D60" s="74">
        <v>0</v>
      </c>
      <c r="E60" s="74">
        <v>0</v>
      </c>
    </row>
    <row r="61" spans="1:5" s="78" customFormat="1" ht="15" customHeight="1">
      <c r="A61" s="355" t="s">
        <v>749</v>
      </c>
      <c r="B61" s="355" t="s">
        <v>1169</v>
      </c>
      <c r="C61" s="270" t="s">
        <v>1170</v>
      </c>
      <c r="D61" s="76">
        <v>9016.9663800000017</v>
      </c>
      <c r="E61" s="76">
        <v>9016.9663800000017</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7" t="s">
        <v>1261</v>
      </c>
      <c r="B1" s="817"/>
      <c r="C1" s="817"/>
      <c r="D1" s="817"/>
    </row>
    <row r="2" spans="1:4" ht="15" customHeight="1">
      <c r="A2" s="818" t="s">
        <v>520</v>
      </c>
      <c r="B2" s="818"/>
      <c r="C2" s="818"/>
      <c r="D2" s="818"/>
    </row>
    <row r="3" spans="1:4" ht="15" customHeight="1">
      <c r="A3" s="818" t="s">
        <v>1500</v>
      </c>
      <c r="B3" s="818"/>
      <c r="C3" s="818"/>
      <c r="D3" s="818"/>
    </row>
    <row r="4" spans="1:4" ht="31.5" customHeight="1">
      <c r="A4" s="819" t="s">
        <v>512</v>
      </c>
      <c r="B4" s="819"/>
      <c r="C4" s="819"/>
      <c r="D4" s="819"/>
    </row>
    <row r="5" spans="1:4" ht="3.75" customHeight="1">
      <c r="A5" s="88"/>
      <c r="B5" s="88"/>
      <c r="C5" s="88"/>
      <c r="D5" s="88"/>
    </row>
    <row r="6" spans="1:4" ht="30" customHeight="1" thickBot="1">
      <c r="A6" s="653"/>
      <c r="B6" s="584" t="s">
        <v>465</v>
      </c>
      <c r="C6" s="584" t="s">
        <v>466</v>
      </c>
      <c r="D6" s="585" t="s">
        <v>519</v>
      </c>
    </row>
    <row r="7" spans="1:4" ht="15" customHeight="1" thickTop="1">
      <c r="A7" s="654" t="s">
        <v>581</v>
      </c>
      <c r="B7" s="655">
        <v>62456.543420000002</v>
      </c>
      <c r="C7" s="655">
        <v>37540.404609999998</v>
      </c>
      <c r="D7" s="655">
        <v>99996.94803</v>
      </c>
    </row>
    <row r="8" spans="1:4" ht="15" customHeight="1">
      <c r="A8" s="596" t="s">
        <v>1061</v>
      </c>
      <c r="B8" s="591">
        <v>6546.2385199999999</v>
      </c>
      <c r="C8" s="591">
        <v>20308.547010000002</v>
      </c>
      <c r="D8" s="591">
        <v>26854.785530000001</v>
      </c>
    </row>
    <row r="9" spans="1:4" ht="15" customHeight="1">
      <c r="A9" s="596" t="s">
        <v>1063</v>
      </c>
      <c r="B9" s="591">
        <v>166.52372</v>
      </c>
      <c r="C9" s="591">
        <v>0</v>
      </c>
      <c r="D9" s="591">
        <v>166.52372</v>
      </c>
    </row>
    <row r="10" spans="1:4" ht="15" customHeight="1">
      <c r="A10" s="596" t="s">
        <v>1065</v>
      </c>
      <c r="B10" s="591">
        <v>6552.4034000000001</v>
      </c>
      <c r="C10" s="591">
        <v>11633.41028</v>
      </c>
      <c r="D10" s="591">
        <v>18185.813679999999</v>
      </c>
    </row>
    <row r="11" spans="1:4" ht="15" customHeight="1">
      <c r="A11" s="596" t="s">
        <v>1067</v>
      </c>
      <c r="B11" s="591">
        <v>566.12093999999991</v>
      </c>
      <c r="C11" s="591">
        <v>0</v>
      </c>
      <c r="D11" s="591">
        <v>566.12093999999991</v>
      </c>
    </row>
    <row r="12" spans="1:4" ht="15" customHeight="1">
      <c r="A12" s="596" t="s">
        <v>1069</v>
      </c>
      <c r="B12" s="591">
        <v>9.0030000000000001</v>
      </c>
      <c r="C12" s="591">
        <v>27.439400000000003</v>
      </c>
      <c r="D12" s="591">
        <v>36.442400000000006</v>
      </c>
    </row>
    <row r="13" spans="1:4" ht="15" customHeight="1">
      <c r="A13" s="596" t="s">
        <v>1071</v>
      </c>
      <c r="B13" s="591">
        <v>43324.820289999996</v>
      </c>
      <c r="C13" s="591">
        <v>4575.7384499999998</v>
      </c>
      <c r="D13" s="591">
        <v>47900.558739999993</v>
      </c>
    </row>
    <row r="14" spans="1:4" ht="15" customHeight="1">
      <c r="A14" s="596" t="s">
        <v>1073</v>
      </c>
      <c r="B14" s="591">
        <v>5291.4335499999997</v>
      </c>
      <c r="C14" s="591">
        <v>995.26946999999996</v>
      </c>
      <c r="D14" s="591">
        <v>6286.7030199999999</v>
      </c>
    </row>
    <row r="15" spans="1:4" ht="15" customHeight="1">
      <c r="A15" s="596" t="s">
        <v>1075</v>
      </c>
      <c r="B15" s="591">
        <v>0</v>
      </c>
      <c r="C15" s="591">
        <v>0</v>
      </c>
      <c r="D15" s="591">
        <v>0</v>
      </c>
    </row>
    <row r="16" spans="1:4" ht="15" customHeight="1">
      <c r="A16" s="594" t="s">
        <v>1077</v>
      </c>
      <c r="B16" s="595">
        <v>27416.137260000003</v>
      </c>
      <c r="C16" s="595">
        <v>10031.615380000001</v>
      </c>
      <c r="D16" s="595">
        <v>37447.752640000006</v>
      </c>
    </row>
    <row r="17" spans="1:4" ht="15" customHeight="1">
      <c r="A17" s="596" t="s">
        <v>1262</v>
      </c>
      <c r="B17" s="591">
        <v>16763.167809999999</v>
      </c>
      <c r="C17" s="591">
        <v>0</v>
      </c>
      <c r="D17" s="591">
        <v>16763.167809999999</v>
      </c>
    </row>
    <row r="18" spans="1:4" ht="15" customHeight="1">
      <c r="A18" s="596" t="s">
        <v>1080</v>
      </c>
      <c r="B18" s="591">
        <v>10567.969449999999</v>
      </c>
      <c r="C18" s="591">
        <v>8915.3310299999994</v>
      </c>
      <c r="D18" s="591">
        <v>19483.300479999998</v>
      </c>
    </row>
    <row r="19" spans="1:4" ht="15" customHeight="1">
      <c r="A19" s="596" t="s">
        <v>1082</v>
      </c>
      <c r="B19" s="591">
        <v>85</v>
      </c>
      <c r="C19" s="591">
        <v>1116.2843500000001</v>
      </c>
      <c r="D19" s="591">
        <v>1201.2843500000001</v>
      </c>
    </row>
    <row r="20" spans="1:4" ht="15" customHeight="1">
      <c r="A20" s="596" t="s">
        <v>1084</v>
      </c>
      <c r="B20" s="591">
        <v>0</v>
      </c>
      <c r="C20" s="591">
        <v>0</v>
      </c>
      <c r="D20" s="591">
        <v>0</v>
      </c>
    </row>
    <row r="21" spans="1:4" ht="15" customHeight="1">
      <c r="A21" s="596" t="s">
        <v>1086</v>
      </c>
      <c r="B21" s="591">
        <v>0</v>
      </c>
      <c r="C21" s="591">
        <v>0</v>
      </c>
      <c r="D21" s="591">
        <v>0</v>
      </c>
    </row>
    <row r="22" spans="1:4" ht="15" customHeight="1">
      <c r="A22" s="596" t="s">
        <v>817</v>
      </c>
      <c r="B22" s="591">
        <v>0</v>
      </c>
      <c r="C22" s="591">
        <v>0</v>
      </c>
      <c r="D22" s="591">
        <v>0</v>
      </c>
    </row>
    <row r="23" spans="1:4" ht="15" customHeight="1">
      <c r="A23" s="594" t="s">
        <v>606</v>
      </c>
      <c r="B23" s="595">
        <v>35040.406159999999</v>
      </c>
      <c r="C23" s="595">
        <v>27508.789230000002</v>
      </c>
      <c r="D23" s="595">
        <v>62549.195390000001</v>
      </c>
    </row>
    <row r="24" spans="1:4" ht="15" customHeight="1">
      <c r="A24" s="596" t="s">
        <v>1089</v>
      </c>
      <c r="B24" s="591">
        <v>30938.799999999999</v>
      </c>
      <c r="C24" s="591">
        <v>23031</v>
      </c>
      <c r="D24" s="591">
        <v>53969.8</v>
      </c>
    </row>
    <row r="25" spans="1:4" ht="15" customHeight="1">
      <c r="A25" s="596" t="s">
        <v>1091</v>
      </c>
      <c r="B25" s="591">
        <v>0</v>
      </c>
      <c r="C25" s="591">
        <v>0</v>
      </c>
      <c r="D25" s="591">
        <v>0</v>
      </c>
    </row>
    <row r="26" spans="1:4" ht="15" customHeight="1">
      <c r="A26" s="596" t="s">
        <v>1093</v>
      </c>
      <c r="B26" s="591">
        <v>0</v>
      </c>
      <c r="C26" s="591">
        <v>0</v>
      </c>
      <c r="D26" s="591">
        <v>0</v>
      </c>
    </row>
    <row r="27" spans="1:4" ht="15" customHeight="1">
      <c r="A27" s="596" t="s">
        <v>1095</v>
      </c>
      <c r="B27" s="591">
        <v>2142.06493</v>
      </c>
      <c r="C27" s="591">
        <v>4680.7312199999997</v>
      </c>
      <c r="D27" s="591">
        <v>6822.7961500000001</v>
      </c>
    </row>
    <row r="28" spans="1:4" ht="15" customHeight="1">
      <c r="A28" s="596" t="s">
        <v>1097</v>
      </c>
      <c r="B28" s="591">
        <v>1959.54123</v>
      </c>
      <c r="C28" s="591">
        <v>-202.94199</v>
      </c>
      <c r="D28" s="591">
        <v>1756.59924</v>
      </c>
    </row>
    <row r="29" spans="1:4" ht="15" customHeight="1">
      <c r="A29" s="590" t="s">
        <v>1263</v>
      </c>
      <c r="B29" s="591">
        <v>1596.19039</v>
      </c>
      <c r="C29" s="591">
        <v>7.9541499999999994</v>
      </c>
      <c r="D29" s="591">
        <v>1604.14454</v>
      </c>
    </row>
    <row r="30" spans="1:4" ht="15" customHeight="1">
      <c r="A30" s="590" t="s">
        <v>1264</v>
      </c>
      <c r="B30" s="591">
        <v>363.35084000000001</v>
      </c>
      <c r="C30" s="591">
        <v>-210.89614</v>
      </c>
      <c r="D30" s="591">
        <v>152.4547</v>
      </c>
    </row>
    <row r="31" spans="1:4" ht="15" customHeight="1">
      <c r="A31" s="594" t="s">
        <v>610</v>
      </c>
      <c r="B31" s="595">
        <v>62456.543420000002</v>
      </c>
      <c r="C31" s="595">
        <v>37540.404609999998</v>
      </c>
      <c r="D31" s="595">
        <v>99996.94803</v>
      </c>
    </row>
    <row r="32" spans="1:4" ht="15" customHeight="1">
      <c r="A32" s="590" t="s">
        <v>1104</v>
      </c>
      <c r="B32" s="591">
        <v>0</v>
      </c>
      <c r="C32" s="591">
        <v>0</v>
      </c>
      <c r="D32" s="591">
        <v>0</v>
      </c>
    </row>
    <row r="33" spans="1:4" ht="15" customHeight="1">
      <c r="A33" s="590" t="s">
        <v>1106</v>
      </c>
      <c r="B33" s="591">
        <v>6868038.6748000002</v>
      </c>
      <c r="C33" s="591">
        <v>8561080.0343299992</v>
      </c>
      <c r="D33" s="591">
        <v>15429118.70913</v>
      </c>
    </row>
    <row r="34" spans="1:4">
      <c r="A34" s="594" t="s">
        <v>1223</v>
      </c>
      <c r="B34" s="595">
        <v>0</v>
      </c>
      <c r="C34" s="595">
        <v>0</v>
      </c>
      <c r="D34" s="595">
        <v>0</v>
      </c>
    </row>
    <row r="35" spans="1:4" ht="15" customHeight="1">
      <c r="A35" s="590" t="s">
        <v>1123</v>
      </c>
      <c r="B35" s="591">
        <v>-427.02386999999999</v>
      </c>
      <c r="C35" s="591">
        <v>0</v>
      </c>
      <c r="D35" s="591">
        <v>-427.02386999999999</v>
      </c>
    </row>
    <row r="36" spans="1:4" ht="15" customHeight="1">
      <c r="A36" s="596" t="s">
        <v>620</v>
      </c>
      <c r="B36" s="591">
        <v>-427.02386999999999</v>
      </c>
      <c r="C36" s="591">
        <v>0</v>
      </c>
      <c r="D36" s="591">
        <v>-427.02386999999999</v>
      </c>
    </row>
    <row r="37" spans="1:4" ht="15" customHeight="1">
      <c r="A37" s="597" t="s">
        <v>1126</v>
      </c>
      <c r="B37" s="591">
        <v>30257.54694</v>
      </c>
      <c r="C37" s="591">
        <v>24651.379260000002</v>
      </c>
      <c r="D37" s="591">
        <v>54908.926200000002</v>
      </c>
    </row>
    <row r="38" spans="1:4" ht="15" customHeight="1">
      <c r="A38" s="590" t="s">
        <v>1128</v>
      </c>
      <c r="B38" s="591">
        <v>-77.220339999999993</v>
      </c>
      <c r="C38" s="591">
        <v>-96.082070000000002</v>
      </c>
      <c r="D38" s="591">
        <v>-173.30241000000001</v>
      </c>
    </row>
    <row r="39" spans="1:4" ht="15" customHeight="1">
      <c r="A39" s="596" t="s">
        <v>1130</v>
      </c>
      <c r="B39" s="591">
        <v>29753.302729999999</v>
      </c>
      <c r="C39" s="591">
        <v>24555.297190000001</v>
      </c>
      <c r="D39" s="591">
        <v>54308.599920000001</v>
      </c>
    </row>
    <row r="40" spans="1:4" ht="15" customHeight="1">
      <c r="A40" s="597" t="s">
        <v>1132</v>
      </c>
      <c r="B40" s="591">
        <v>4.9599500000000001</v>
      </c>
      <c r="C40" s="591">
        <v>0</v>
      </c>
      <c r="D40" s="591">
        <v>4.9599500000000001</v>
      </c>
    </row>
    <row r="41" spans="1:4" ht="15" customHeight="1">
      <c r="A41" s="590" t="s">
        <v>1134</v>
      </c>
      <c r="B41" s="591">
        <v>-47.575269999999996</v>
      </c>
      <c r="C41" s="591">
        <v>0</v>
      </c>
      <c r="D41" s="591">
        <v>-47.575269999999996</v>
      </c>
    </row>
    <row r="42" spans="1:4" ht="15" customHeight="1">
      <c r="A42" s="596" t="s">
        <v>1136</v>
      </c>
      <c r="B42" s="591">
        <v>29710.687409999999</v>
      </c>
      <c r="C42" s="591">
        <v>24555.297190000001</v>
      </c>
      <c r="D42" s="591">
        <v>54265.984599999996</v>
      </c>
    </row>
    <row r="43" spans="1:4" ht="15" customHeight="1">
      <c r="A43" s="597" t="s">
        <v>1138</v>
      </c>
      <c r="B43" s="591">
        <v>-29710.32446</v>
      </c>
      <c r="C43" s="591">
        <v>-24766.193329999998</v>
      </c>
      <c r="D43" s="591">
        <v>-54476.517789999998</v>
      </c>
    </row>
    <row r="44" spans="1:4" ht="15" customHeight="1">
      <c r="A44" s="596" t="s">
        <v>1140</v>
      </c>
      <c r="B44" s="591">
        <v>0.36294999999999999</v>
      </c>
      <c r="C44" s="591">
        <v>-210.89614</v>
      </c>
      <c r="D44" s="591">
        <v>-210.53318999999999</v>
      </c>
    </row>
    <row r="45" spans="1:4" ht="15" customHeight="1">
      <c r="A45" s="597" t="s">
        <v>1265</v>
      </c>
      <c r="B45" s="591">
        <v>4.5701599999999996</v>
      </c>
      <c r="C45" s="591">
        <v>0</v>
      </c>
      <c r="D45" s="591">
        <v>4.5701599999999996</v>
      </c>
    </row>
    <row r="46" spans="1:4" ht="15" customHeight="1">
      <c r="A46" s="590" t="s">
        <v>1266</v>
      </c>
      <c r="B46" s="591">
        <v>-3.8211900000000001</v>
      </c>
      <c r="C46" s="591">
        <v>0</v>
      </c>
      <c r="D46" s="591">
        <v>-3.8211900000000001</v>
      </c>
    </row>
    <row r="47" spans="1:4" ht="15" customHeight="1">
      <c r="A47" s="596" t="s">
        <v>1154</v>
      </c>
      <c r="B47" s="591">
        <v>1.11192</v>
      </c>
      <c r="C47" s="591">
        <v>-210.89614</v>
      </c>
      <c r="D47" s="591">
        <v>-209.78422</v>
      </c>
    </row>
    <row r="48" spans="1:4" ht="15" customHeight="1">
      <c r="A48" s="597" t="s">
        <v>1156</v>
      </c>
      <c r="B48" s="591">
        <v>362.23892000000001</v>
      </c>
      <c r="C48" s="598">
        <v>0</v>
      </c>
      <c r="D48" s="591">
        <v>362.23892000000001</v>
      </c>
    </row>
    <row r="49" spans="1:4" ht="15" customHeight="1">
      <c r="A49" s="596" t="s">
        <v>632</v>
      </c>
      <c r="B49" s="591">
        <v>363.35084000000001</v>
      </c>
      <c r="C49" s="591">
        <v>-210.89614</v>
      </c>
      <c r="D49" s="591">
        <v>152.4547</v>
      </c>
    </row>
    <row r="50" spans="1:4" ht="15" customHeight="1">
      <c r="A50" s="597" t="s">
        <v>1159</v>
      </c>
      <c r="B50" s="591">
        <v>0</v>
      </c>
      <c r="C50" s="591">
        <v>0</v>
      </c>
      <c r="D50" s="591">
        <v>0</v>
      </c>
    </row>
    <row r="51" spans="1:4" ht="15" customHeight="1">
      <c r="A51" s="590" t="s">
        <v>1161</v>
      </c>
      <c r="B51" s="591">
        <v>0</v>
      </c>
      <c r="C51" s="591">
        <v>0</v>
      </c>
      <c r="D51" s="591">
        <v>0</v>
      </c>
    </row>
    <row r="52" spans="1:4" ht="15" customHeight="1">
      <c r="A52" s="596" t="s">
        <v>634</v>
      </c>
      <c r="B52" s="591">
        <v>363.35084000000001</v>
      </c>
      <c r="C52" s="591">
        <v>-210.89614</v>
      </c>
      <c r="D52" s="591">
        <v>152.4547</v>
      </c>
    </row>
    <row r="53" spans="1:4" ht="15" customHeight="1">
      <c r="A53" s="597" t="s">
        <v>1164</v>
      </c>
      <c r="B53" s="591">
        <v>0</v>
      </c>
      <c r="C53" s="591">
        <v>0</v>
      </c>
      <c r="D53" s="591">
        <v>0</v>
      </c>
    </row>
    <row r="54" spans="1:4" ht="15" customHeight="1">
      <c r="A54" s="596" t="s">
        <v>1166</v>
      </c>
      <c r="B54" s="591">
        <v>363.35084000000001</v>
      </c>
      <c r="C54" s="591">
        <v>-210.89614</v>
      </c>
      <c r="D54" s="591">
        <v>152.4547</v>
      </c>
    </row>
    <row r="55" spans="1:4" ht="15" customHeight="1">
      <c r="A55" s="597" t="s">
        <v>1168</v>
      </c>
      <c r="B55" s="591">
        <v>0</v>
      </c>
      <c r="C55" s="591">
        <v>0</v>
      </c>
      <c r="D55" s="591">
        <v>0</v>
      </c>
    </row>
    <row r="56" spans="1:4" ht="15" customHeight="1" thickBot="1">
      <c r="A56" s="656" t="s">
        <v>1170</v>
      </c>
      <c r="B56" s="657">
        <v>363.35084000000001</v>
      </c>
      <c r="C56" s="657">
        <v>-210.89614</v>
      </c>
      <c r="D56" s="657">
        <v>152.4547</v>
      </c>
    </row>
    <row r="57" spans="1:4" ht="3.75" customHeight="1" thickTop="1" thickBot="1">
      <c r="A57" s="592"/>
      <c r="B57" s="593"/>
      <c r="C57" s="593"/>
      <c r="D57" s="593"/>
    </row>
    <row r="58" spans="1:4" ht="15" customHeight="1" thickTop="1">
      <c r="A58" s="589"/>
      <c r="B58" s="589"/>
      <c r="C58" s="589"/>
      <c r="D58" s="589"/>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2" width="8.140625" style="2" bestFit="1" customWidth="1"/>
    <col min="3" max="3" width="7.140625" style="2" bestFit="1" customWidth="1"/>
    <col min="4" max="4" width="9.28515625" style="2" bestFit="1" customWidth="1"/>
    <col min="5" max="16384" width="9.140625" style="5"/>
  </cols>
  <sheetData>
    <row r="1" spans="1:4" ht="29.25" customHeight="1">
      <c r="A1" s="817" t="s">
        <v>1267</v>
      </c>
      <c r="B1" s="817"/>
      <c r="C1" s="817"/>
      <c r="D1" s="817"/>
    </row>
    <row r="2" spans="1:4" ht="15" customHeight="1">
      <c r="A2" s="818" t="s">
        <v>520</v>
      </c>
      <c r="B2" s="818"/>
      <c r="C2" s="818"/>
      <c r="D2" s="818"/>
    </row>
    <row r="3" spans="1:4" ht="15" customHeight="1">
      <c r="A3" s="818" t="s">
        <v>1500</v>
      </c>
      <c r="B3" s="818"/>
      <c r="C3" s="818"/>
      <c r="D3" s="818"/>
    </row>
    <row r="4" spans="1:4" ht="33" customHeight="1">
      <c r="A4" s="819" t="s">
        <v>512</v>
      </c>
      <c r="B4" s="819"/>
      <c r="C4" s="819"/>
      <c r="D4" s="819"/>
    </row>
    <row r="5" spans="1:4" ht="3.75" customHeight="1">
      <c r="A5" s="599"/>
      <c r="B5" s="599"/>
      <c r="C5" s="599"/>
      <c r="D5" s="599"/>
    </row>
    <row r="6" spans="1:4" ht="30" customHeight="1" thickBot="1">
      <c r="A6" s="658"/>
      <c r="B6" s="584" t="s">
        <v>483</v>
      </c>
      <c r="C6" s="584" t="s">
        <v>484</v>
      </c>
      <c r="D6" s="585" t="s">
        <v>519</v>
      </c>
    </row>
    <row r="7" spans="1:4" ht="15" customHeight="1" thickTop="1">
      <c r="A7" s="659" t="s">
        <v>581</v>
      </c>
      <c r="B7" s="660">
        <v>159548.95021000001</v>
      </c>
      <c r="C7" s="660">
        <v>73478.819690000004</v>
      </c>
      <c r="D7" s="660">
        <v>233027.76990000001</v>
      </c>
    </row>
    <row r="8" spans="1:4" ht="15" customHeight="1">
      <c r="A8" s="607" t="s">
        <v>1061</v>
      </c>
      <c r="B8" s="606">
        <v>37146.782200000001</v>
      </c>
      <c r="C8" s="606">
        <v>23033.873760000002</v>
      </c>
      <c r="D8" s="606">
        <v>60180.655960000004</v>
      </c>
    </row>
    <row r="9" spans="1:4" ht="15" customHeight="1">
      <c r="A9" s="607" t="s">
        <v>1063</v>
      </c>
      <c r="B9" s="606">
        <v>916.7281999999999</v>
      </c>
      <c r="C9" s="606">
        <v>0</v>
      </c>
      <c r="D9" s="606">
        <v>916.7281999999999</v>
      </c>
    </row>
    <row r="10" spans="1:4" ht="15" customHeight="1">
      <c r="A10" s="607" t="s">
        <v>1065</v>
      </c>
      <c r="B10" s="606">
        <v>40534.685100000002</v>
      </c>
      <c r="C10" s="606">
        <v>18721.76467</v>
      </c>
      <c r="D10" s="606">
        <v>59256.449770000007</v>
      </c>
    </row>
    <row r="11" spans="1:4" ht="15" customHeight="1">
      <c r="A11" s="607" t="s">
        <v>1067</v>
      </c>
      <c r="B11" s="606">
        <v>114.51299</v>
      </c>
      <c r="C11" s="606">
        <v>0</v>
      </c>
      <c r="D11" s="606">
        <v>114.51299</v>
      </c>
    </row>
    <row r="12" spans="1:4" ht="15" customHeight="1">
      <c r="A12" s="607" t="s">
        <v>1069</v>
      </c>
      <c r="B12" s="606">
        <v>254.00898999999998</v>
      </c>
      <c r="C12" s="606">
        <v>2355.3600799999999</v>
      </c>
      <c r="D12" s="606">
        <v>2609.3690699999997</v>
      </c>
    </row>
    <row r="13" spans="1:4" ht="15" customHeight="1">
      <c r="A13" s="607" t="s">
        <v>1071</v>
      </c>
      <c r="B13" s="606">
        <v>74357.553499999995</v>
      </c>
      <c r="C13" s="606">
        <v>27395.417450000001</v>
      </c>
      <c r="D13" s="606">
        <v>101752.97094999999</v>
      </c>
    </row>
    <row r="14" spans="1:4" ht="15" customHeight="1">
      <c r="A14" s="607" t="s">
        <v>1073</v>
      </c>
      <c r="B14" s="606">
        <v>6224.6792300000006</v>
      </c>
      <c r="C14" s="606">
        <v>1972.40373</v>
      </c>
      <c r="D14" s="606">
        <v>8197.0829599999997</v>
      </c>
    </row>
    <row r="15" spans="1:4" ht="15" customHeight="1">
      <c r="A15" s="607" t="s">
        <v>1075</v>
      </c>
      <c r="B15" s="606">
        <v>0</v>
      </c>
      <c r="C15" s="606">
        <v>0</v>
      </c>
      <c r="D15" s="606">
        <v>0</v>
      </c>
    </row>
    <row r="16" spans="1:4" ht="15" customHeight="1">
      <c r="A16" s="602" t="s">
        <v>1077</v>
      </c>
      <c r="B16" s="603">
        <v>85513.914000000004</v>
      </c>
      <c r="C16" s="603">
        <v>21574.560899999997</v>
      </c>
      <c r="D16" s="603">
        <v>107088.4749</v>
      </c>
    </row>
    <row r="17" spans="1:4" ht="15" customHeight="1">
      <c r="A17" s="607" t="s">
        <v>247</v>
      </c>
      <c r="B17" s="606">
        <v>0</v>
      </c>
      <c r="C17" s="606">
        <v>0</v>
      </c>
      <c r="D17" s="606">
        <v>0</v>
      </c>
    </row>
    <row r="18" spans="1:4" ht="15" customHeight="1">
      <c r="A18" s="607" t="s">
        <v>1268</v>
      </c>
      <c r="B18" s="606">
        <v>0</v>
      </c>
      <c r="C18" s="606">
        <v>0</v>
      </c>
      <c r="D18" s="606">
        <v>0</v>
      </c>
    </row>
    <row r="19" spans="1:4" ht="15" customHeight="1">
      <c r="A19" s="607" t="s">
        <v>1262</v>
      </c>
      <c r="B19" s="606">
        <v>6799.7993200000001</v>
      </c>
      <c r="C19" s="606">
        <v>2839.1431699999998</v>
      </c>
      <c r="D19" s="606">
        <v>9638.9424899999995</v>
      </c>
    </row>
    <row r="20" spans="1:4" ht="15" customHeight="1">
      <c r="A20" s="607" t="s">
        <v>1080</v>
      </c>
      <c r="B20" s="606">
        <v>70020.801359999998</v>
      </c>
      <c r="C20" s="606">
        <v>18735.417730000001</v>
      </c>
      <c r="D20" s="606">
        <v>88756.219089999999</v>
      </c>
    </row>
    <row r="21" spans="1:4" ht="15" customHeight="1">
      <c r="A21" s="607" t="s">
        <v>1082</v>
      </c>
      <c r="B21" s="606">
        <v>8693.3133200000011</v>
      </c>
      <c r="C21" s="606">
        <v>0</v>
      </c>
      <c r="D21" s="606">
        <v>8693.3133200000011</v>
      </c>
    </row>
    <row r="22" spans="1:4" ht="15" customHeight="1">
      <c r="A22" s="607" t="s">
        <v>1084</v>
      </c>
      <c r="B22" s="606">
        <v>0</v>
      </c>
      <c r="C22" s="606">
        <v>0</v>
      </c>
      <c r="D22" s="606">
        <v>0</v>
      </c>
    </row>
    <row r="23" spans="1:4" ht="15" customHeight="1">
      <c r="A23" s="607" t="s">
        <v>1086</v>
      </c>
      <c r="B23" s="606">
        <v>0</v>
      </c>
      <c r="C23" s="606">
        <v>0</v>
      </c>
      <c r="D23" s="606">
        <v>0</v>
      </c>
    </row>
    <row r="24" spans="1:4" ht="15" customHeight="1">
      <c r="A24" s="607" t="s">
        <v>817</v>
      </c>
      <c r="B24" s="606">
        <v>0</v>
      </c>
      <c r="C24" s="606">
        <v>0</v>
      </c>
      <c r="D24" s="606">
        <v>0</v>
      </c>
    </row>
    <row r="25" spans="1:4" ht="15" customHeight="1">
      <c r="A25" s="602" t="s">
        <v>606</v>
      </c>
      <c r="B25" s="603">
        <v>74035.036209999991</v>
      </c>
      <c r="C25" s="603">
        <v>51904.25879</v>
      </c>
      <c r="D25" s="603">
        <v>125939.29499999998</v>
      </c>
    </row>
    <row r="26" spans="1:4" ht="15" customHeight="1">
      <c r="A26" s="607" t="s">
        <v>1089</v>
      </c>
      <c r="B26" s="606">
        <v>44600.4</v>
      </c>
      <c r="C26" s="606">
        <v>22880</v>
      </c>
      <c r="D26" s="606">
        <v>67480.399999999994</v>
      </c>
    </row>
    <row r="27" spans="1:4" ht="15" customHeight="1">
      <c r="A27" s="607" t="s">
        <v>1091</v>
      </c>
      <c r="B27" s="606">
        <v>0</v>
      </c>
      <c r="C27" s="606">
        <v>0</v>
      </c>
      <c r="D27" s="606">
        <v>0</v>
      </c>
    </row>
    <row r="28" spans="1:4" ht="15" customHeight="1">
      <c r="A28" s="607" t="s">
        <v>1093</v>
      </c>
      <c r="B28" s="606">
        <v>0</v>
      </c>
      <c r="C28" s="606">
        <v>0</v>
      </c>
      <c r="D28" s="606">
        <v>0</v>
      </c>
    </row>
    <row r="29" spans="1:4" ht="15" customHeight="1">
      <c r="A29" s="607" t="s">
        <v>1095</v>
      </c>
      <c r="B29" s="606">
        <v>20465.114239999999</v>
      </c>
      <c r="C29" s="606">
        <v>12280.45089</v>
      </c>
      <c r="D29" s="606">
        <v>32745.565129999999</v>
      </c>
    </row>
    <row r="30" spans="1:4" ht="15" customHeight="1">
      <c r="A30" s="607" t="s">
        <v>1097</v>
      </c>
      <c r="B30" s="606">
        <v>8969.5219699999998</v>
      </c>
      <c r="C30" s="606">
        <v>16743.8079</v>
      </c>
      <c r="D30" s="606">
        <v>25713.329870000001</v>
      </c>
    </row>
    <row r="31" spans="1:4" ht="15" customHeight="1">
      <c r="A31" s="605" t="s">
        <v>1263</v>
      </c>
      <c r="B31" s="606">
        <v>-2.0000000000000002E-5</v>
      </c>
      <c r="C31" s="606">
        <v>12238.11996</v>
      </c>
      <c r="D31" s="606">
        <v>12238.11994</v>
      </c>
    </row>
    <row r="32" spans="1:4" ht="15" customHeight="1">
      <c r="A32" s="605" t="s">
        <v>1264</v>
      </c>
      <c r="B32" s="606">
        <v>8969.5219900000011</v>
      </c>
      <c r="C32" s="606">
        <v>4505.6879400000007</v>
      </c>
      <c r="D32" s="606">
        <v>13475.209930000001</v>
      </c>
    </row>
    <row r="33" spans="1:4" ht="15" customHeight="1">
      <c r="A33" s="602" t="s">
        <v>610</v>
      </c>
      <c r="B33" s="603">
        <v>159548.95020999998</v>
      </c>
      <c r="C33" s="603">
        <v>73478.819690000004</v>
      </c>
      <c r="D33" s="603">
        <v>233027.76989999998</v>
      </c>
    </row>
    <row r="34" spans="1:4" ht="15" customHeight="1">
      <c r="A34" s="605" t="s">
        <v>1104</v>
      </c>
      <c r="B34" s="606">
        <v>0</v>
      </c>
      <c r="C34" s="606">
        <v>0</v>
      </c>
      <c r="D34" s="606">
        <v>0</v>
      </c>
    </row>
    <row r="35" spans="1:4" ht="15" customHeight="1">
      <c r="A35" s="605" t="s">
        <v>1106</v>
      </c>
      <c r="B35" s="606">
        <v>77792.634000000005</v>
      </c>
      <c r="C35" s="606">
        <v>93186.392680000004</v>
      </c>
      <c r="D35" s="606">
        <v>170979.02668000001</v>
      </c>
    </row>
    <row r="36" spans="1:4">
      <c r="A36" s="602" t="s">
        <v>1223</v>
      </c>
      <c r="B36" s="603">
        <v>426.38658000000004</v>
      </c>
      <c r="C36" s="603">
        <v>123.65817</v>
      </c>
      <c r="D36" s="603">
        <v>550.04475000000002</v>
      </c>
    </row>
    <row r="37" spans="1:4" ht="15" customHeight="1">
      <c r="A37" s="605" t="s">
        <v>1123</v>
      </c>
      <c r="B37" s="606">
        <v>216.42268999999999</v>
      </c>
      <c r="C37" s="606">
        <v>132.24866</v>
      </c>
      <c r="D37" s="606">
        <v>348.67134999999996</v>
      </c>
    </row>
    <row r="38" spans="1:4" ht="15" customHeight="1">
      <c r="A38" s="607" t="s">
        <v>620</v>
      </c>
      <c r="B38" s="606">
        <v>209.96389000000005</v>
      </c>
      <c r="C38" s="606">
        <v>-8.5904900000000026</v>
      </c>
      <c r="D38" s="606">
        <v>201.37340000000006</v>
      </c>
    </row>
    <row r="39" spans="1:4" ht="15" customHeight="1">
      <c r="A39" s="597" t="s">
        <v>1126</v>
      </c>
      <c r="B39" s="606">
        <v>48313.141100000001</v>
      </c>
      <c r="C39" s="606">
        <v>48736.834539999996</v>
      </c>
      <c r="D39" s="606">
        <v>97049.97563999999</v>
      </c>
    </row>
    <row r="40" spans="1:4" ht="15" customHeight="1">
      <c r="A40" s="605" t="s">
        <v>1128</v>
      </c>
      <c r="B40" s="606">
        <v>10887.65293</v>
      </c>
      <c r="C40" s="606">
        <v>22430.068789999998</v>
      </c>
      <c r="D40" s="606">
        <v>33317.721720000001</v>
      </c>
    </row>
    <row r="41" spans="1:4" ht="15" customHeight="1">
      <c r="A41" s="607" t="s">
        <v>1130</v>
      </c>
      <c r="B41" s="606">
        <v>37635.452059999996</v>
      </c>
      <c r="C41" s="606">
        <v>26298.175259999996</v>
      </c>
      <c r="D41" s="606">
        <v>63933.627319999992</v>
      </c>
    </row>
    <row r="42" spans="1:4" ht="15" customHeight="1">
      <c r="A42" s="597" t="s">
        <v>1132</v>
      </c>
      <c r="B42" s="606">
        <v>92.491210000000009</v>
      </c>
      <c r="C42" s="606">
        <v>186.91567999999998</v>
      </c>
      <c r="D42" s="606">
        <v>279.40688999999998</v>
      </c>
    </row>
    <row r="43" spans="1:4" ht="15" customHeight="1">
      <c r="A43" s="605" t="s">
        <v>1134</v>
      </c>
      <c r="B43" s="606">
        <v>256.65980999999999</v>
      </c>
      <c r="C43" s="606">
        <v>30.39254</v>
      </c>
      <c r="D43" s="606">
        <v>287.05234999999999</v>
      </c>
    </row>
    <row r="44" spans="1:4" ht="15" customHeight="1">
      <c r="A44" s="607" t="s">
        <v>1136</v>
      </c>
      <c r="B44" s="606">
        <v>37471.283459999999</v>
      </c>
      <c r="C44" s="606">
        <v>26454.698399999994</v>
      </c>
      <c r="D44" s="606">
        <v>63925.981859999993</v>
      </c>
    </row>
    <row r="45" spans="1:4" ht="15" customHeight="1">
      <c r="A45" s="597" t="s">
        <v>1138</v>
      </c>
      <c r="B45" s="606">
        <v>27154.033319999999</v>
      </c>
      <c r="C45" s="606">
        <v>22745.53082</v>
      </c>
      <c r="D45" s="606">
        <v>49899.564140000002</v>
      </c>
    </row>
    <row r="46" spans="1:4" ht="15" customHeight="1">
      <c r="A46" s="607" t="s">
        <v>1140</v>
      </c>
      <c r="B46" s="606">
        <v>10317.25014</v>
      </c>
      <c r="C46" s="606">
        <v>3709.1675799999939</v>
      </c>
      <c r="D46" s="606">
        <v>14026.417719999994</v>
      </c>
    </row>
    <row r="47" spans="1:4" ht="15" customHeight="1">
      <c r="A47" s="597" t="s">
        <v>1265</v>
      </c>
      <c r="B47" s="606">
        <v>29.928330000000003</v>
      </c>
      <c r="C47" s="606">
        <v>0.79408000000000001</v>
      </c>
      <c r="D47" s="606">
        <v>30.722410000000004</v>
      </c>
    </row>
    <row r="48" spans="1:4" ht="15" customHeight="1">
      <c r="A48" s="605" t="s">
        <v>1266</v>
      </c>
      <c r="B48" s="606">
        <v>0</v>
      </c>
      <c r="C48" s="606">
        <v>0</v>
      </c>
      <c r="D48" s="606">
        <v>0</v>
      </c>
    </row>
    <row r="49" spans="1:4" ht="15" customHeight="1">
      <c r="A49" s="607" t="s">
        <v>1154</v>
      </c>
      <c r="B49" s="606">
        <v>10347.178470000001</v>
      </c>
      <c r="C49" s="606">
        <v>3709.961659999994</v>
      </c>
      <c r="D49" s="606">
        <v>14057.140129999994</v>
      </c>
    </row>
    <row r="50" spans="1:4" ht="15" customHeight="1">
      <c r="A50" s="597" t="s">
        <v>1156</v>
      </c>
      <c r="B50" s="606">
        <v>88.995779999999996</v>
      </c>
      <c r="C50" s="606">
        <v>301.76321999999993</v>
      </c>
      <c r="D50" s="606">
        <v>390.7589999999999</v>
      </c>
    </row>
    <row r="51" spans="1:4" ht="15" customHeight="1">
      <c r="A51" s="607" t="s">
        <v>632</v>
      </c>
      <c r="B51" s="606">
        <v>10436.17425</v>
      </c>
      <c r="C51" s="606">
        <v>4011.7248799999938</v>
      </c>
      <c r="D51" s="606">
        <v>14447.899129999994</v>
      </c>
    </row>
    <row r="52" spans="1:4" ht="15" customHeight="1">
      <c r="A52" s="597" t="s">
        <v>1159</v>
      </c>
      <c r="B52" s="606">
        <v>8.8964500000000015</v>
      </c>
      <c r="C52" s="606">
        <v>709.03269999999998</v>
      </c>
      <c r="D52" s="606">
        <v>717.92914999999994</v>
      </c>
    </row>
    <row r="53" spans="1:4" ht="15" customHeight="1">
      <c r="A53" s="605" t="s">
        <v>1161</v>
      </c>
      <c r="B53" s="606">
        <v>0</v>
      </c>
      <c r="C53" s="606">
        <v>215.06964000000002</v>
      </c>
      <c r="D53" s="606">
        <v>215.06964000000002</v>
      </c>
    </row>
    <row r="54" spans="1:4" ht="15" customHeight="1">
      <c r="A54" s="607" t="s">
        <v>634</v>
      </c>
      <c r="B54" s="606">
        <v>10445.0707</v>
      </c>
      <c r="C54" s="606">
        <v>4505.6879399999943</v>
      </c>
      <c r="D54" s="606">
        <v>14950.758639999995</v>
      </c>
    </row>
    <row r="55" spans="1:4" ht="15" customHeight="1">
      <c r="A55" s="597" t="s">
        <v>1164</v>
      </c>
      <c r="B55" s="606">
        <v>0</v>
      </c>
      <c r="C55" s="606">
        <v>0</v>
      </c>
      <c r="D55" s="606">
        <v>0</v>
      </c>
    </row>
    <row r="56" spans="1:4" ht="15" customHeight="1">
      <c r="A56" s="611" t="s">
        <v>1166</v>
      </c>
      <c r="B56" s="600">
        <v>10445.0707</v>
      </c>
      <c r="C56" s="600">
        <v>4505.6879399999943</v>
      </c>
      <c r="D56" s="600">
        <v>14950.758639999995</v>
      </c>
    </row>
    <row r="57" spans="1:4" ht="15" customHeight="1">
      <c r="A57" s="588" t="s">
        <v>1168</v>
      </c>
      <c r="B57" s="600">
        <v>1475.54871</v>
      </c>
      <c r="C57" s="600">
        <v>0</v>
      </c>
      <c r="D57" s="600">
        <v>1475.54871</v>
      </c>
    </row>
    <row r="58" spans="1:4" ht="15" customHeight="1">
      <c r="A58" s="602" t="s">
        <v>1170</v>
      </c>
      <c r="B58" s="603">
        <v>8969.5219900000011</v>
      </c>
      <c r="C58" s="603">
        <v>4505.6879399999943</v>
      </c>
      <c r="D58" s="603">
        <v>13475.209929999995</v>
      </c>
    </row>
    <row r="59" spans="1:4" ht="3.75" customHeight="1" thickBot="1">
      <c r="A59" s="604"/>
      <c r="B59" s="604"/>
      <c r="C59" s="604"/>
      <c r="D59" s="604"/>
    </row>
    <row r="60" spans="1:4" ht="15" customHeight="1" thickTop="1">
      <c r="A60" s="599"/>
      <c r="B60" s="599"/>
      <c r="C60" s="599"/>
      <c r="D60" s="599"/>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5" width="7.140625" style="5" bestFit="1" customWidth="1"/>
    <col min="6" max="6" width="6.7109375" style="5" bestFit="1" customWidth="1"/>
    <col min="7" max="7" width="6.140625" style="5" bestFit="1" customWidth="1"/>
    <col min="8" max="8" width="7.140625" style="5" bestFit="1" customWidth="1"/>
    <col min="9" max="9" width="10.85546875" style="5" customWidth="1"/>
    <col min="10" max="16384" width="9.140625" style="5"/>
  </cols>
  <sheetData>
    <row r="1" spans="1:9" ht="27.75" customHeight="1">
      <c r="A1" s="817" t="s">
        <v>1269</v>
      </c>
      <c r="B1" s="817"/>
      <c r="C1" s="817"/>
      <c r="D1" s="817"/>
      <c r="E1" s="817"/>
      <c r="F1" s="817"/>
      <c r="G1" s="817"/>
      <c r="H1" s="817"/>
      <c r="I1" s="817"/>
    </row>
    <row r="2" spans="1:9" ht="18">
      <c r="A2" s="818" t="s">
        <v>520</v>
      </c>
      <c r="B2" s="818"/>
      <c r="C2" s="818"/>
      <c r="D2" s="818"/>
      <c r="E2" s="818"/>
      <c r="F2" s="818"/>
      <c r="G2" s="818"/>
      <c r="H2" s="818"/>
      <c r="I2" s="818"/>
    </row>
    <row r="3" spans="1:9" ht="15" customHeight="1">
      <c r="A3" s="818" t="s">
        <v>1500</v>
      </c>
      <c r="B3" s="818"/>
      <c r="C3" s="818"/>
      <c r="D3" s="818"/>
      <c r="E3" s="818"/>
      <c r="F3" s="818"/>
      <c r="G3" s="818"/>
      <c r="H3" s="818"/>
      <c r="I3" s="818"/>
    </row>
    <row r="4" spans="1:9" ht="32.25" customHeight="1">
      <c r="A4" s="819" t="s">
        <v>512</v>
      </c>
      <c r="B4" s="819"/>
      <c r="C4" s="819"/>
      <c r="D4" s="819"/>
      <c r="E4" s="819"/>
      <c r="F4" s="819"/>
      <c r="G4" s="819"/>
      <c r="H4" s="819"/>
      <c r="I4" s="819"/>
    </row>
    <row r="5" spans="1:9" ht="3.75" customHeight="1">
      <c r="A5" s="88"/>
      <c r="B5" s="88"/>
      <c r="C5" s="88"/>
      <c r="D5" s="88"/>
      <c r="E5" s="88"/>
      <c r="F5" s="88"/>
      <c r="G5" s="88"/>
      <c r="H5" s="88"/>
      <c r="I5" s="88"/>
    </row>
    <row r="6" spans="1:9" ht="30" customHeight="1" thickBot="1">
      <c r="A6" s="594"/>
      <c r="B6" s="608" t="s">
        <v>476</v>
      </c>
      <c r="C6" s="608" t="s">
        <v>477</v>
      </c>
      <c r="D6" s="608" t="s">
        <v>478</v>
      </c>
      <c r="E6" s="608" t="s">
        <v>479</v>
      </c>
      <c r="F6" s="608" t="s">
        <v>480</v>
      </c>
      <c r="G6" s="608" t="s">
        <v>481</v>
      </c>
      <c r="H6" s="608" t="s">
        <v>482</v>
      </c>
      <c r="I6" s="609" t="s">
        <v>519</v>
      </c>
    </row>
    <row r="7" spans="1:9" ht="15" customHeight="1" thickTop="1">
      <c r="A7" s="654" t="s">
        <v>581</v>
      </c>
      <c r="B7" s="660">
        <v>18301.064860000002</v>
      </c>
      <c r="C7" s="660">
        <v>4777.5996800000003</v>
      </c>
      <c r="D7" s="660">
        <v>10887.13824</v>
      </c>
      <c r="E7" s="660">
        <v>13602.36276</v>
      </c>
      <c r="F7" s="660">
        <v>6370.6387399999994</v>
      </c>
      <c r="G7" s="660">
        <v>1949.4621400000001</v>
      </c>
      <c r="H7" s="660">
        <v>10049.572320000001</v>
      </c>
      <c r="I7" s="660">
        <v>65937.838740000007</v>
      </c>
    </row>
    <row r="8" spans="1:9" ht="15" customHeight="1">
      <c r="A8" s="587" t="s">
        <v>1061</v>
      </c>
      <c r="B8" s="600">
        <v>3563.3071299999997</v>
      </c>
      <c r="C8" s="600">
        <v>886.70183999999995</v>
      </c>
      <c r="D8" s="600">
        <v>5108.7928400000001</v>
      </c>
      <c r="E8" s="600">
        <v>6286.7521999999999</v>
      </c>
      <c r="F8" s="600">
        <v>3260.7882599999998</v>
      </c>
      <c r="G8" s="600">
        <v>1803.2317399999999</v>
      </c>
      <c r="H8" s="600">
        <v>3041.9315999999999</v>
      </c>
      <c r="I8" s="600">
        <v>23951.50561</v>
      </c>
    </row>
    <row r="9" spans="1:9" ht="15" customHeight="1">
      <c r="A9" s="587" t="s">
        <v>1063</v>
      </c>
      <c r="B9" s="600">
        <v>164.18343999999999</v>
      </c>
      <c r="C9" s="600">
        <v>2.9062899999999998</v>
      </c>
      <c r="D9" s="600">
        <v>0.36604000000000003</v>
      </c>
      <c r="E9" s="600">
        <v>0</v>
      </c>
      <c r="F9" s="600">
        <v>50.143099999999997</v>
      </c>
      <c r="G9" s="600">
        <v>0</v>
      </c>
      <c r="H9" s="600">
        <v>20.312200000000001</v>
      </c>
      <c r="I9" s="600">
        <v>237.91107</v>
      </c>
    </row>
    <row r="10" spans="1:9" ht="15" customHeight="1">
      <c r="A10" s="587" t="s">
        <v>1065</v>
      </c>
      <c r="B10" s="600">
        <v>14222.656720000001</v>
      </c>
      <c r="C10" s="600">
        <v>114.68003999999999</v>
      </c>
      <c r="D10" s="600">
        <v>306.98634000000004</v>
      </c>
      <c r="E10" s="600">
        <v>2739.6914500000003</v>
      </c>
      <c r="F10" s="600">
        <v>2706.5096699999999</v>
      </c>
      <c r="G10" s="600">
        <v>116.08787</v>
      </c>
      <c r="H10" s="600">
        <v>4101.1377300000004</v>
      </c>
      <c r="I10" s="600">
        <v>24307.749819999997</v>
      </c>
    </row>
    <row r="11" spans="1:9" ht="15" customHeight="1">
      <c r="A11" s="587" t="s">
        <v>1067</v>
      </c>
      <c r="B11" s="600">
        <v>0</v>
      </c>
      <c r="C11" s="600">
        <v>0</v>
      </c>
      <c r="D11" s="600">
        <v>0</v>
      </c>
      <c r="E11" s="600">
        <v>0</v>
      </c>
      <c r="F11" s="600">
        <v>0</v>
      </c>
      <c r="G11" s="600">
        <v>0</v>
      </c>
      <c r="H11" s="600">
        <v>0</v>
      </c>
      <c r="I11" s="600">
        <v>0</v>
      </c>
    </row>
    <row r="12" spans="1:9" ht="15" customHeight="1">
      <c r="A12" s="587" t="s">
        <v>1069</v>
      </c>
      <c r="B12" s="600">
        <v>38.415999999999997</v>
      </c>
      <c r="C12" s="600">
        <v>8.4721000000000011</v>
      </c>
      <c r="D12" s="600">
        <v>17.835999999999999</v>
      </c>
      <c r="E12" s="600">
        <v>0</v>
      </c>
      <c r="F12" s="600">
        <v>233.08991</v>
      </c>
      <c r="G12" s="600">
        <v>0</v>
      </c>
      <c r="H12" s="600">
        <v>0</v>
      </c>
      <c r="I12" s="600">
        <v>297.81401</v>
      </c>
    </row>
    <row r="13" spans="1:9" ht="15" customHeight="1">
      <c r="A13" s="587" t="s">
        <v>1071</v>
      </c>
      <c r="B13" s="600">
        <v>213.54288</v>
      </c>
      <c r="C13" s="600">
        <v>128.26541</v>
      </c>
      <c r="D13" s="600">
        <v>3353.4977799999997</v>
      </c>
      <c r="E13" s="600">
        <v>396.99963000000002</v>
      </c>
      <c r="F13" s="600">
        <v>6.8862399999999999</v>
      </c>
      <c r="G13" s="600">
        <v>30.142529999999997</v>
      </c>
      <c r="H13" s="600">
        <v>267.55556999999999</v>
      </c>
      <c r="I13" s="600">
        <v>4396.8900400000002</v>
      </c>
    </row>
    <row r="14" spans="1:9" ht="15" customHeight="1">
      <c r="A14" s="587" t="s">
        <v>1073</v>
      </c>
      <c r="B14" s="600">
        <v>98.958690000000004</v>
      </c>
      <c r="C14" s="600">
        <v>3636.5740000000001</v>
      </c>
      <c r="D14" s="600">
        <v>2099.6592400000004</v>
      </c>
      <c r="E14" s="600">
        <v>4178.9194799999996</v>
      </c>
      <c r="F14" s="600">
        <v>113.22156</v>
      </c>
      <c r="G14" s="600">
        <v>0</v>
      </c>
      <c r="H14" s="600">
        <v>2618.6352200000001</v>
      </c>
      <c r="I14" s="600">
        <v>12745.968190000001</v>
      </c>
    </row>
    <row r="15" spans="1:9" ht="15" customHeight="1">
      <c r="A15" s="587" t="s">
        <v>1075</v>
      </c>
      <c r="B15" s="600">
        <v>0</v>
      </c>
      <c r="C15" s="600">
        <v>0</v>
      </c>
      <c r="D15" s="600">
        <v>0</v>
      </c>
      <c r="E15" s="600">
        <v>0</v>
      </c>
      <c r="F15" s="600">
        <v>0</v>
      </c>
      <c r="G15" s="600">
        <v>0</v>
      </c>
      <c r="H15" s="600">
        <v>0</v>
      </c>
      <c r="I15" s="600">
        <v>0</v>
      </c>
    </row>
    <row r="16" spans="1:9" ht="15" customHeight="1">
      <c r="A16" s="594" t="s">
        <v>1077</v>
      </c>
      <c r="B16" s="603">
        <v>15100.282130000001</v>
      </c>
      <c r="C16" s="603">
        <v>2830.5191099999997</v>
      </c>
      <c r="D16" s="603">
        <v>6011.3827700000002</v>
      </c>
      <c r="E16" s="603">
        <v>7600.5409800000007</v>
      </c>
      <c r="F16" s="603">
        <v>5564.4840599999998</v>
      </c>
      <c r="G16" s="603">
        <v>620.98552000000007</v>
      </c>
      <c r="H16" s="603">
        <v>8308.653479999999</v>
      </c>
      <c r="I16" s="603">
        <v>46036.848050000008</v>
      </c>
    </row>
    <row r="17" spans="1:9" ht="15" customHeight="1">
      <c r="A17" s="587" t="s">
        <v>247</v>
      </c>
      <c r="B17" s="600">
        <v>0</v>
      </c>
      <c r="C17" s="600">
        <v>0</v>
      </c>
      <c r="D17" s="600">
        <v>0</v>
      </c>
      <c r="E17" s="600">
        <v>0</v>
      </c>
      <c r="F17" s="600">
        <v>0</v>
      </c>
      <c r="G17" s="600">
        <v>0</v>
      </c>
      <c r="H17" s="600">
        <v>0</v>
      </c>
      <c r="I17" s="600">
        <v>0</v>
      </c>
    </row>
    <row r="18" spans="1:9" ht="15" customHeight="1">
      <c r="A18" s="587" t="s">
        <v>1268</v>
      </c>
      <c r="B18" s="600">
        <v>0</v>
      </c>
      <c r="C18" s="600">
        <v>0</v>
      </c>
      <c r="D18" s="600">
        <v>0</v>
      </c>
      <c r="E18" s="600">
        <v>0</v>
      </c>
      <c r="F18" s="600">
        <v>0</v>
      </c>
      <c r="G18" s="600">
        <v>0</v>
      </c>
      <c r="H18" s="600">
        <v>0</v>
      </c>
      <c r="I18" s="600">
        <v>0</v>
      </c>
    </row>
    <row r="19" spans="1:9" ht="15" customHeight="1">
      <c r="A19" s="587" t="s">
        <v>1262</v>
      </c>
      <c r="B19" s="600">
        <v>0</v>
      </c>
      <c r="C19" s="600">
        <v>0</v>
      </c>
      <c r="D19" s="600">
        <v>3250.72462</v>
      </c>
      <c r="E19" s="600">
        <v>0</v>
      </c>
      <c r="F19" s="600">
        <v>0</v>
      </c>
      <c r="G19" s="600">
        <v>0</v>
      </c>
      <c r="H19" s="600">
        <v>287.42946000000001</v>
      </c>
      <c r="I19" s="600">
        <v>3538.1540799999998</v>
      </c>
    </row>
    <row r="20" spans="1:9" ht="15" customHeight="1">
      <c r="A20" s="587" t="s">
        <v>1080</v>
      </c>
      <c r="B20" s="600">
        <v>15100.282130000001</v>
      </c>
      <c r="C20" s="600">
        <v>2830.5191099999997</v>
      </c>
      <c r="D20" s="600">
        <v>2760.6581499999998</v>
      </c>
      <c r="E20" s="600">
        <v>7600.5409800000007</v>
      </c>
      <c r="F20" s="600">
        <v>5564.4840599999998</v>
      </c>
      <c r="G20" s="600">
        <v>620.98552000000007</v>
      </c>
      <c r="H20" s="600">
        <v>8021.2240199999997</v>
      </c>
      <c r="I20" s="600">
        <v>42498.693970000008</v>
      </c>
    </row>
    <row r="21" spans="1:9" ht="15" customHeight="1">
      <c r="A21" s="587" t="s">
        <v>1082</v>
      </c>
      <c r="B21" s="600">
        <v>0</v>
      </c>
      <c r="C21" s="600">
        <v>0</v>
      </c>
      <c r="D21" s="600">
        <v>0</v>
      </c>
      <c r="E21" s="600">
        <v>0</v>
      </c>
      <c r="F21" s="600">
        <v>0</v>
      </c>
      <c r="G21" s="600">
        <v>0</v>
      </c>
      <c r="H21" s="600">
        <v>0</v>
      </c>
      <c r="I21" s="600">
        <v>0</v>
      </c>
    </row>
    <row r="22" spans="1:9" ht="15" customHeight="1">
      <c r="A22" s="587" t="s">
        <v>1084</v>
      </c>
      <c r="B22" s="600">
        <v>0</v>
      </c>
      <c r="C22" s="600">
        <v>0</v>
      </c>
      <c r="D22" s="600">
        <v>0</v>
      </c>
      <c r="E22" s="600">
        <v>0</v>
      </c>
      <c r="F22" s="600">
        <v>0</v>
      </c>
      <c r="G22" s="600">
        <v>0</v>
      </c>
      <c r="H22" s="600">
        <v>0</v>
      </c>
      <c r="I22" s="600">
        <v>0</v>
      </c>
    </row>
    <row r="23" spans="1:9" ht="15" customHeight="1">
      <c r="A23" s="587" t="s">
        <v>1086</v>
      </c>
      <c r="B23" s="600">
        <v>0</v>
      </c>
      <c r="C23" s="600">
        <v>0</v>
      </c>
      <c r="D23" s="600">
        <v>0</v>
      </c>
      <c r="E23" s="600">
        <v>0</v>
      </c>
      <c r="F23" s="600">
        <v>0</v>
      </c>
      <c r="G23" s="600">
        <v>0</v>
      </c>
      <c r="H23" s="600">
        <v>0</v>
      </c>
      <c r="I23" s="600">
        <v>0</v>
      </c>
    </row>
    <row r="24" spans="1:9" ht="15" customHeight="1">
      <c r="A24" s="587" t="s">
        <v>817</v>
      </c>
      <c r="B24" s="600">
        <v>0</v>
      </c>
      <c r="C24" s="600">
        <v>0</v>
      </c>
      <c r="D24" s="600">
        <v>0</v>
      </c>
      <c r="E24" s="600">
        <v>0</v>
      </c>
      <c r="F24" s="600">
        <v>0</v>
      </c>
      <c r="G24" s="600">
        <v>0</v>
      </c>
      <c r="H24" s="600">
        <v>0</v>
      </c>
      <c r="I24" s="600">
        <v>0</v>
      </c>
    </row>
    <row r="25" spans="1:9" ht="15" customHeight="1">
      <c r="A25" s="594" t="s">
        <v>606</v>
      </c>
      <c r="B25" s="603">
        <v>3200.7827299999999</v>
      </c>
      <c r="C25" s="603">
        <v>1947.0805699999999</v>
      </c>
      <c r="D25" s="603">
        <v>4875.7554700000001</v>
      </c>
      <c r="E25" s="603">
        <v>6001.8217800000011</v>
      </c>
      <c r="F25" s="603">
        <v>806.15467999999998</v>
      </c>
      <c r="G25" s="603">
        <v>1328.4766199999999</v>
      </c>
      <c r="H25" s="603">
        <v>1740.9188399999998</v>
      </c>
      <c r="I25" s="603">
        <v>19900.990690000002</v>
      </c>
    </row>
    <row r="26" spans="1:9" ht="15" customHeight="1">
      <c r="A26" s="587" t="s">
        <v>1089</v>
      </c>
      <c r="B26" s="600">
        <v>2188</v>
      </c>
      <c r="C26" s="600">
        <v>2200</v>
      </c>
      <c r="D26" s="600">
        <v>3322</v>
      </c>
      <c r="E26" s="600">
        <v>7128.3</v>
      </c>
      <c r="F26" s="600">
        <v>1157</v>
      </c>
      <c r="G26" s="600">
        <v>1500</v>
      </c>
      <c r="H26" s="600">
        <v>1200</v>
      </c>
      <c r="I26" s="600">
        <v>18695.3</v>
      </c>
    </row>
    <row r="27" spans="1:9" ht="15" customHeight="1">
      <c r="A27" s="587" t="s">
        <v>1091</v>
      </c>
      <c r="B27" s="600">
        <v>0</v>
      </c>
      <c r="C27" s="600">
        <v>0</v>
      </c>
      <c r="D27" s="600">
        <v>0</v>
      </c>
      <c r="E27" s="600">
        <v>0</v>
      </c>
      <c r="F27" s="600">
        <v>0</v>
      </c>
      <c r="G27" s="600">
        <v>0</v>
      </c>
      <c r="H27" s="600">
        <v>0</v>
      </c>
      <c r="I27" s="600">
        <v>0</v>
      </c>
    </row>
    <row r="28" spans="1:9" ht="15" customHeight="1">
      <c r="A28" s="587" t="s">
        <v>1093</v>
      </c>
      <c r="B28" s="600">
        <v>0</v>
      </c>
      <c r="C28" s="600">
        <v>0</v>
      </c>
      <c r="D28" s="600">
        <v>0</v>
      </c>
      <c r="E28" s="600">
        <v>0</v>
      </c>
      <c r="F28" s="600">
        <v>0</v>
      </c>
      <c r="G28" s="600">
        <v>0</v>
      </c>
      <c r="H28" s="600">
        <v>0</v>
      </c>
      <c r="I28" s="600">
        <v>0</v>
      </c>
    </row>
    <row r="29" spans="1:9" ht="15" customHeight="1">
      <c r="A29" s="587" t="s">
        <v>1095</v>
      </c>
      <c r="B29" s="600">
        <v>281.66285999999997</v>
      </c>
      <c r="C29" s="600">
        <v>37.086769999999994</v>
      </c>
      <c r="D29" s="600">
        <v>95.426360000000003</v>
      </c>
      <c r="E29" s="600">
        <v>1395.2391299999999</v>
      </c>
      <c r="F29" s="600">
        <v>0</v>
      </c>
      <c r="G29" s="600">
        <v>37.613030000000002</v>
      </c>
      <c r="H29" s="600">
        <v>45.007849999999998</v>
      </c>
      <c r="I29" s="600">
        <v>1892.0359999999998</v>
      </c>
    </row>
    <row r="30" spans="1:9" ht="15" customHeight="1">
      <c r="A30" s="587" t="s">
        <v>1097</v>
      </c>
      <c r="B30" s="600">
        <v>731.11986999999999</v>
      </c>
      <c r="C30" s="600">
        <v>-290.00620000000004</v>
      </c>
      <c r="D30" s="600">
        <v>1458.3291100000001</v>
      </c>
      <c r="E30" s="600">
        <v>-2521.7173499999999</v>
      </c>
      <c r="F30" s="600">
        <v>-350.84532000000002</v>
      </c>
      <c r="G30" s="600">
        <v>-209.13641000000001</v>
      </c>
      <c r="H30" s="600">
        <v>495.91098999999997</v>
      </c>
      <c r="I30" s="600">
        <v>-686.34530999999981</v>
      </c>
    </row>
    <row r="31" spans="1:9" ht="15" customHeight="1">
      <c r="A31" s="586" t="s">
        <v>1263</v>
      </c>
      <c r="B31" s="600">
        <v>934.14045999999996</v>
      </c>
      <c r="C31" s="600">
        <v>-502.53228999999999</v>
      </c>
      <c r="D31" s="600">
        <v>526.29191000000003</v>
      </c>
      <c r="E31" s="600">
        <v>-3560.6565699999996</v>
      </c>
      <c r="F31" s="600">
        <v>-172.50442000000001</v>
      </c>
      <c r="G31" s="600">
        <v>-262.54854</v>
      </c>
      <c r="H31" s="600">
        <v>363.27369999999996</v>
      </c>
      <c r="I31" s="600">
        <v>-2674.53575</v>
      </c>
    </row>
    <row r="32" spans="1:9" ht="15" customHeight="1">
      <c r="A32" s="586" t="s">
        <v>1264</v>
      </c>
      <c r="B32" s="600">
        <v>-203.02059</v>
      </c>
      <c r="C32" s="600">
        <v>212.52609000000001</v>
      </c>
      <c r="D32" s="600">
        <v>932.03719999999998</v>
      </c>
      <c r="E32" s="600">
        <v>1038.93922</v>
      </c>
      <c r="F32" s="600">
        <v>-178.3409</v>
      </c>
      <c r="G32" s="600">
        <v>53.412129999999998</v>
      </c>
      <c r="H32" s="600">
        <v>132.63729000000001</v>
      </c>
      <c r="I32" s="600">
        <v>1988.1904399999999</v>
      </c>
    </row>
    <row r="33" spans="1:9" ht="15" customHeight="1">
      <c r="A33" s="594" t="s">
        <v>610</v>
      </c>
      <c r="B33" s="603">
        <v>18301.064860000002</v>
      </c>
      <c r="C33" s="603">
        <v>4777.5996799999994</v>
      </c>
      <c r="D33" s="603">
        <v>10887.13824</v>
      </c>
      <c r="E33" s="603">
        <v>13602.362760000002</v>
      </c>
      <c r="F33" s="603">
        <v>6370.6387399999994</v>
      </c>
      <c r="G33" s="603">
        <v>1949.4621400000001</v>
      </c>
      <c r="H33" s="603">
        <v>10049.572319999999</v>
      </c>
      <c r="I33" s="603">
        <v>65937.838740000007</v>
      </c>
    </row>
    <row r="34" spans="1:9" ht="15" customHeight="1">
      <c r="A34" s="586" t="s">
        <v>1104</v>
      </c>
      <c r="B34" s="600">
        <v>0</v>
      </c>
      <c r="C34" s="600">
        <v>0</v>
      </c>
      <c r="D34" s="600">
        <v>0</v>
      </c>
      <c r="E34" s="600">
        <v>0</v>
      </c>
      <c r="F34" s="600">
        <v>0</v>
      </c>
      <c r="G34" s="600">
        <v>0</v>
      </c>
      <c r="H34" s="600">
        <v>0</v>
      </c>
      <c r="I34" s="600">
        <v>0</v>
      </c>
    </row>
    <row r="35" spans="1:9" ht="15" customHeight="1">
      <c r="A35" s="586" t="s">
        <v>1106</v>
      </c>
      <c r="B35" s="600">
        <v>3116.8055299999996</v>
      </c>
      <c r="C35" s="600">
        <v>15246.00734</v>
      </c>
      <c r="D35" s="600">
        <v>0</v>
      </c>
      <c r="E35" s="600">
        <v>3197.83016</v>
      </c>
      <c r="F35" s="600">
        <v>1783.6</v>
      </c>
      <c r="G35" s="600">
        <v>0</v>
      </c>
      <c r="H35" s="600">
        <v>0</v>
      </c>
      <c r="I35" s="600">
        <v>23344.243030000001</v>
      </c>
    </row>
    <row r="36" spans="1:9">
      <c r="A36" s="594" t="s">
        <v>1223</v>
      </c>
      <c r="B36" s="603">
        <v>0</v>
      </c>
      <c r="C36" s="603">
        <v>1.1899999999999999E-3</v>
      </c>
      <c r="D36" s="603">
        <v>0.19925000000000001</v>
      </c>
      <c r="E36" s="603">
        <v>0</v>
      </c>
      <c r="F36" s="603">
        <v>3.9815500000000004</v>
      </c>
      <c r="G36" s="603">
        <v>0</v>
      </c>
      <c r="H36" s="603">
        <v>1.222E-2</v>
      </c>
      <c r="I36" s="603">
        <v>4.1942100000000009</v>
      </c>
    </row>
    <row r="37" spans="1:9" ht="15" customHeight="1">
      <c r="A37" s="586" t="s">
        <v>1123</v>
      </c>
      <c r="B37" s="600">
        <v>0.21728</v>
      </c>
      <c r="C37" s="600">
        <v>71.792990000000003</v>
      </c>
      <c r="D37" s="600">
        <v>0</v>
      </c>
      <c r="E37" s="600">
        <v>0</v>
      </c>
      <c r="F37" s="600">
        <v>0.27982999999999997</v>
      </c>
      <c r="G37" s="600">
        <v>0</v>
      </c>
      <c r="H37" s="600">
        <v>15.19012</v>
      </c>
      <c r="I37" s="600">
        <v>87.480220000000003</v>
      </c>
    </row>
    <row r="38" spans="1:9" ht="15" customHeight="1">
      <c r="A38" s="587" t="s">
        <v>620</v>
      </c>
      <c r="B38" s="600">
        <v>-0.21728</v>
      </c>
      <c r="C38" s="600">
        <v>-71.791800000000009</v>
      </c>
      <c r="D38" s="600">
        <v>0.19925000000000001</v>
      </c>
      <c r="E38" s="600">
        <v>0</v>
      </c>
      <c r="F38" s="600">
        <v>3.7017200000000003</v>
      </c>
      <c r="G38" s="600">
        <v>0</v>
      </c>
      <c r="H38" s="600">
        <v>-15.177900000000001</v>
      </c>
      <c r="I38" s="600">
        <v>-83.286010000000005</v>
      </c>
    </row>
    <row r="39" spans="1:9" ht="15" customHeight="1">
      <c r="A39" s="588" t="s">
        <v>1126</v>
      </c>
      <c r="B39" s="600">
        <v>8467.3556199999985</v>
      </c>
      <c r="C39" s="600">
        <v>2133.2265699999998</v>
      </c>
      <c r="D39" s="600">
        <v>6144.2664299999997</v>
      </c>
      <c r="E39" s="600">
        <v>15218.036410000001</v>
      </c>
      <c r="F39" s="600">
        <v>908.10192000000006</v>
      </c>
      <c r="G39" s="600">
        <v>346.29384999999996</v>
      </c>
      <c r="H39" s="600">
        <v>2349.2297699999999</v>
      </c>
      <c r="I39" s="600">
        <v>35566.510569999999</v>
      </c>
    </row>
    <row r="40" spans="1:9" ht="15" customHeight="1">
      <c r="A40" s="586" t="s">
        <v>1128</v>
      </c>
      <c r="B40" s="600">
        <v>6973.1114500000003</v>
      </c>
      <c r="C40" s="600">
        <v>351.13628000000006</v>
      </c>
      <c r="D40" s="600">
        <v>4357.9182499999997</v>
      </c>
      <c r="E40" s="600">
        <v>11351.53249</v>
      </c>
      <c r="F40" s="600">
        <v>919.68333999999993</v>
      </c>
      <c r="G40" s="600">
        <v>13.72964</v>
      </c>
      <c r="H40" s="600">
        <v>573.40518999999995</v>
      </c>
      <c r="I40" s="600">
        <v>24540.516640000002</v>
      </c>
    </row>
    <row r="41" spans="1:9" ht="15" customHeight="1">
      <c r="A41" s="587" t="s">
        <v>1130</v>
      </c>
      <c r="B41" s="600">
        <v>1494.0268899999974</v>
      </c>
      <c r="C41" s="600">
        <v>1710.2984899999997</v>
      </c>
      <c r="D41" s="600">
        <v>1786.5474299999996</v>
      </c>
      <c r="E41" s="600">
        <v>3866.503920000001</v>
      </c>
      <c r="F41" s="600">
        <v>-7.8796999999998434</v>
      </c>
      <c r="G41" s="600">
        <v>332.56420999999995</v>
      </c>
      <c r="H41" s="600">
        <v>1760.6466799999998</v>
      </c>
      <c r="I41" s="600">
        <v>10942.707919999999</v>
      </c>
    </row>
    <row r="42" spans="1:9" ht="15" customHeight="1">
      <c r="A42" s="588" t="s">
        <v>1132</v>
      </c>
      <c r="B42" s="600">
        <v>0</v>
      </c>
      <c r="C42" s="600">
        <v>0</v>
      </c>
      <c r="D42" s="600">
        <v>0</v>
      </c>
      <c r="E42" s="600">
        <v>0</v>
      </c>
      <c r="F42" s="600">
        <v>14.63725</v>
      </c>
      <c r="G42" s="600">
        <v>0</v>
      </c>
      <c r="H42" s="600">
        <v>0</v>
      </c>
      <c r="I42" s="600">
        <v>14.63725</v>
      </c>
    </row>
    <row r="43" spans="1:9" ht="15" customHeight="1">
      <c r="A43" s="586" t="s">
        <v>1134</v>
      </c>
      <c r="B43" s="600">
        <v>0</v>
      </c>
      <c r="C43" s="600">
        <v>0</v>
      </c>
      <c r="D43" s="600">
        <v>0</v>
      </c>
      <c r="E43" s="600">
        <v>0</v>
      </c>
      <c r="F43" s="600">
        <v>0</v>
      </c>
      <c r="G43" s="600">
        <v>0</v>
      </c>
      <c r="H43" s="600">
        <v>0</v>
      </c>
      <c r="I43" s="600">
        <v>0</v>
      </c>
    </row>
    <row r="44" spans="1:9" ht="15" customHeight="1">
      <c r="A44" s="587" t="s">
        <v>1136</v>
      </c>
      <c r="B44" s="600">
        <v>1494.0268899999974</v>
      </c>
      <c r="C44" s="600">
        <v>1710.2984899999997</v>
      </c>
      <c r="D44" s="600">
        <v>1786.5474299999996</v>
      </c>
      <c r="E44" s="600">
        <v>3866.503920000001</v>
      </c>
      <c r="F44" s="600">
        <v>6.7575500000001565</v>
      </c>
      <c r="G44" s="600">
        <v>332.56420999999995</v>
      </c>
      <c r="H44" s="600">
        <v>1760.6466799999998</v>
      </c>
      <c r="I44" s="600">
        <v>10957.345169999999</v>
      </c>
    </row>
    <row r="45" spans="1:9" ht="15" customHeight="1">
      <c r="A45" s="588" t="s">
        <v>1138</v>
      </c>
      <c r="B45" s="600">
        <v>1702.6806799999999</v>
      </c>
      <c r="C45" s="600">
        <v>1497.7723999999998</v>
      </c>
      <c r="D45" s="600">
        <v>857.54746999999998</v>
      </c>
      <c r="E45" s="600">
        <v>2825.1167</v>
      </c>
      <c r="F45" s="600">
        <v>1197.8771399999998</v>
      </c>
      <c r="G45" s="600">
        <v>279.15307999999999</v>
      </c>
      <c r="H45" s="600">
        <v>1636.4218999999998</v>
      </c>
      <c r="I45" s="600">
        <v>9996.5693699999974</v>
      </c>
    </row>
    <row r="46" spans="1:9" ht="15" customHeight="1">
      <c r="A46" s="587" t="s">
        <v>1140</v>
      </c>
      <c r="B46" s="600">
        <v>-208.65379000000257</v>
      </c>
      <c r="C46" s="600">
        <v>212.52608999999984</v>
      </c>
      <c r="D46" s="600">
        <v>928.99995999999965</v>
      </c>
      <c r="E46" s="600">
        <v>1041.387220000001</v>
      </c>
      <c r="F46" s="600">
        <v>-1191.1195899999996</v>
      </c>
      <c r="G46" s="600">
        <v>53.411129999999957</v>
      </c>
      <c r="H46" s="600">
        <v>124.22478000000001</v>
      </c>
      <c r="I46" s="600">
        <v>960.7757999999983</v>
      </c>
    </row>
    <row r="47" spans="1:9" ht="15" customHeight="1">
      <c r="A47" s="588" t="s">
        <v>1265</v>
      </c>
      <c r="B47" s="600">
        <v>5.8090699999999993</v>
      </c>
      <c r="C47" s="600">
        <v>0</v>
      </c>
      <c r="D47" s="600">
        <v>1.515E-2</v>
      </c>
      <c r="E47" s="600">
        <v>0</v>
      </c>
      <c r="F47" s="600">
        <v>1032.8759499999999</v>
      </c>
      <c r="G47" s="600">
        <v>0</v>
      </c>
      <c r="H47" s="600">
        <v>6.0935100000000002</v>
      </c>
      <c r="I47" s="600">
        <v>1044.7936799999998</v>
      </c>
    </row>
    <row r="48" spans="1:9" ht="15" customHeight="1">
      <c r="A48" s="586" t="s">
        <v>1266</v>
      </c>
      <c r="B48" s="600">
        <v>1.3247500000000001</v>
      </c>
      <c r="C48" s="600">
        <v>0</v>
      </c>
      <c r="D48" s="600">
        <v>1.2829999999999999E-2</v>
      </c>
      <c r="E48" s="600">
        <v>2.448</v>
      </c>
      <c r="F48" s="600">
        <v>35.77872</v>
      </c>
      <c r="G48" s="600">
        <v>0</v>
      </c>
      <c r="H48" s="600">
        <v>0.20200000000000001</v>
      </c>
      <c r="I48" s="600">
        <v>39.766300000000001</v>
      </c>
    </row>
    <row r="49" spans="1:9" ht="15" customHeight="1">
      <c r="A49" s="587" t="s">
        <v>1154</v>
      </c>
      <c r="B49" s="600">
        <v>-204.16947000000258</v>
      </c>
      <c r="C49" s="600">
        <v>212.52608999999984</v>
      </c>
      <c r="D49" s="600">
        <v>929.00227999999959</v>
      </c>
      <c r="E49" s="600">
        <v>1038.9392200000009</v>
      </c>
      <c r="F49" s="600">
        <v>-194.02235999999968</v>
      </c>
      <c r="G49" s="600">
        <v>53.411129999999957</v>
      </c>
      <c r="H49" s="600">
        <v>130.11629000000002</v>
      </c>
      <c r="I49" s="600">
        <v>1965.8031799999978</v>
      </c>
    </row>
    <row r="50" spans="1:9" ht="15" customHeight="1">
      <c r="A50" s="588" t="s">
        <v>1156</v>
      </c>
      <c r="B50" s="600">
        <v>0</v>
      </c>
      <c r="C50" s="600">
        <v>0</v>
      </c>
      <c r="D50" s="600">
        <v>0</v>
      </c>
      <c r="E50" s="600">
        <v>0</v>
      </c>
      <c r="F50" s="600">
        <v>0</v>
      </c>
      <c r="G50" s="600">
        <v>1E-3</v>
      </c>
      <c r="H50" s="600">
        <v>0</v>
      </c>
      <c r="I50" s="600">
        <v>1E-3</v>
      </c>
    </row>
    <row r="51" spans="1:9" ht="15" customHeight="1">
      <c r="A51" s="587" t="s">
        <v>632</v>
      </c>
      <c r="B51" s="600">
        <v>-204.16947000000258</v>
      </c>
      <c r="C51" s="600">
        <v>212.52608999999984</v>
      </c>
      <c r="D51" s="600">
        <v>929.00227999999959</v>
      </c>
      <c r="E51" s="600">
        <v>1038.9392200000009</v>
      </c>
      <c r="F51" s="600">
        <v>-194.02235999999968</v>
      </c>
      <c r="G51" s="600">
        <v>53.412129999999955</v>
      </c>
      <c r="H51" s="600">
        <v>130.11629000000002</v>
      </c>
      <c r="I51" s="600">
        <v>1965.8041799999978</v>
      </c>
    </row>
    <row r="52" spans="1:9" ht="15" customHeight="1">
      <c r="A52" s="588" t="s">
        <v>1159</v>
      </c>
      <c r="B52" s="600">
        <v>19.41404</v>
      </c>
      <c r="C52" s="600">
        <v>0</v>
      </c>
      <c r="D52" s="600">
        <v>34.891559999999998</v>
      </c>
      <c r="E52" s="600">
        <v>0</v>
      </c>
      <c r="F52" s="600">
        <v>21.347249999999999</v>
      </c>
      <c r="G52" s="600">
        <v>0</v>
      </c>
      <c r="H52" s="600">
        <v>2.5209999999999999</v>
      </c>
      <c r="I52" s="600">
        <v>78.173850000000002</v>
      </c>
    </row>
    <row r="53" spans="1:9" ht="15" customHeight="1">
      <c r="A53" s="586" t="s">
        <v>1161</v>
      </c>
      <c r="B53" s="600">
        <v>0.20967</v>
      </c>
      <c r="C53" s="600">
        <v>0</v>
      </c>
      <c r="D53" s="600">
        <v>31.856639999999999</v>
      </c>
      <c r="E53" s="600">
        <v>0</v>
      </c>
      <c r="F53" s="600">
        <v>5.6657900000000003</v>
      </c>
      <c r="G53" s="600">
        <v>0</v>
      </c>
      <c r="H53" s="600">
        <v>0</v>
      </c>
      <c r="I53" s="600">
        <v>37.732100000000003</v>
      </c>
    </row>
    <row r="54" spans="1:9" ht="15" customHeight="1">
      <c r="A54" s="587" t="s">
        <v>634</v>
      </c>
      <c r="B54" s="600">
        <v>-184.96510000000256</v>
      </c>
      <c r="C54" s="600">
        <v>212.52608999999984</v>
      </c>
      <c r="D54" s="600">
        <v>932.03719999999964</v>
      </c>
      <c r="E54" s="600">
        <v>1038.9392200000009</v>
      </c>
      <c r="F54" s="600">
        <v>-178.34089999999966</v>
      </c>
      <c r="G54" s="600">
        <v>53.412129999999955</v>
      </c>
      <c r="H54" s="600">
        <v>132.63729000000001</v>
      </c>
      <c r="I54" s="600">
        <v>2006.2459299999982</v>
      </c>
    </row>
    <row r="55" spans="1:9" ht="15" customHeight="1">
      <c r="A55" s="588" t="s">
        <v>1164</v>
      </c>
      <c r="B55" s="600">
        <v>0</v>
      </c>
      <c r="C55" s="600">
        <v>0</v>
      </c>
      <c r="D55" s="600">
        <v>0</v>
      </c>
      <c r="E55" s="600">
        <v>0</v>
      </c>
      <c r="F55" s="600">
        <v>0</v>
      </c>
      <c r="G55" s="600">
        <v>0</v>
      </c>
      <c r="H55" s="600">
        <v>0</v>
      </c>
      <c r="I55" s="600">
        <v>0</v>
      </c>
    </row>
    <row r="56" spans="1:9" ht="15" customHeight="1">
      <c r="A56" s="587" t="s">
        <v>1166</v>
      </c>
      <c r="B56" s="600">
        <v>-184.96510000000256</v>
      </c>
      <c r="C56" s="600">
        <v>212.52608999999984</v>
      </c>
      <c r="D56" s="600">
        <v>932.03719999999964</v>
      </c>
      <c r="E56" s="600">
        <v>1038.9392200000009</v>
      </c>
      <c r="F56" s="600">
        <v>-178.34089999999966</v>
      </c>
      <c r="G56" s="600">
        <v>53.412129999999955</v>
      </c>
      <c r="H56" s="600">
        <v>132.63729000000001</v>
      </c>
      <c r="I56" s="600">
        <v>2006.2459299999982</v>
      </c>
    </row>
    <row r="57" spans="1:9" ht="15" customHeight="1">
      <c r="A57" s="588" t="s">
        <v>1168</v>
      </c>
      <c r="B57" s="600">
        <v>18.055490000000002</v>
      </c>
      <c r="C57" s="600">
        <v>0</v>
      </c>
      <c r="D57" s="600">
        <v>0</v>
      </c>
      <c r="E57" s="600">
        <v>0</v>
      </c>
      <c r="F57" s="600">
        <v>0</v>
      </c>
      <c r="G57" s="600">
        <v>0</v>
      </c>
      <c r="H57" s="600">
        <v>0</v>
      </c>
      <c r="I57" s="600">
        <v>18.055490000000002</v>
      </c>
    </row>
    <row r="58" spans="1:9" ht="15" customHeight="1">
      <c r="A58" s="594" t="s">
        <v>1170</v>
      </c>
      <c r="B58" s="603">
        <v>-203.02059000000256</v>
      </c>
      <c r="C58" s="603">
        <v>212.52608999999984</v>
      </c>
      <c r="D58" s="603">
        <v>932.03719999999964</v>
      </c>
      <c r="E58" s="603">
        <v>1038.9392200000009</v>
      </c>
      <c r="F58" s="603">
        <v>-178.34089999999966</v>
      </c>
      <c r="G58" s="603">
        <v>53.412129999999955</v>
      </c>
      <c r="H58" s="603">
        <v>132.63729000000001</v>
      </c>
      <c r="I58" s="603">
        <v>1988.190439999998</v>
      </c>
    </row>
    <row r="59" spans="1:9" ht="3.75" customHeight="1" thickBot="1">
      <c r="A59" s="610"/>
      <c r="B59" s="610"/>
      <c r="C59" s="610"/>
      <c r="D59" s="610"/>
      <c r="E59" s="610"/>
      <c r="F59" s="610"/>
      <c r="G59" s="610"/>
      <c r="H59" s="610"/>
      <c r="I59" s="610"/>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20" t="s">
        <v>1224</v>
      </c>
      <c r="B1" s="820"/>
      <c r="C1" s="820"/>
      <c r="D1" s="820"/>
      <c r="E1" s="820"/>
      <c r="F1" s="820"/>
      <c r="G1" s="820"/>
      <c r="H1" s="820"/>
      <c r="I1" s="820"/>
    </row>
    <row r="2" spans="1:9" ht="18">
      <c r="A2" s="820" t="s">
        <v>520</v>
      </c>
      <c r="B2" s="820"/>
      <c r="C2" s="820"/>
      <c r="D2" s="820"/>
      <c r="E2" s="820"/>
      <c r="F2" s="820"/>
      <c r="G2" s="820"/>
      <c r="H2" s="820"/>
      <c r="I2" s="820"/>
    </row>
    <row r="3" spans="1:9" ht="18">
      <c r="A3" s="820" t="s">
        <v>1500</v>
      </c>
      <c r="B3" s="820"/>
      <c r="C3" s="820"/>
      <c r="D3" s="820"/>
      <c r="E3" s="820"/>
      <c r="F3" s="820"/>
      <c r="G3" s="820"/>
      <c r="H3" s="820"/>
      <c r="I3" s="820"/>
    </row>
    <row r="4" spans="1:9" ht="30" customHeight="1">
      <c r="A4" s="821" t="s">
        <v>512</v>
      </c>
      <c r="B4" s="821"/>
      <c r="C4" s="821"/>
      <c r="D4" s="821"/>
      <c r="E4" s="821"/>
      <c r="F4" s="821"/>
      <c r="G4" s="821"/>
      <c r="H4" s="821"/>
      <c r="I4" s="821"/>
    </row>
    <row r="5" spans="1:9" ht="3.75" customHeight="1">
      <c r="A5" s="9"/>
      <c r="B5" s="10"/>
      <c r="C5" s="10"/>
      <c r="D5" s="10"/>
      <c r="E5" s="10"/>
      <c r="F5" s="10"/>
      <c r="G5" s="10"/>
      <c r="H5" s="10"/>
    </row>
    <row r="6" spans="1:9" ht="30" customHeight="1">
      <c r="A6" s="615"/>
      <c r="B6" s="616" t="s">
        <v>1226</v>
      </c>
      <c r="C6" s="616" t="s">
        <v>1227</v>
      </c>
      <c r="D6" s="616" t="s">
        <v>1228</v>
      </c>
      <c r="E6" s="616" t="s">
        <v>1229</v>
      </c>
      <c r="F6" s="616" t="s">
        <v>1230</v>
      </c>
      <c r="G6" s="616" t="s">
        <v>1231</v>
      </c>
      <c r="H6" s="616" t="s">
        <v>1256</v>
      </c>
      <c r="I6" s="616" t="s">
        <v>519</v>
      </c>
    </row>
    <row r="7" spans="1:9">
      <c r="A7" s="617" t="s">
        <v>161</v>
      </c>
      <c r="B7" s="618">
        <v>1728994.45</v>
      </c>
      <c r="C7" s="618">
        <v>1160310.79</v>
      </c>
      <c r="D7" s="618">
        <v>1630909.97</v>
      </c>
      <c r="E7" s="618">
        <v>1206192.28</v>
      </c>
      <c r="F7" s="618">
        <v>1740308.87</v>
      </c>
      <c r="G7" s="618">
        <v>789916.6</v>
      </c>
      <c r="H7" s="618">
        <v>331750.55</v>
      </c>
      <c r="I7" s="618">
        <v>8588383.5099999998</v>
      </c>
    </row>
    <row r="8" spans="1:9" ht="15" customHeight="1">
      <c r="A8" s="577" t="s">
        <v>162</v>
      </c>
      <c r="B8" s="619">
        <v>5059.3</v>
      </c>
      <c r="C8" s="619">
        <v>357.84</v>
      </c>
      <c r="D8" s="619">
        <v>31844.12</v>
      </c>
      <c r="E8" s="619">
        <v>814.54</v>
      </c>
      <c r="F8" s="619">
        <v>13815</v>
      </c>
      <c r="G8" s="619">
        <v>756.45</v>
      </c>
      <c r="H8" s="619">
        <v>3876.79</v>
      </c>
      <c r="I8" s="619">
        <v>56524.04</v>
      </c>
    </row>
    <row r="9" spans="1:9" ht="15" customHeight="1">
      <c r="A9" s="577" t="s">
        <v>171</v>
      </c>
      <c r="B9" s="619">
        <v>0</v>
      </c>
      <c r="C9" s="619">
        <v>0</v>
      </c>
      <c r="D9" s="619">
        <v>0</v>
      </c>
      <c r="E9" s="619">
        <v>0</v>
      </c>
      <c r="F9" s="619">
        <v>0</v>
      </c>
      <c r="G9" s="619">
        <v>0</v>
      </c>
      <c r="H9" s="619">
        <v>0</v>
      </c>
      <c r="I9" s="619">
        <v>0</v>
      </c>
    </row>
    <row r="10" spans="1:9" ht="15" customHeight="1">
      <c r="A10" s="577" t="s">
        <v>206</v>
      </c>
      <c r="B10" s="619">
        <v>110.25</v>
      </c>
      <c r="C10" s="619">
        <v>390.93</v>
      </c>
      <c r="D10" s="619">
        <v>0</v>
      </c>
      <c r="E10" s="619">
        <v>1009.18</v>
      </c>
      <c r="F10" s="619">
        <v>18311.509999999998</v>
      </c>
      <c r="G10" s="619">
        <v>5817.78</v>
      </c>
      <c r="H10" s="619">
        <v>176.53</v>
      </c>
      <c r="I10" s="619">
        <v>25816.179999999997</v>
      </c>
    </row>
    <row r="11" spans="1:9" ht="15" customHeight="1">
      <c r="A11" s="577" t="s">
        <v>212</v>
      </c>
      <c r="B11" s="619">
        <v>0</v>
      </c>
      <c r="C11" s="619">
        <v>0</v>
      </c>
      <c r="D11" s="619">
        <v>0</v>
      </c>
      <c r="E11" s="619">
        <v>0</v>
      </c>
      <c r="F11" s="619">
        <v>0</v>
      </c>
      <c r="G11" s="619">
        <v>0</v>
      </c>
      <c r="H11" s="619">
        <v>0</v>
      </c>
      <c r="I11" s="619">
        <v>0</v>
      </c>
    </row>
    <row r="12" spans="1:9">
      <c r="A12" s="577" t="s">
        <v>218</v>
      </c>
      <c r="B12" s="620">
        <v>1723824.9</v>
      </c>
      <c r="C12" s="620">
        <v>1159502.73</v>
      </c>
      <c r="D12" s="620">
        <v>1598986.88</v>
      </c>
      <c r="E12" s="620">
        <v>1036477.98</v>
      </c>
      <c r="F12" s="620">
        <v>1707235.65</v>
      </c>
      <c r="G12" s="620">
        <v>773642.86</v>
      </c>
      <c r="H12" s="620">
        <v>327636.24</v>
      </c>
      <c r="I12" s="620">
        <v>8327307.2400000012</v>
      </c>
    </row>
    <row r="13" spans="1:9">
      <c r="A13" s="621" t="s">
        <v>1282</v>
      </c>
      <c r="B13" s="619">
        <v>31472.75</v>
      </c>
      <c r="C13" s="619">
        <v>0</v>
      </c>
      <c r="D13" s="619">
        <v>0</v>
      </c>
      <c r="E13" s="619">
        <v>0</v>
      </c>
      <c r="F13" s="619">
        <v>33378.06</v>
      </c>
      <c r="G13" s="619">
        <v>0</v>
      </c>
      <c r="H13" s="619">
        <v>10935.58</v>
      </c>
      <c r="I13" s="619">
        <v>75786.39</v>
      </c>
    </row>
    <row r="14" spans="1:9">
      <c r="A14" s="621" t="s">
        <v>1283</v>
      </c>
      <c r="B14" s="619">
        <v>0</v>
      </c>
      <c r="C14" s="619">
        <v>30171.68</v>
      </c>
      <c r="D14" s="619">
        <v>24246.12</v>
      </c>
      <c r="E14" s="619">
        <v>53586.239999999998</v>
      </c>
      <c r="F14" s="619">
        <v>512596.94</v>
      </c>
      <c r="G14" s="619">
        <v>0</v>
      </c>
      <c r="H14" s="619">
        <v>34434.410000000003</v>
      </c>
      <c r="I14" s="619">
        <v>655035.39</v>
      </c>
    </row>
    <row r="15" spans="1:9" ht="15" customHeight="1">
      <c r="A15" s="621" t="s">
        <v>1284</v>
      </c>
      <c r="B15" s="619">
        <v>0</v>
      </c>
      <c r="C15" s="619">
        <v>0</v>
      </c>
      <c r="D15" s="619">
        <v>0</v>
      </c>
      <c r="E15" s="619">
        <v>0</v>
      </c>
      <c r="F15" s="619">
        <v>0</v>
      </c>
      <c r="G15" s="619">
        <v>0</v>
      </c>
      <c r="H15" s="619">
        <v>0</v>
      </c>
      <c r="I15" s="619">
        <v>0</v>
      </c>
    </row>
    <row r="16" spans="1:9" ht="15" customHeight="1">
      <c r="A16" s="621" t="s">
        <v>1285</v>
      </c>
      <c r="B16" s="619">
        <v>0</v>
      </c>
      <c r="C16" s="619">
        <v>0</v>
      </c>
      <c r="D16" s="619">
        <v>0</v>
      </c>
      <c r="E16" s="619">
        <v>0</v>
      </c>
      <c r="F16" s="619">
        <v>0</v>
      </c>
      <c r="G16" s="619">
        <v>0</v>
      </c>
      <c r="H16" s="619">
        <v>0</v>
      </c>
      <c r="I16" s="619">
        <v>0</v>
      </c>
    </row>
    <row r="17" spans="1:9" ht="15" customHeight="1">
      <c r="A17" s="621" t="s">
        <v>1257</v>
      </c>
      <c r="B17" s="619">
        <v>0</v>
      </c>
      <c r="C17" s="619">
        <v>0</v>
      </c>
      <c r="D17" s="619">
        <v>0</v>
      </c>
      <c r="E17" s="619">
        <v>0</v>
      </c>
      <c r="F17" s="619">
        <v>0</v>
      </c>
      <c r="G17" s="619">
        <v>0</v>
      </c>
      <c r="H17" s="619">
        <v>0</v>
      </c>
      <c r="I17" s="619">
        <v>0</v>
      </c>
    </row>
    <row r="18" spans="1:9" ht="15" customHeight="1">
      <c r="A18" s="621" t="s">
        <v>1286</v>
      </c>
      <c r="B18" s="619">
        <v>0</v>
      </c>
      <c r="C18" s="619">
        <v>6009.03</v>
      </c>
      <c r="D18" s="619">
        <v>0</v>
      </c>
      <c r="E18" s="619">
        <v>0</v>
      </c>
      <c r="F18" s="619">
        <v>12742.86</v>
      </c>
      <c r="G18" s="619">
        <v>0</v>
      </c>
      <c r="H18" s="619">
        <v>0</v>
      </c>
      <c r="I18" s="619">
        <v>18751.89</v>
      </c>
    </row>
    <row r="19" spans="1:9" ht="15" customHeight="1">
      <c r="A19" s="621" t="s">
        <v>1258</v>
      </c>
      <c r="B19" s="619">
        <v>0</v>
      </c>
      <c r="C19" s="619">
        <v>0</v>
      </c>
      <c r="D19" s="619">
        <v>0</v>
      </c>
      <c r="E19" s="619">
        <v>0</v>
      </c>
      <c r="F19" s="619">
        <v>0</v>
      </c>
      <c r="G19" s="619">
        <v>0</v>
      </c>
      <c r="H19" s="619">
        <v>0</v>
      </c>
      <c r="I19" s="619">
        <v>0</v>
      </c>
    </row>
    <row r="20" spans="1:9" ht="15" customHeight="1">
      <c r="A20" s="621" t="s">
        <v>1259</v>
      </c>
      <c r="B20" s="619">
        <v>0</v>
      </c>
      <c r="C20" s="619">
        <v>0</v>
      </c>
      <c r="D20" s="619">
        <v>0</v>
      </c>
      <c r="E20" s="619">
        <v>0</v>
      </c>
      <c r="F20" s="619">
        <v>0</v>
      </c>
      <c r="G20" s="619">
        <v>0</v>
      </c>
      <c r="H20" s="619">
        <v>0</v>
      </c>
      <c r="I20" s="619">
        <v>0</v>
      </c>
    </row>
    <row r="21" spans="1:9" ht="15" customHeight="1">
      <c r="A21" s="621" t="s">
        <v>1287</v>
      </c>
      <c r="B21" s="619">
        <v>0</v>
      </c>
      <c r="C21" s="619">
        <v>0</v>
      </c>
      <c r="D21" s="619">
        <v>0</v>
      </c>
      <c r="E21" s="619">
        <v>0</v>
      </c>
      <c r="F21" s="619">
        <v>4397.8599999999997</v>
      </c>
      <c r="G21" s="619">
        <v>0</v>
      </c>
      <c r="H21" s="619">
        <v>0</v>
      </c>
      <c r="I21" s="619">
        <v>4397.8599999999997</v>
      </c>
    </row>
    <row r="22" spans="1:9" ht="15" customHeight="1">
      <c r="A22" s="621" t="s">
        <v>1288</v>
      </c>
      <c r="B22" s="619">
        <v>11491.99</v>
      </c>
      <c r="C22" s="619">
        <v>12503.58</v>
      </c>
      <c r="D22" s="619">
        <v>16736.98</v>
      </c>
      <c r="E22" s="619">
        <v>36416.589999999997</v>
      </c>
      <c r="F22" s="619">
        <v>9949.5499999999993</v>
      </c>
      <c r="G22" s="619">
        <v>4909.6099999999997</v>
      </c>
      <c r="H22" s="619">
        <v>21362.25</v>
      </c>
      <c r="I22" s="619">
        <v>113370.55</v>
      </c>
    </row>
    <row r="23" spans="1:9" ht="15" customHeight="1">
      <c r="A23" s="621" t="s">
        <v>1289</v>
      </c>
      <c r="B23" s="619">
        <v>0</v>
      </c>
      <c r="C23" s="619">
        <v>0</v>
      </c>
      <c r="D23" s="619">
        <v>0</v>
      </c>
      <c r="E23" s="619">
        <v>0</v>
      </c>
      <c r="F23" s="619">
        <v>0</v>
      </c>
      <c r="G23" s="619">
        <v>0</v>
      </c>
      <c r="H23" s="619">
        <v>0</v>
      </c>
      <c r="I23" s="619">
        <v>0</v>
      </c>
    </row>
    <row r="24" spans="1:9" ht="15" customHeight="1">
      <c r="A24" s="621" t="s">
        <v>1290</v>
      </c>
      <c r="B24" s="619">
        <v>0</v>
      </c>
      <c r="C24" s="619">
        <v>0</v>
      </c>
      <c r="D24" s="619">
        <v>0</v>
      </c>
      <c r="E24" s="619">
        <v>0</v>
      </c>
      <c r="F24" s="619">
        <v>0</v>
      </c>
      <c r="G24" s="619">
        <v>0</v>
      </c>
      <c r="H24" s="619">
        <v>0</v>
      </c>
      <c r="I24" s="619">
        <v>0</v>
      </c>
    </row>
    <row r="25" spans="1:9" ht="15" customHeight="1">
      <c r="A25" s="621" t="s">
        <v>1291</v>
      </c>
      <c r="B25" s="619">
        <v>49376.62</v>
      </c>
      <c r="C25" s="619">
        <v>17015.150000000001</v>
      </c>
      <c r="D25" s="619">
        <v>26561.68</v>
      </c>
      <c r="E25" s="619">
        <v>12540.06</v>
      </c>
      <c r="F25" s="619">
        <v>31965.99</v>
      </c>
      <c r="G25" s="619">
        <v>27077.5</v>
      </c>
      <c r="H25" s="619">
        <v>36719.199999999997</v>
      </c>
      <c r="I25" s="619">
        <v>201256.2</v>
      </c>
    </row>
    <row r="26" spans="1:9" ht="15" customHeight="1">
      <c r="A26" s="621" t="s">
        <v>1292</v>
      </c>
      <c r="B26" s="619">
        <v>1631483.54</v>
      </c>
      <c r="C26" s="619">
        <v>1094826.44</v>
      </c>
      <c r="D26" s="619">
        <v>1531442.1</v>
      </c>
      <c r="E26" s="619">
        <v>933935.08</v>
      </c>
      <c r="F26" s="619">
        <v>1104730.92</v>
      </c>
      <c r="G26" s="619">
        <v>741655.74</v>
      </c>
      <c r="H26" s="619">
        <v>224184.79</v>
      </c>
      <c r="I26" s="619">
        <v>7262258.6100000003</v>
      </c>
    </row>
    <row r="27" spans="1:9" ht="15" customHeight="1">
      <c r="A27" s="621" t="s">
        <v>222</v>
      </c>
      <c r="B27" s="619">
        <v>0</v>
      </c>
      <c r="C27" s="619">
        <v>-1023.15</v>
      </c>
      <c r="D27" s="619">
        <v>0</v>
      </c>
      <c r="E27" s="619">
        <v>0</v>
      </c>
      <c r="F27" s="619">
        <v>-2526.52</v>
      </c>
      <c r="G27" s="619">
        <v>0</v>
      </c>
      <c r="H27" s="619">
        <v>0</v>
      </c>
      <c r="I27" s="619">
        <v>-3549.67</v>
      </c>
    </row>
    <row r="28" spans="1:9" ht="15" customHeight="1">
      <c r="A28" s="577" t="s">
        <v>223</v>
      </c>
      <c r="B28" s="619">
        <v>0</v>
      </c>
      <c r="C28" s="619">
        <v>57.38</v>
      </c>
      <c r="D28" s="619">
        <v>57.62</v>
      </c>
      <c r="E28" s="619">
        <v>281.08</v>
      </c>
      <c r="F28" s="619">
        <v>227.69</v>
      </c>
      <c r="G28" s="619">
        <v>107.45</v>
      </c>
      <c r="H28" s="619">
        <v>60.11</v>
      </c>
      <c r="I28" s="619">
        <v>791.33</v>
      </c>
    </row>
    <row r="29" spans="1:9" ht="15" customHeight="1">
      <c r="A29" s="577" t="s">
        <v>233</v>
      </c>
      <c r="B29" s="619">
        <v>0</v>
      </c>
      <c r="C29" s="619">
        <v>1.9</v>
      </c>
      <c r="D29" s="619">
        <v>21.35</v>
      </c>
      <c r="E29" s="619">
        <v>167609.5</v>
      </c>
      <c r="F29" s="619">
        <v>719.01</v>
      </c>
      <c r="G29" s="619">
        <v>9592.06</v>
      </c>
      <c r="H29" s="619">
        <v>0.88</v>
      </c>
      <c r="I29" s="619">
        <v>177944.7</v>
      </c>
    </row>
    <row r="30" spans="1:9" ht="15" customHeight="1">
      <c r="A30" s="577" t="s">
        <v>239</v>
      </c>
      <c r="B30" s="619">
        <v>0</v>
      </c>
      <c r="C30" s="619">
        <v>0</v>
      </c>
      <c r="D30" s="619">
        <v>0</v>
      </c>
      <c r="E30" s="619">
        <v>0</v>
      </c>
      <c r="F30" s="619">
        <v>0</v>
      </c>
      <c r="G30" s="619">
        <v>0</v>
      </c>
      <c r="H30" s="619">
        <v>0</v>
      </c>
      <c r="I30" s="619">
        <v>0</v>
      </c>
    </row>
    <row r="31" spans="1:9" ht="15" customHeight="1">
      <c r="A31" s="622" t="s">
        <v>246</v>
      </c>
      <c r="B31" s="618">
        <v>167924.21</v>
      </c>
      <c r="C31" s="618">
        <v>50150.43</v>
      </c>
      <c r="D31" s="618">
        <v>2289.9699999999998</v>
      </c>
      <c r="E31" s="618">
        <v>355049.21</v>
      </c>
      <c r="F31" s="618">
        <v>69938.78</v>
      </c>
      <c r="G31" s="618">
        <v>2507.6999999999998</v>
      </c>
      <c r="H31" s="618">
        <v>166.2</v>
      </c>
      <c r="I31" s="618">
        <v>648026.5</v>
      </c>
    </row>
    <row r="32" spans="1:9" ht="15" customHeight="1">
      <c r="A32" s="577" t="s">
        <v>264</v>
      </c>
      <c r="B32" s="619">
        <v>0</v>
      </c>
      <c r="C32" s="619">
        <v>0</v>
      </c>
      <c r="D32" s="619">
        <v>0</v>
      </c>
      <c r="E32" s="619">
        <v>0</v>
      </c>
      <c r="F32" s="619">
        <v>0</v>
      </c>
      <c r="G32" s="619">
        <v>0</v>
      </c>
      <c r="H32" s="619">
        <v>0</v>
      </c>
      <c r="I32" s="619">
        <v>0</v>
      </c>
    </row>
    <row r="33" spans="1:10" ht="15" customHeight="1">
      <c r="A33" s="577" t="s">
        <v>265</v>
      </c>
      <c r="B33" s="619">
        <v>167288.47</v>
      </c>
      <c r="C33" s="619">
        <v>49534.57</v>
      </c>
      <c r="D33" s="619">
        <v>0</v>
      </c>
      <c r="E33" s="619">
        <v>0</v>
      </c>
      <c r="F33" s="619">
        <v>67208.759999999995</v>
      </c>
      <c r="G33" s="619">
        <v>0</v>
      </c>
      <c r="H33" s="619">
        <v>0</v>
      </c>
      <c r="I33" s="619">
        <v>284031.8</v>
      </c>
    </row>
    <row r="34" spans="1:10" ht="15" customHeight="1">
      <c r="A34" s="577" t="s">
        <v>274</v>
      </c>
      <c r="B34" s="619">
        <v>635.74</v>
      </c>
      <c r="C34" s="619">
        <v>615.86</v>
      </c>
      <c r="D34" s="619">
        <v>2289.9699999999998</v>
      </c>
      <c r="E34" s="619">
        <v>41107.54</v>
      </c>
      <c r="F34" s="619">
        <v>2730.02</v>
      </c>
      <c r="G34" s="619">
        <v>2507.6999999999998</v>
      </c>
      <c r="H34" s="619">
        <v>166.2</v>
      </c>
      <c r="I34" s="619">
        <v>50053.029999999992</v>
      </c>
    </row>
    <row r="35" spans="1:10" ht="15" customHeight="1">
      <c r="A35" s="577" t="s">
        <v>277</v>
      </c>
      <c r="B35" s="619">
        <v>0</v>
      </c>
      <c r="C35" s="619">
        <v>0</v>
      </c>
      <c r="D35" s="619">
        <v>0</v>
      </c>
      <c r="E35" s="619">
        <v>0</v>
      </c>
      <c r="F35" s="619">
        <v>0</v>
      </c>
      <c r="G35" s="619">
        <v>0</v>
      </c>
      <c r="H35" s="619">
        <v>0</v>
      </c>
      <c r="I35" s="619">
        <v>0</v>
      </c>
    </row>
    <row r="36" spans="1:10" ht="15" customHeight="1">
      <c r="A36" s="577" t="s">
        <v>283</v>
      </c>
      <c r="B36" s="619">
        <v>0</v>
      </c>
      <c r="C36" s="619">
        <v>0</v>
      </c>
      <c r="D36" s="619">
        <v>0</v>
      </c>
      <c r="E36" s="619">
        <v>313941.67</v>
      </c>
      <c r="F36" s="619">
        <v>0</v>
      </c>
      <c r="G36" s="619">
        <v>0</v>
      </c>
      <c r="H36" s="619">
        <v>0</v>
      </c>
      <c r="I36" s="619">
        <v>313941.67</v>
      </c>
    </row>
    <row r="37" spans="1:10" ht="15" customHeight="1">
      <c r="A37" s="577" t="s">
        <v>288</v>
      </c>
      <c r="B37" s="619">
        <v>0</v>
      </c>
      <c r="C37" s="619">
        <v>0</v>
      </c>
      <c r="D37" s="619">
        <v>0</v>
      </c>
      <c r="E37" s="619">
        <v>0</v>
      </c>
      <c r="F37" s="619">
        <v>0</v>
      </c>
      <c r="G37" s="619">
        <v>0</v>
      </c>
      <c r="H37" s="619">
        <v>0</v>
      </c>
      <c r="I37" s="619">
        <v>0</v>
      </c>
    </row>
    <row r="38" spans="1:10" ht="15" customHeight="1">
      <c r="A38" s="577" t="s">
        <v>455</v>
      </c>
      <c r="B38" s="619">
        <v>0</v>
      </c>
      <c r="C38" s="619">
        <v>0</v>
      </c>
      <c r="D38" s="619">
        <v>0</v>
      </c>
      <c r="E38" s="619">
        <v>0</v>
      </c>
      <c r="F38" s="619">
        <v>0</v>
      </c>
      <c r="G38" s="619">
        <v>0</v>
      </c>
      <c r="H38" s="619">
        <v>0</v>
      </c>
      <c r="I38" s="619">
        <v>0</v>
      </c>
    </row>
    <row r="39" spans="1:10" ht="15" customHeight="1">
      <c r="A39" s="622" t="s">
        <v>297</v>
      </c>
      <c r="B39" s="618">
        <v>1561070.24</v>
      </c>
      <c r="C39" s="618">
        <v>1110160.3600000001</v>
      </c>
      <c r="D39" s="618">
        <v>1628620</v>
      </c>
      <c r="E39" s="618">
        <v>851143.07</v>
      </c>
      <c r="F39" s="618">
        <v>1670370.08</v>
      </c>
      <c r="G39" s="618">
        <v>787408.89</v>
      </c>
      <c r="H39" s="618">
        <v>331584.34000000003</v>
      </c>
      <c r="I39" s="618">
        <v>7940356.9799999995</v>
      </c>
    </row>
    <row r="40" spans="1:10">
      <c r="A40" s="577" t="s">
        <v>298</v>
      </c>
      <c r="B40" s="619">
        <v>1315085.7</v>
      </c>
      <c r="C40" s="619">
        <v>1063168.2</v>
      </c>
      <c r="D40" s="619">
        <v>1228479.8999999999</v>
      </c>
      <c r="E40" s="619">
        <v>755876</v>
      </c>
      <c r="F40" s="619">
        <v>1540335.7</v>
      </c>
      <c r="G40" s="619">
        <v>745952.8</v>
      </c>
      <c r="H40" s="619">
        <v>304626.09999999998</v>
      </c>
      <c r="I40" s="619">
        <v>6953524.3999999994</v>
      </c>
    </row>
    <row r="41" spans="1:10">
      <c r="A41" s="577" t="s">
        <v>302</v>
      </c>
      <c r="B41" s="619">
        <v>0</v>
      </c>
      <c r="C41" s="619">
        <v>0.02</v>
      </c>
      <c r="D41" s="619">
        <v>0</v>
      </c>
      <c r="E41" s="619">
        <v>0.5</v>
      </c>
      <c r="F41" s="619">
        <v>0</v>
      </c>
      <c r="G41" s="619">
        <v>0</v>
      </c>
      <c r="H41" s="619">
        <v>0.02</v>
      </c>
      <c r="I41" s="619">
        <v>0.54</v>
      </c>
    </row>
    <row r="42" spans="1:10">
      <c r="A42" s="577" t="s">
        <v>306</v>
      </c>
      <c r="B42" s="619">
        <v>0</v>
      </c>
      <c r="C42" s="619">
        <v>0</v>
      </c>
      <c r="D42" s="619">
        <v>0</v>
      </c>
      <c r="E42" s="619">
        <v>0</v>
      </c>
      <c r="F42" s="619">
        <v>80275.199999999997</v>
      </c>
      <c r="G42" s="619">
        <v>0</v>
      </c>
      <c r="H42" s="619">
        <v>0</v>
      </c>
      <c r="I42" s="619">
        <v>80275.199999999997</v>
      </c>
    </row>
    <row r="43" spans="1:10">
      <c r="A43" s="577" t="s">
        <v>308</v>
      </c>
      <c r="B43" s="619">
        <v>41159.379999999997</v>
      </c>
      <c r="C43" s="619">
        <v>24473.57</v>
      </c>
      <c r="D43" s="619">
        <v>46010.96</v>
      </c>
      <c r="E43" s="619">
        <v>10312.42</v>
      </c>
      <c r="F43" s="619">
        <v>25538.01</v>
      </c>
      <c r="G43" s="619">
        <v>15070.04</v>
      </c>
      <c r="H43" s="619">
        <v>5632.75</v>
      </c>
      <c r="I43" s="619">
        <v>168197.13</v>
      </c>
    </row>
    <row r="44" spans="1:10">
      <c r="A44" s="577" t="s">
        <v>312</v>
      </c>
      <c r="B44" s="620">
        <v>204825.16</v>
      </c>
      <c r="C44" s="620">
        <v>22518.58</v>
      </c>
      <c r="D44" s="620">
        <v>354129.14</v>
      </c>
      <c r="E44" s="620">
        <v>84954.15</v>
      </c>
      <c r="F44" s="620">
        <v>24221.18</v>
      </c>
      <c r="G44" s="620">
        <v>26386.05</v>
      </c>
      <c r="H44" s="620">
        <v>21325.48</v>
      </c>
      <c r="I44" s="620">
        <v>738359.74000000011</v>
      </c>
    </row>
    <row r="45" spans="1:10">
      <c r="A45" s="621" t="s">
        <v>313</v>
      </c>
      <c r="B45" s="619">
        <v>162523.43</v>
      </c>
      <c r="C45" s="619">
        <v>10292.75</v>
      </c>
      <c r="D45" s="619">
        <v>315112.59000000003</v>
      </c>
      <c r="E45" s="619">
        <v>83789.72</v>
      </c>
      <c r="F45" s="619">
        <v>97562.02</v>
      </c>
      <c r="G45" s="619">
        <v>0</v>
      </c>
      <c r="H45" s="619">
        <v>9336.14</v>
      </c>
      <c r="I45" s="619">
        <v>678616.65</v>
      </c>
    </row>
    <row r="46" spans="1:10">
      <c r="A46" s="621" t="s">
        <v>314</v>
      </c>
      <c r="B46" s="619">
        <v>42301.73</v>
      </c>
      <c r="C46" s="619">
        <v>12225.83</v>
      </c>
      <c r="D46" s="619">
        <v>39016.550000000003</v>
      </c>
      <c r="E46" s="619">
        <v>1164.44</v>
      </c>
      <c r="F46" s="619">
        <v>-73340.84</v>
      </c>
      <c r="G46" s="619">
        <v>26386.05</v>
      </c>
      <c r="H46" s="619">
        <v>11989.34</v>
      </c>
      <c r="I46" s="619">
        <v>59743.10000000002</v>
      </c>
    </row>
    <row r="47" spans="1:10">
      <c r="A47" s="623" t="s">
        <v>315</v>
      </c>
      <c r="B47" s="618">
        <v>1728994.45</v>
      </c>
      <c r="C47" s="618">
        <v>1160310.79</v>
      </c>
      <c r="D47" s="618">
        <v>1630909.97</v>
      </c>
      <c r="E47" s="618">
        <v>1206192.28</v>
      </c>
      <c r="F47" s="618">
        <v>1740308.87</v>
      </c>
      <c r="G47" s="618">
        <v>789916.6</v>
      </c>
      <c r="H47" s="618">
        <v>331750.55</v>
      </c>
      <c r="I47" s="618">
        <v>8588383.5099999998</v>
      </c>
      <c r="J47" s="601"/>
    </row>
    <row r="48" spans="1:10">
      <c r="A48" s="577" t="s">
        <v>316</v>
      </c>
      <c r="B48" s="619">
        <v>0</v>
      </c>
      <c r="C48" s="619">
        <v>0</v>
      </c>
      <c r="D48" s="619">
        <v>0</v>
      </c>
      <c r="E48" s="619">
        <v>0</v>
      </c>
      <c r="F48" s="619">
        <v>0</v>
      </c>
      <c r="G48" s="619">
        <v>0</v>
      </c>
      <c r="H48" s="619">
        <v>0</v>
      </c>
      <c r="I48" s="619">
        <v>0</v>
      </c>
    </row>
    <row r="49" spans="1:9">
      <c r="A49" s="577" t="s">
        <v>336</v>
      </c>
      <c r="B49" s="619">
        <v>3207147.74</v>
      </c>
      <c r="C49" s="619">
        <v>763547.79</v>
      </c>
      <c r="D49" s="619">
        <v>0</v>
      </c>
      <c r="E49" s="619">
        <v>72280.009999999995</v>
      </c>
      <c r="F49" s="619">
        <v>126996.8</v>
      </c>
      <c r="G49" s="619">
        <v>0</v>
      </c>
      <c r="H49" s="619">
        <v>245480</v>
      </c>
      <c r="I49" s="619">
        <v>4415452.34</v>
      </c>
    </row>
    <row r="50" spans="1:9">
      <c r="A50" s="661" t="s">
        <v>372</v>
      </c>
      <c r="B50" s="730">
        <v>133</v>
      </c>
      <c r="C50" s="730">
        <v>34.21</v>
      </c>
      <c r="D50" s="730">
        <v>0</v>
      </c>
      <c r="E50" s="730">
        <v>9.0299999999999994</v>
      </c>
      <c r="F50" s="730">
        <v>387.57</v>
      </c>
      <c r="G50" s="730">
        <v>0</v>
      </c>
      <c r="H50" s="730">
        <v>18.739999999999998</v>
      </c>
      <c r="I50" s="730">
        <v>582.54999999999995</v>
      </c>
    </row>
    <row r="51" spans="1:9">
      <c r="A51" s="621" t="s">
        <v>384</v>
      </c>
      <c r="B51" s="619">
        <v>3776.89</v>
      </c>
      <c r="C51" s="619">
        <v>963</v>
      </c>
      <c r="D51" s="619">
        <v>0</v>
      </c>
      <c r="E51" s="619">
        <v>8725.02</v>
      </c>
      <c r="F51" s="619">
        <v>1666.95</v>
      </c>
      <c r="G51" s="619">
        <v>0</v>
      </c>
      <c r="H51" s="619">
        <v>0</v>
      </c>
      <c r="I51" s="619">
        <v>15131.86</v>
      </c>
    </row>
    <row r="52" spans="1:9">
      <c r="A52" s="577" t="s">
        <v>976</v>
      </c>
      <c r="B52" s="620">
        <v>-3643.89</v>
      </c>
      <c r="C52" s="620">
        <v>-928.78</v>
      </c>
      <c r="D52" s="620">
        <v>0</v>
      </c>
      <c r="E52" s="620">
        <v>-8715.99</v>
      </c>
      <c r="F52" s="620">
        <v>-1279.3800000000001</v>
      </c>
      <c r="G52" s="620">
        <v>0</v>
      </c>
      <c r="H52" s="620">
        <v>18.739999999999998</v>
      </c>
      <c r="I52" s="620">
        <v>-14549.300000000001</v>
      </c>
    </row>
    <row r="53" spans="1:9">
      <c r="A53" s="621" t="s">
        <v>391</v>
      </c>
      <c r="B53" s="619">
        <v>57277.97</v>
      </c>
      <c r="C53" s="619">
        <v>30028.76</v>
      </c>
      <c r="D53" s="619">
        <v>41811.660000000003</v>
      </c>
      <c r="E53" s="619">
        <v>20788.95</v>
      </c>
      <c r="F53" s="619">
        <v>63138.82</v>
      </c>
      <c r="G53" s="619">
        <v>22308.799999999999</v>
      </c>
      <c r="H53" s="619">
        <v>17706.77</v>
      </c>
      <c r="I53" s="619">
        <v>253061.72999999998</v>
      </c>
    </row>
    <row r="54" spans="1:9">
      <c r="A54" s="621" t="s">
        <v>398</v>
      </c>
      <c r="B54" s="619">
        <v>11265.05</v>
      </c>
      <c r="C54" s="619">
        <v>13645.86</v>
      </c>
      <c r="D54" s="619">
        <v>1927.95</v>
      </c>
      <c r="E54" s="619">
        <v>5553.18</v>
      </c>
      <c r="F54" s="619">
        <v>131013.49</v>
      </c>
      <c r="G54" s="619">
        <v>265.47000000000003</v>
      </c>
      <c r="H54" s="619">
        <v>5193.59</v>
      </c>
      <c r="I54" s="619">
        <v>168864.59</v>
      </c>
    </row>
    <row r="55" spans="1:9">
      <c r="A55" s="577" t="s">
        <v>975</v>
      </c>
      <c r="B55" s="620">
        <v>42369.03</v>
      </c>
      <c r="C55" s="620">
        <v>15454.12</v>
      </c>
      <c r="D55" s="620">
        <v>39883.71</v>
      </c>
      <c r="E55" s="620">
        <v>6519.77</v>
      </c>
      <c r="F55" s="620">
        <v>-69154.05</v>
      </c>
      <c r="G55" s="620">
        <v>22043.33</v>
      </c>
      <c r="H55" s="620">
        <v>12531.92</v>
      </c>
      <c r="I55" s="620">
        <v>69647.83</v>
      </c>
    </row>
    <row r="56" spans="1:9">
      <c r="A56" s="621" t="s">
        <v>404</v>
      </c>
      <c r="B56" s="619">
        <v>0</v>
      </c>
      <c r="C56" s="619">
        <v>0</v>
      </c>
      <c r="D56" s="619">
        <v>0</v>
      </c>
      <c r="E56" s="619">
        <v>0</v>
      </c>
      <c r="F56" s="619">
        <v>0</v>
      </c>
      <c r="G56" s="619">
        <v>5455.93</v>
      </c>
      <c r="H56" s="619">
        <v>0</v>
      </c>
      <c r="I56" s="619">
        <v>5455.93</v>
      </c>
    </row>
    <row r="57" spans="1:9">
      <c r="A57" s="621" t="s">
        <v>412</v>
      </c>
      <c r="B57" s="619">
        <v>0</v>
      </c>
      <c r="C57" s="619">
        <v>1023.15</v>
      </c>
      <c r="D57" s="619">
        <v>0</v>
      </c>
      <c r="E57" s="619">
        <v>0</v>
      </c>
      <c r="F57" s="619">
        <v>0</v>
      </c>
      <c r="G57" s="619">
        <v>22.2</v>
      </c>
      <c r="H57" s="619">
        <v>0</v>
      </c>
      <c r="I57" s="619">
        <v>1045.3499999999999</v>
      </c>
    </row>
    <row r="58" spans="1:9">
      <c r="A58" s="577" t="s">
        <v>974</v>
      </c>
      <c r="B58" s="620">
        <v>42369.03</v>
      </c>
      <c r="C58" s="620">
        <v>14430.96</v>
      </c>
      <c r="D58" s="620">
        <v>39883.71</v>
      </c>
      <c r="E58" s="620">
        <v>6519.77</v>
      </c>
      <c r="F58" s="620">
        <v>-69154.05</v>
      </c>
      <c r="G58" s="620">
        <v>27477.06</v>
      </c>
      <c r="H58" s="620">
        <v>12531.92</v>
      </c>
      <c r="I58" s="620">
        <v>74058.399999999994</v>
      </c>
    </row>
    <row r="59" spans="1:9">
      <c r="A59" s="621" t="s">
        <v>419</v>
      </c>
      <c r="B59" s="619">
        <v>1538.67</v>
      </c>
      <c r="C59" s="619">
        <v>2196.4699999999998</v>
      </c>
      <c r="D59" s="619">
        <v>867.16</v>
      </c>
      <c r="E59" s="619">
        <v>5355.34</v>
      </c>
      <c r="F59" s="619">
        <v>4293.87</v>
      </c>
      <c r="G59" s="619">
        <v>1091.97</v>
      </c>
      <c r="H59" s="619">
        <v>543.05999999999995</v>
      </c>
      <c r="I59" s="619">
        <v>15886.539999999997</v>
      </c>
    </row>
    <row r="60" spans="1:9">
      <c r="A60" s="577" t="s">
        <v>973</v>
      </c>
      <c r="B60" s="620">
        <v>40830.36</v>
      </c>
      <c r="C60" s="620">
        <v>12234.49</v>
      </c>
      <c r="D60" s="620">
        <v>39016.550000000003</v>
      </c>
      <c r="E60" s="620">
        <v>1164.44</v>
      </c>
      <c r="F60" s="620">
        <v>-73447.92</v>
      </c>
      <c r="G60" s="620">
        <v>26385.09</v>
      </c>
      <c r="H60" s="620">
        <v>11988.86</v>
      </c>
      <c r="I60" s="620">
        <v>58171.869999999995</v>
      </c>
    </row>
    <row r="61" spans="1:9">
      <c r="A61" s="621" t="s">
        <v>429</v>
      </c>
      <c r="B61" s="619">
        <v>1471.37</v>
      </c>
      <c r="C61" s="619">
        <v>0.82</v>
      </c>
      <c r="D61" s="619">
        <v>0</v>
      </c>
      <c r="E61" s="619">
        <v>0</v>
      </c>
      <c r="F61" s="619">
        <v>0</v>
      </c>
      <c r="G61" s="619">
        <v>0.96</v>
      </c>
      <c r="H61" s="619">
        <v>0.48</v>
      </c>
      <c r="I61" s="619">
        <v>1473.6299999999999</v>
      </c>
    </row>
    <row r="62" spans="1:9">
      <c r="A62" s="621" t="s">
        <v>432</v>
      </c>
      <c r="B62" s="619">
        <v>0</v>
      </c>
      <c r="C62" s="619">
        <v>0</v>
      </c>
      <c r="D62" s="619">
        <v>0</v>
      </c>
      <c r="E62" s="619">
        <v>0</v>
      </c>
      <c r="F62" s="619">
        <v>0</v>
      </c>
      <c r="G62" s="619">
        <v>0</v>
      </c>
      <c r="H62" s="619">
        <v>0</v>
      </c>
      <c r="I62" s="619">
        <v>0</v>
      </c>
    </row>
    <row r="63" spans="1:9">
      <c r="A63" s="577" t="s">
        <v>1242</v>
      </c>
      <c r="B63" s="620">
        <v>42301.73</v>
      </c>
      <c r="C63" s="620">
        <v>12235.31</v>
      </c>
      <c r="D63" s="620">
        <v>39016.550000000003</v>
      </c>
      <c r="E63" s="620">
        <v>1164.44</v>
      </c>
      <c r="F63" s="620">
        <v>-73447.92</v>
      </c>
      <c r="G63" s="620">
        <v>26386.05</v>
      </c>
      <c r="H63" s="620">
        <v>11989.34</v>
      </c>
      <c r="I63" s="620">
        <v>59645.5</v>
      </c>
    </row>
    <row r="64" spans="1:9">
      <c r="A64" s="621" t="s">
        <v>1054</v>
      </c>
      <c r="B64" s="619">
        <v>0</v>
      </c>
      <c r="C64" s="619">
        <v>0</v>
      </c>
      <c r="D64" s="619">
        <v>0</v>
      </c>
      <c r="E64" s="619">
        <v>0</v>
      </c>
      <c r="F64" s="619">
        <v>0</v>
      </c>
      <c r="G64" s="619">
        <v>0</v>
      </c>
      <c r="H64" s="619">
        <v>0</v>
      </c>
      <c r="I64" s="619">
        <v>0</v>
      </c>
    </row>
    <row r="65" spans="1:9">
      <c r="A65" s="621" t="s">
        <v>1055</v>
      </c>
      <c r="B65" s="619">
        <v>0</v>
      </c>
      <c r="C65" s="619">
        <v>0</v>
      </c>
      <c r="D65" s="619">
        <v>0</v>
      </c>
      <c r="E65" s="619">
        <v>0</v>
      </c>
      <c r="F65" s="619">
        <v>0</v>
      </c>
      <c r="G65" s="619">
        <v>0</v>
      </c>
      <c r="H65" s="619">
        <v>0</v>
      </c>
      <c r="I65" s="619">
        <v>0</v>
      </c>
    </row>
    <row r="66" spans="1:9">
      <c r="A66" s="577" t="s">
        <v>972</v>
      </c>
      <c r="B66" s="620">
        <v>42301.73</v>
      </c>
      <c r="C66" s="620">
        <v>12235.31</v>
      </c>
      <c r="D66" s="620">
        <v>39016.550000000003</v>
      </c>
      <c r="E66" s="620">
        <v>1164.44</v>
      </c>
      <c r="F66" s="620">
        <v>-73447.92</v>
      </c>
      <c r="G66" s="620">
        <v>26386.05</v>
      </c>
      <c r="H66" s="620">
        <v>11989.34</v>
      </c>
      <c r="I66" s="620">
        <v>59645.5</v>
      </c>
    </row>
    <row r="67" spans="1:9">
      <c r="A67" s="621" t="s">
        <v>1056</v>
      </c>
      <c r="B67" s="619">
        <v>0</v>
      </c>
      <c r="C67" s="619">
        <v>27.12</v>
      </c>
      <c r="D67" s="619">
        <v>0</v>
      </c>
      <c r="E67" s="619">
        <v>0</v>
      </c>
      <c r="F67" s="619">
        <v>107.07</v>
      </c>
      <c r="G67" s="619">
        <v>0</v>
      </c>
      <c r="H67" s="619">
        <v>0</v>
      </c>
      <c r="I67" s="619">
        <v>134.19</v>
      </c>
    </row>
    <row r="68" spans="1:9">
      <c r="A68" s="621" t="s">
        <v>1057</v>
      </c>
      <c r="B68" s="619">
        <v>0</v>
      </c>
      <c r="C68" s="619">
        <v>36.6</v>
      </c>
      <c r="D68" s="619">
        <v>0</v>
      </c>
      <c r="E68" s="619">
        <v>0</v>
      </c>
      <c r="F68" s="619">
        <v>0</v>
      </c>
      <c r="G68" s="619">
        <v>0</v>
      </c>
      <c r="H68" s="619">
        <v>0</v>
      </c>
      <c r="I68" s="619">
        <v>36.6</v>
      </c>
    </row>
    <row r="69" spans="1:9">
      <c r="A69" s="577" t="s">
        <v>1243</v>
      </c>
      <c r="B69" s="620">
        <v>42301.73</v>
      </c>
      <c r="C69" s="620">
        <v>12225.83</v>
      </c>
      <c r="D69" s="620">
        <v>39016.550000000003</v>
      </c>
      <c r="E69" s="620">
        <v>1164.44</v>
      </c>
      <c r="F69" s="620">
        <v>-73340.84</v>
      </c>
      <c r="G69" s="620">
        <v>26386.05</v>
      </c>
      <c r="H69" s="620">
        <v>11989.34</v>
      </c>
      <c r="I69" s="620">
        <v>59743.10000000002</v>
      </c>
    </row>
    <row r="70" spans="1:9">
      <c r="A70" s="621" t="s">
        <v>437</v>
      </c>
      <c r="B70" s="619">
        <v>0</v>
      </c>
      <c r="C70" s="619">
        <v>0</v>
      </c>
      <c r="D70" s="619">
        <v>0</v>
      </c>
      <c r="E70" s="619">
        <v>0</v>
      </c>
      <c r="F70" s="619">
        <v>0</v>
      </c>
      <c r="G70" s="619">
        <v>0</v>
      </c>
      <c r="H70" s="619">
        <v>0</v>
      </c>
      <c r="I70" s="619">
        <v>0</v>
      </c>
    </row>
    <row r="71" spans="1:9">
      <c r="A71" s="577" t="s">
        <v>971</v>
      </c>
      <c r="B71" s="620">
        <v>42301.73</v>
      </c>
      <c r="C71" s="620">
        <v>12225.83</v>
      </c>
      <c r="D71" s="620">
        <v>39016.550000000003</v>
      </c>
      <c r="E71" s="620">
        <v>1164.44</v>
      </c>
      <c r="F71" s="620">
        <v>-73340.84</v>
      </c>
      <c r="G71" s="620">
        <v>26386.05</v>
      </c>
      <c r="H71" s="620">
        <v>11989.34</v>
      </c>
      <c r="I71" s="620">
        <v>59743.10000000002</v>
      </c>
    </row>
    <row r="72" spans="1:9">
      <c r="A72" s="621" t="s">
        <v>438</v>
      </c>
      <c r="B72" s="619">
        <v>0</v>
      </c>
      <c r="C72" s="619">
        <v>0</v>
      </c>
      <c r="D72" s="619">
        <v>0</v>
      </c>
      <c r="E72" s="619">
        <v>0</v>
      </c>
      <c r="F72" s="619">
        <v>0</v>
      </c>
      <c r="G72" s="619">
        <v>0</v>
      </c>
      <c r="H72" s="619">
        <v>0</v>
      </c>
      <c r="I72" s="619">
        <v>0</v>
      </c>
    </row>
    <row r="73" spans="1:9">
      <c r="A73" s="622" t="s">
        <v>970</v>
      </c>
      <c r="B73" s="618">
        <v>42301.73</v>
      </c>
      <c r="C73" s="618">
        <v>12225.83</v>
      </c>
      <c r="D73" s="618">
        <v>39016.550000000003</v>
      </c>
      <c r="E73" s="618">
        <v>1164.44</v>
      </c>
      <c r="F73" s="618">
        <v>-73340.84</v>
      </c>
      <c r="G73" s="618">
        <v>26386.05</v>
      </c>
      <c r="H73" s="618">
        <v>11989.34</v>
      </c>
      <c r="I73" s="618">
        <v>59743.10000000002</v>
      </c>
    </row>
    <row r="74" spans="1:9" ht="6" customHeight="1" thickBot="1">
      <c r="A74" s="578"/>
      <c r="B74" s="579"/>
      <c r="C74" s="579"/>
      <c r="D74" s="579"/>
      <c r="E74" s="579"/>
      <c r="F74" s="579"/>
      <c r="G74" s="579"/>
      <c r="H74" s="579"/>
      <c r="I74" s="580"/>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03"/>
  <sheetViews>
    <sheetView zoomScaleNormal="100" workbookViewId="0">
      <selection activeCell="A3" sqref="A3:E3"/>
    </sheetView>
  </sheetViews>
  <sheetFormatPr defaultRowHeight="12.75"/>
  <cols>
    <col min="1" max="1" width="65.7109375" style="844" customWidth="1"/>
    <col min="2" max="2" width="18.7109375" style="829" customWidth="1"/>
    <col min="3" max="3" width="15" style="829" customWidth="1"/>
    <col min="4" max="4" width="65.7109375" style="829" customWidth="1"/>
    <col min="5" max="5" width="18.7109375" style="829" customWidth="1"/>
    <col min="6" max="6" width="10.28515625" style="829" bestFit="1" customWidth="1"/>
    <col min="7" max="256" width="9.140625" style="829"/>
    <col min="257" max="257" width="65.7109375" style="829" customWidth="1"/>
    <col min="258" max="258" width="18.7109375" style="829" customWidth="1"/>
    <col min="259" max="259" width="15" style="829" customWidth="1"/>
    <col min="260" max="260" width="65.7109375" style="829" customWidth="1"/>
    <col min="261" max="261" width="18.7109375" style="829" customWidth="1"/>
    <col min="262" max="262" width="10.28515625" style="829" bestFit="1" customWidth="1"/>
    <col min="263" max="512" width="9.140625" style="829"/>
    <col min="513" max="513" width="65.7109375" style="829" customWidth="1"/>
    <col min="514" max="514" width="18.7109375" style="829" customWidth="1"/>
    <col min="515" max="515" width="15" style="829" customWidth="1"/>
    <col min="516" max="516" width="65.7109375" style="829" customWidth="1"/>
    <col min="517" max="517" width="18.7109375" style="829" customWidth="1"/>
    <col min="518" max="518" width="10.28515625" style="829" bestFit="1" customWidth="1"/>
    <col min="519" max="768" width="9.140625" style="829"/>
    <col min="769" max="769" width="65.7109375" style="829" customWidth="1"/>
    <col min="770" max="770" width="18.7109375" style="829" customWidth="1"/>
    <col min="771" max="771" width="15" style="829" customWidth="1"/>
    <col min="772" max="772" width="65.7109375" style="829" customWidth="1"/>
    <col min="773" max="773" width="18.7109375" style="829" customWidth="1"/>
    <col min="774" max="774" width="10.28515625" style="829" bestFit="1" customWidth="1"/>
    <col min="775" max="1024" width="9.140625" style="829"/>
    <col min="1025" max="1025" width="65.7109375" style="829" customWidth="1"/>
    <col min="1026" max="1026" width="18.7109375" style="829" customWidth="1"/>
    <col min="1027" max="1027" width="15" style="829" customWidth="1"/>
    <col min="1028" max="1028" width="65.7109375" style="829" customWidth="1"/>
    <col min="1029" max="1029" width="18.7109375" style="829" customWidth="1"/>
    <col min="1030" max="1030" width="10.28515625" style="829" bestFit="1" customWidth="1"/>
    <col min="1031" max="1280" width="9.140625" style="829"/>
    <col min="1281" max="1281" width="65.7109375" style="829" customWidth="1"/>
    <col min="1282" max="1282" width="18.7109375" style="829" customWidth="1"/>
    <col min="1283" max="1283" width="15" style="829" customWidth="1"/>
    <col min="1284" max="1284" width="65.7109375" style="829" customWidth="1"/>
    <col min="1285" max="1285" width="18.7109375" style="829" customWidth="1"/>
    <col min="1286" max="1286" width="10.28515625" style="829" bestFit="1" customWidth="1"/>
    <col min="1287" max="1536" width="9.140625" style="829"/>
    <col min="1537" max="1537" width="65.7109375" style="829" customWidth="1"/>
    <col min="1538" max="1538" width="18.7109375" style="829" customWidth="1"/>
    <col min="1539" max="1539" width="15" style="829" customWidth="1"/>
    <col min="1540" max="1540" width="65.7109375" style="829" customWidth="1"/>
    <col min="1541" max="1541" width="18.7109375" style="829" customWidth="1"/>
    <col min="1542" max="1542" width="10.28515625" style="829" bestFit="1" customWidth="1"/>
    <col min="1543" max="1792" width="9.140625" style="829"/>
    <col min="1793" max="1793" width="65.7109375" style="829" customWidth="1"/>
    <col min="1794" max="1794" width="18.7109375" style="829" customWidth="1"/>
    <col min="1795" max="1795" width="15" style="829" customWidth="1"/>
    <col min="1796" max="1796" width="65.7109375" style="829" customWidth="1"/>
    <col min="1797" max="1797" width="18.7109375" style="829" customWidth="1"/>
    <col min="1798" max="1798" width="10.28515625" style="829" bestFit="1" customWidth="1"/>
    <col min="1799" max="2048" width="9.140625" style="829"/>
    <col min="2049" max="2049" width="65.7109375" style="829" customWidth="1"/>
    <col min="2050" max="2050" width="18.7109375" style="829" customWidth="1"/>
    <col min="2051" max="2051" width="15" style="829" customWidth="1"/>
    <col min="2052" max="2052" width="65.7109375" style="829" customWidth="1"/>
    <col min="2053" max="2053" width="18.7109375" style="829" customWidth="1"/>
    <col min="2054" max="2054" width="10.28515625" style="829" bestFit="1" customWidth="1"/>
    <col min="2055" max="2304" width="9.140625" style="829"/>
    <col min="2305" max="2305" width="65.7109375" style="829" customWidth="1"/>
    <col min="2306" max="2306" width="18.7109375" style="829" customWidth="1"/>
    <col min="2307" max="2307" width="15" style="829" customWidth="1"/>
    <col min="2308" max="2308" width="65.7109375" style="829" customWidth="1"/>
    <col min="2309" max="2309" width="18.7109375" style="829" customWidth="1"/>
    <col min="2310" max="2310" width="10.28515625" style="829" bestFit="1" customWidth="1"/>
    <col min="2311" max="2560" width="9.140625" style="829"/>
    <col min="2561" max="2561" width="65.7109375" style="829" customWidth="1"/>
    <col min="2562" max="2562" width="18.7109375" style="829" customWidth="1"/>
    <col min="2563" max="2563" width="15" style="829" customWidth="1"/>
    <col min="2564" max="2564" width="65.7109375" style="829" customWidth="1"/>
    <col min="2565" max="2565" width="18.7109375" style="829" customWidth="1"/>
    <col min="2566" max="2566" width="10.28515625" style="829" bestFit="1" customWidth="1"/>
    <col min="2567" max="2816" width="9.140625" style="829"/>
    <col min="2817" max="2817" width="65.7109375" style="829" customWidth="1"/>
    <col min="2818" max="2818" width="18.7109375" style="829" customWidth="1"/>
    <col min="2819" max="2819" width="15" style="829" customWidth="1"/>
    <col min="2820" max="2820" width="65.7109375" style="829" customWidth="1"/>
    <col min="2821" max="2821" width="18.7109375" style="829" customWidth="1"/>
    <col min="2822" max="2822" width="10.28515625" style="829" bestFit="1" customWidth="1"/>
    <col min="2823" max="3072" width="9.140625" style="829"/>
    <col min="3073" max="3073" width="65.7109375" style="829" customWidth="1"/>
    <col min="3074" max="3074" width="18.7109375" style="829" customWidth="1"/>
    <col min="3075" max="3075" width="15" style="829" customWidth="1"/>
    <col min="3076" max="3076" width="65.7109375" style="829" customWidth="1"/>
    <col min="3077" max="3077" width="18.7109375" style="829" customWidth="1"/>
    <col min="3078" max="3078" width="10.28515625" style="829" bestFit="1" customWidth="1"/>
    <col min="3079" max="3328" width="9.140625" style="829"/>
    <col min="3329" max="3329" width="65.7109375" style="829" customWidth="1"/>
    <col min="3330" max="3330" width="18.7109375" style="829" customWidth="1"/>
    <col min="3331" max="3331" width="15" style="829" customWidth="1"/>
    <col min="3332" max="3332" width="65.7109375" style="829" customWidth="1"/>
    <col min="3333" max="3333" width="18.7109375" style="829" customWidth="1"/>
    <col min="3334" max="3334" width="10.28515625" style="829" bestFit="1" customWidth="1"/>
    <col min="3335" max="3584" width="9.140625" style="829"/>
    <col min="3585" max="3585" width="65.7109375" style="829" customWidth="1"/>
    <col min="3586" max="3586" width="18.7109375" style="829" customWidth="1"/>
    <col min="3587" max="3587" width="15" style="829" customWidth="1"/>
    <col min="3588" max="3588" width="65.7109375" style="829" customWidth="1"/>
    <col min="3589" max="3589" width="18.7109375" style="829" customWidth="1"/>
    <col min="3590" max="3590" width="10.28515625" style="829" bestFit="1" customWidth="1"/>
    <col min="3591" max="3840" width="9.140625" style="829"/>
    <col min="3841" max="3841" width="65.7109375" style="829" customWidth="1"/>
    <col min="3842" max="3842" width="18.7109375" style="829" customWidth="1"/>
    <col min="3843" max="3843" width="15" style="829" customWidth="1"/>
    <col min="3844" max="3844" width="65.7109375" style="829" customWidth="1"/>
    <col min="3845" max="3845" width="18.7109375" style="829" customWidth="1"/>
    <col min="3846" max="3846" width="10.28515625" style="829" bestFit="1" customWidth="1"/>
    <col min="3847" max="4096" width="9.140625" style="829"/>
    <col min="4097" max="4097" width="65.7109375" style="829" customWidth="1"/>
    <col min="4098" max="4098" width="18.7109375" style="829" customWidth="1"/>
    <col min="4099" max="4099" width="15" style="829" customWidth="1"/>
    <col min="4100" max="4100" width="65.7109375" style="829" customWidth="1"/>
    <col min="4101" max="4101" width="18.7109375" style="829" customWidth="1"/>
    <col min="4102" max="4102" width="10.28515625" style="829" bestFit="1" customWidth="1"/>
    <col min="4103" max="4352" width="9.140625" style="829"/>
    <col min="4353" max="4353" width="65.7109375" style="829" customWidth="1"/>
    <col min="4354" max="4354" width="18.7109375" style="829" customWidth="1"/>
    <col min="4355" max="4355" width="15" style="829" customWidth="1"/>
    <col min="4356" max="4356" width="65.7109375" style="829" customWidth="1"/>
    <col min="4357" max="4357" width="18.7109375" style="829" customWidth="1"/>
    <col min="4358" max="4358" width="10.28515625" style="829" bestFit="1" customWidth="1"/>
    <col min="4359" max="4608" width="9.140625" style="829"/>
    <col min="4609" max="4609" width="65.7109375" style="829" customWidth="1"/>
    <col min="4610" max="4610" width="18.7109375" style="829" customWidth="1"/>
    <col min="4611" max="4611" width="15" style="829" customWidth="1"/>
    <col min="4612" max="4612" width="65.7109375" style="829" customWidth="1"/>
    <col min="4613" max="4613" width="18.7109375" style="829" customWidth="1"/>
    <col min="4614" max="4614" width="10.28515625" style="829" bestFit="1" customWidth="1"/>
    <col min="4615" max="4864" width="9.140625" style="829"/>
    <col min="4865" max="4865" width="65.7109375" style="829" customWidth="1"/>
    <col min="4866" max="4866" width="18.7109375" style="829" customWidth="1"/>
    <col min="4867" max="4867" width="15" style="829" customWidth="1"/>
    <col min="4868" max="4868" width="65.7109375" style="829" customWidth="1"/>
    <col min="4869" max="4869" width="18.7109375" style="829" customWidth="1"/>
    <col min="4870" max="4870" width="10.28515625" style="829" bestFit="1" customWidth="1"/>
    <col min="4871" max="5120" width="9.140625" style="829"/>
    <col min="5121" max="5121" width="65.7109375" style="829" customWidth="1"/>
    <col min="5122" max="5122" width="18.7109375" style="829" customWidth="1"/>
    <col min="5123" max="5123" width="15" style="829" customWidth="1"/>
    <col min="5124" max="5124" width="65.7109375" style="829" customWidth="1"/>
    <col min="5125" max="5125" width="18.7109375" style="829" customWidth="1"/>
    <col min="5126" max="5126" width="10.28515625" style="829" bestFit="1" customWidth="1"/>
    <col min="5127" max="5376" width="9.140625" style="829"/>
    <col min="5377" max="5377" width="65.7109375" style="829" customWidth="1"/>
    <col min="5378" max="5378" width="18.7109375" style="829" customWidth="1"/>
    <col min="5379" max="5379" width="15" style="829" customWidth="1"/>
    <col min="5380" max="5380" width="65.7109375" style="829" customWidth="1"/>
    <col min="5381" max="5381" width="18.7109375" style="829" customWidth="1"/>
    <col min="5382" max="5382" width="10.28515625" style="829" bestFit="1" customWidth="1"/>
    <col min="5383" max="5632" width="9.140625" style="829"/>
    <col min="5633" max="5633" width="65.7109375" style="829" customWidth="1"/>
    <col min="5634" max="5634" width="18.7109375" style="829" customWidth="1"/>
    <col min="5635" max="5635" width="15" style="829" customWidth="1"/>
    <col min="5636" max="5636" width="65.7109375" style="829" customWidth="1"/>
    <col min="5637" max="5637" width="18.7109375" style="829" customWidth="1"/>
    <col min="5638" max="5638" width="10.28515625" style="829" bestFit="1" customWidth="1"/>
    <col min="5639" max="5888" width="9.140625" style="829"/>
    <col min="5889" max="5889" width="65.7109375" style="829" customWidth="1"/>
    <col min="5890" max="5890" width="18.7109375" style="829" customWidth="1"/>
    <col min="5891" max="5891" width="15" style="829" customWidth="1"/>
    <col min="5892" max="5892" width="65.7109375" style="829" customWidth="1"/>
    <col min="5893" max="5893" width="18.7109375" style="829" customWidth="1"/>
    <col min="5894" max="5894" width="10.28515625" style="829" bestFit="1" customWidth="1"/>
    <col min="5895" max="6144" width="9.140625" style="829"/>
    <col min="6145" max="6145" width="65.7109375" style="829" customWidth="1"/>
    <col min="6146" max="6146" width="18.7109375" style="829" customWidth="1"/>
    <col min="6147" max="6147" width="15" style="829" customWidth="1"/>
    <col min="6148" max="6148" width="65.7109375" style="829" customWidth="1"/>
    <col min="6149" max="6149" width="18.7109375" style="829" customWidth="1"/>
    <col min="6150" max="6150" width="10.28515625" style="829" bestFit="1" customWidth="1"/>
    <col min="6151" max="6400" width="9.140625" style="829"/>
    <col min="6401" max="6401" width="65.7109375" style="829" customWidth="1"/>
    <col min="6402" max="6402" width="18.7109375" style="829" customWidth="1"/>
    <col min="6403" max="6403" width="15" style="829" customWidth="1"/>
    <col min="6404" max="6404" width="65.7109375" style="829" customWidth="1"/>
    <col min="6405" max="6405" width="18.7109375" style="829" customWidth="1"/>
    <col min="6406" max="6406" width="10.28515625" style="829" bestFit="1" customWidth="1"/>
    <col min="6407" max="6656" width="9.140625" style="829"/>
    <col min="6657" max="6657" width="65.7109375" style="829" customWidth="1"/>
    <col min="6658" max="6658" width="18.7109375" style="829" customWidth="1"/>
    <col min="6659" max="6659" width="15" style="829" customWidth="1"/>
    <col min="6660" max="6660" width="65.7109375" style="829" customWidth="1"/>
    <col min="6661" max="6661" width="18.7109375" style="829" customWidth="1"/>
    <col min="6662" max="6662" width="10.28515625" style="829" bestFit="1" customWidth="1"/>
    <col min="6663" max="6912" width="9.140625" style="829"/>
    <col min="6913" max="6913" width="65.7109375" style="829" customWidth="1"/>
    <col min="6914" max="6914" width="18.7109375" style="829" customWidth="1"/>
    <col min="6915" max="6915" width="15" style="829" customWidth="1"/>
    <col min="6916" max="6916" width="65.7109375" style="829" customWidth="1"/>
    <col min="6917" max="6917" width="18.7109375" style="829" customWidth="1"/>
    <col min="6918" max="6918" width="10.28515625" style="829" bestFit="1" customWidth="1"/>
    <col min="6919" max="7168" width="9.140625" style="829"/>
    <col min="7169" max="7169" width="65.7109375" style="829" customWidth="1"/>
    <col min="7170" max="7170" width="18.7109375" style="829" customWidth="1"/>
    <col min="7171" max="7171" width="15" style="829" customWidth="1"/>
    <col min="7172" max="7172" width="65.7109375" style="829" customWidth="1"/>
    <col min="7173" max="7173" width="18.7109375" style="829" customWidth="1"/>
    <col min="7174" max="7174" width="10.28515625" style="829" bestFit="1" customWidth="1"/>
    <col min="7175" max="7424" width="9.140625" style="829"/>
    <col min="7425" max="7425" width="65.7109375" style="829" customWidth="1"/>
    <col min="7426" max="7426" width="18.7109375" style="829" customWidth="1"/>
    <col min="7427" max="7427" width="15" style="829" customWidth="1"/>
    <col min="7428" max="7428" width="65.7109375" style="829" customWidth="1"/>
    <col min="7429" max="7429" width="18.7109375" style="829" customWidth="1"/>
    <col min="7430" max="7430" width="10.28515625" style="829" bestFit="1" customWidth="1"/>
    <col min="7431" max="7680" width="9.140625" style="829"/>
    <col min="7681" max="7681" width="65.7109375" style="829" customWidth="1"/>
    <col min="7682" max="7682" width="18.7109375" style="829" customWidth="1"/>
    <col min="7683" max="7683" width="15" style="829" customWidth="1"/>
    <col min="7684" max="7684" width="65.7109375" style="829" customWidth="1"/>
    <col min="7685" max="7685" width="18.7109375" style="829" customWidth="1"/>
    <col min="7686" max="7686" width="10.28515625" style="829" bestFit="1" customWidth="1"/>
    <col min="7687" max="7936" width="9.140625" style="829"/>
    <col min="7937" max="7937" width="65.7109375" style="829" customWidth="1"/>
    <col min="7938" max="7938" width="18.7109375" style="829" customWidth="1"/>
    <col min="7939" max="7939" width="15" style="829" customWidth="1"/>
    <col min="7940" max="7940" width="65.7109375" style="829" customWidth="1"/>
    <col min="7941" max="7941" width="18.7109375" style="829" customWidth="1"/>
    <col min="7942" max="7942" width="10.28515625" style="829" bestFit="1" customWidth="1"/>
    <col min="7943" max="8192" width="9.140625" style="829"/>
    <col min="8193" max="8193" width="65.7109375" style="829" customWidth="1"/>
    <col min="8194" max="8194" width="18.7109375" style="829" customWidth="1"/>
    <col min="8195" max="8195" width="15" style="829" customWidth="1"/>
    <col min="8196" max="8196" width="65.7109375" style="829" customWidth="1"/>
    <col min="8197" max="8197" width="18.7109375" style="829" customWidth="1"/>
    <col min="8198" max="8198" width="10.28515625" style="829" bestFit="1" customWidth="1"/>
    <col min="8199" max="8448" width="9.140625" style="829"/>
    <col min="8449" max="8449" width="65.7109375" style="829" customWidth="1"/>
    <col min="8450" max="8450" width="18.7109375" style="829" customWidth="1"/>
    <col min="8451" max="8451" width="15" style="829" customWidth="1"/>
    <col min="8452" max="8452" width="65.7109375" style="829" customWidth="1"/>
    <col min="8453" max="8453" width="18.7109375" style="829" customWidth="1"/>
    <col min="8454" max="8454" width="10.28515625" style="829" bestFit="1" customWidth="1"/>
    <col min="8455" max="8704" width="9.140625" style="829"/>
    <col min="8705" max="8705" width="65.7109375" style="829" customWidth="1"/>
    <col min="8706" max="8706" width="18.7109375" style="829" customWidth="1"/>
    <col min="8707" max="8707" width="15" style="829" customWidth="1"/>
    <col min="8708" max="8708" width="65.7109375" style="829" customWidth="1"/>
    <col min="8709" max="8709" width="18.7109375" style="829" customWidth="1"/>
    <col min="8710" max="8710" width="10.28515625" style="829" bestFit="1" customWidth="1"/>
    <col min="8711" max="8960" width="9.140625" style="829"/>
    <col min="8961" max="8961" width="65.7109375" style="829" customWidth="1"/>
    <col min="8962" max="8962" width="18.7109375" style="829" customWidth="1"/>
    <col min="8963" max="8963" width="15" style="829" customWidth="1"/>
    <col min="8964" max="8964" width="65.7109375" style="829" customWidth="1"/>
    <col min="8965" max="8965" width="18.7109375" style="829" customWidth="1"/>
    <col min="8966" max="8966" width="10.28515625" style="829" bestFit="1" customWidth="1"/>
    <col min="8967" max="9216" width="9.140625" style="829"/>
    <col min="9217" max="9217" width="65.7109375" style="829" customWidth="1"/>
    <col min="9218" max="9218" width="18.7109375" style="829" customWidth="1"/>
    <col min="9219" max="9219" width="15" style="829" customWidth="1"/>
    <col min="9220" max="9220" width="65.7109375" style="829" customWidth="1"/>
    <col min="9221" max="9221" width="18.7109375" style="829" customWidth="1"/>
    <col min="9222" max="9222" width="10.28515625" style="829" bestFit="1" customWidth="1"/>
    <col min="9223" max="9472" width="9.140625" style="829"/>
    <col min="9473" max="9473" width="65.7109375" style="829" customWidth="1"/>
    <col min="9474" max="9474" width="18.7109375" style="829" customWidth="1"/>
    <col min="9475" max="9475" width="15" style="829" customWidth="1"/>
    <col min="9476" max="9476" width="65.7109375" style="829" customWidth="1"/>
    <col min="9477" max="9477" width="18.7109375" style="829" customWidth="1"/>
    <col min="9478" max="9478" width="10.28515625" style="829" bestFit="1" customWidth="1"/>
    <col min="9479" max="9728" width="9.140625" style="829"/>
    <col min="9729" max="9729" width="65.7109375" style="829" customWidth="1"/>
    <col min="9730" max="9730" width="18.7109375" style="829" customWidth="1"/>
    <col min="9731" max="9731" width="15" style="829" customWidth="1"/>
    <col min="9732" max="9732" width="65.7109375" style="829" customWidth="1"/>
    <col min="9733" max="9733" width="18.7109375" style="829" customWidth="1"/>
    <col min="9734" max="9734" width="10.28515625" style="829" bestFit="1" customWidth="1"/>
    <col min="9735" max="9984" width="9.140625" style="829"/>
    <col min="9985" max="9985" width="65.7109375" style="829" customWidth="1"/>
    <col min="9986" max="9986" width="18.7109375" style="829" customWidth="1"/>
    <col min="9987" max="9987" width="15" style="829" customWidth="1"/>
    <col min="9988" max="9988" width="65.7109375" style="829" customWidth="1"/>
    <col min="9989" max="9989" width="18.7109375" style="829" customWidth="1"/>
    <col min="9990" max="9990" width="10.28515625" style="829" bestFit="1" customWidth="1"/>
    <col min="9991" max="10240" width="9.140625" style="829"/>
    <col min="10241" max="10241" width="65.7109375" style="829" customWidth="1"/>
    <col min="10242" max="10242" width="18.7109375" style="829" customWidth="1"/>
    <col min="10243" max="10243" width="15" style="829" customWidth="1"/>
    <col min="10244" max="10244" width="65.7109375" style="829" customWidth="1"/>
    <col min="10245" max="10245" width="18.7109375" style="829" customWidth="1"/>
    <col min="10246" max="10246" width="10.28515625" style="829" bestFit="1" customWidth="1"/>
    <col min="10247" max="10496" width="9.140625" style="829"/>
    <col min="10497" max="10497" width="65.7109375" style="829" customWidth="1"/>
    <col min="10498" max="10498" width="18.7109375" style="829" customWidth="1"/>
    <col min="10499" max="10499" width="15" style="829" customWidth="1"/>
    <col min="10500" max="10500" width="65.7109375" style="829" customWidth="1"/>
    <col min="10501" max="10501" width="18.7109375" style="829" customWidth="1"/>
    <col min="10502" max="10502" width="10.28515625" style="829" bestFit="1" customWidth="1"/>
    <col min="10503" max="10752" width="9.140625" style="829"/>
    <col min="10753" max="10753" width="65.7109375" style="829" customWidth="1"/>
    <col min="10754" max="10754" width="18.7109375" style="829" customWidth="1"/>
    <col min="10755" max="10755" width="15" style="829" customWidth="1"/>
    <col min="10756" max="10756" width="65.7109375" style="829" customWidth="1"/>
    <col min="10757" max="10757" width="18.7109375" style="829" customWidth="1"/>
    <col min="10758" max="10758" width="10.28515625" style="829" bestFit="1" customWidth="1"/>
    <col min="10759" max="11008" width="9.140625" style="829"/>
    <col min="11009" max="11009" width="65.7109375" style="829" customWidth="1"/>
    <col min="11010" max="11010" width="18.7109375" style="829" customWidth="1"/>
    <col min="11011" max="11011" width="15" style="829" customWidth="1"/>
    <col min="11012" max="11012" width="65.7109375" style="829" customWidth="1"/>
    <col min="11013" max="11013" width="18.7109375" style="829" customWidth="1"/>
    <col min="11014" max="11014" width="10.28515625" style="829" bestFit="1" customWidth="1"/>
    <col min="11015" max="11264" width="9.140625" style="829"/>
    <col min="11265" max="11265" width="65.7109375" style="829" customWidth="1"/>
    <col min="11266" max="11266" width="18.7109375" style="829" customWidth="1"/>
    <col min="11267" max="11267" width="15" style="829" customWidth="1"/>
    <col min="11268" max="11268" width="65.7109375" style="829" customWidth="1"/>
    <col min="11269" max="11269" width="18.7109375" style="829" customWidth="1"/>
    <col min="11270" max="11270" width="10.28515625" style="829" bestFit="1" customWidth="1"/>
    <col min="11271" max="11520" width="9.140625" style="829"/>
    <col min="11521" max="11521" width="65.7109375" style="829" customWidth="1"/>
    <col min="11522" max="11522" width="18.7109375" style="829" customWidth="1"/>
    <col min="11523" max="11523" width="15" style="829" customWidth="1"/>
    <col min="11524" max="11524" width="65.7109375" style="829" customWidth="1"/>
    <col min="11525" max="11525" width="18.7109375" style="829" customWidth="1"/>
    <col min="11526" max="11526" width="10.28515625" style="829" bestFit="1" customWidth="1"/>
    <col min="11527" max="11776" width="9.140625" style="829"/>
    <col min="11777" max="11777" width="65.7109375" style="829" customWidth="1"/>
    <col min="11778" max="11778" width="18.7109375" style="829" customWidth="1"/>
    <col min="11779" max="11779" width="15" style="829" customWidth="1"/>
    <col min="11780" max="11780" width="65.7109375" style="829" customWidth="1"/>
    <col min="11781" max="11781" width="18.7109375" style="829" customWidth="1"/>
    <col min="11782" max="11782" width="10.28515625" style="829" bestFit="1" customWidth="1"/>
    <col min="11783" max="12032" width="9.140625" style="829"/>
    <col min="12033" max="12033" width="65.7109375" style="829" customWidth="1"/>
    <col min="12034" max="12034" width="18.7109375" style="829" customWidth="1"/>
    <col min="12035" max="12035" width="15" style="829" customWidth="1"/>
    <col min="12036" max="12036" width="65.7109375" style="829" customWidth="1"/>
    <col min="12037" max="12037" width="18.7109375" style="829" customWidth="1"/>
    <col min="12038" max="12038" width="10.28515625" style="829" bestFit="1" customWidth="1"/>
    <col min="12039" max="12288" width="9.140625" style="829"/>
    <col min="12289" max="12289" width="65.7109375" style="829" customWidth="1"/>
    <col min="12290" max="12290" width="18.7109375" style="829" customWidth="1"/>
    <col min="12291" max="12291" width="15" style="829" customWidth="1"/>
    <col min="12292" max="12292" width="65.7109375" style="829" customWidth="1"/>
    <col min="12293" max="12293" width="18.7109375" style="829" customWidth="1"/>
    <col min="12294" max="12294" width="10.28515625" style="829" bestFit="1" customWidth="1"/>
    <col min="12295" max="12544" width="9.140625" style="829"/>
    <col min="12545" max="12545" width="65.7109375" style="829" customWidth="1"/>
    <col min="12546" max="12546" width="18.7109375" style="829" customWidth="1"/>
    <col min="12547" max="12547" width="15" style="829" customWidth="1"/>
    <col min="12548" max="12548" width="65.7109375" style="829" customWidth="1"/>
    <col min="12549" max="12549" width="18.7109375" style="829" customWidth="1"/>
    <col min="12550" max="12550" width="10.28515625" style="829" bestFit="1" customWidth="1"/>
    <col min="12551" max="12800" width="9.140625" style="829"/>
    <col min="12801" max="12801" width="65.7109375" style="829" customWidth="1"/>
    <col min="12802" max="12802" width="18.7109375" style="829" customWidth="1"/>
    <col min="12803" max="12803" width="15" style="829" customWidth="1"/>
    <col min="12804" max="12804" width="65.7109375" style="829" customWidth="1"/>
    <col min="12805" max="12805" width="18.7109375" style="829" customWidth="1"/>
    <col min="12806" max="12806" width="10.28515625" style="829" bestFit="1" customWidth="1"/>
    <col min="12807" max="13056" width="9.140625" style="829"/>
    <col min="13057" max="13057" width="65.7109375" style="829" customWidth="1"/>
    <col min="13058" max="13058" width="18.7109375" style="829" customWidth="1"/>
    <col min="13059" max="13059" width="15" style="829" customWidth="1"/>
    <col min="13060" max="13060" width="65.7109375" style="829" customWidth="1"/>
    <col min="13061" max="13061" width="18.7109375" style="829" customWidth="1"/>
    <col min="13062" max="13062" width="10.28515625" style="829" bestFit="1" customWidth="1"/>
    <col min="13063" max="13312" width="9.140625" style="829"/>
    <col min="13313" max="13313" width="65.7109375" style="829" customWidth="1"/>
    <col min="13314" max="13314" width="18.7109375" style="829" customWidth="1"/>
    <col min="13315" max="13315" width="15" style="829" customWidth="1"/>
    <col min="13316" max="13316" width="65.7109375" style="829" customWidth="1"/>
    <col min="13317" max="13317" width="18.7109375" style="829" customWidth="1"/>
    <col min="13318" max="13318" width="10.28515625" style="829" bestFit="1" customWidth="1"/>
    <col min="13319" max="13568" width="9.140625" style="829"/>
    <col min="13569" max="13569" width="65.7109375" style="829" customWidth="1"/>
    <col min="13570" max="13570" width="18.7109375" style="829" customWidth="1"/>
    <col min="13571" max="13571" width="15" style="829" customWidth="1"/>
    <col min="13572" max="13572" width="65.7109375" style="829" customWidth="1"/>
    <col min="13573" max="13573" width="18.7109375" style="829" customWidth="1"/>
    <col min="13574" max="13574" width="10.28515625" style="829" bestFit="1" customWidth="1"/>
    <col min="13575" max="13824" width="9.140625" style="829"/>
    <col min="13825" max="13825" width="65.7109375" style="829" customWidth="1"/>
    <col min="13826" max="13826" width="18.7109375" style="829" customWidth="1"/>
    <col min="13827" max="13827" width="15" style="829" customWidth="1"/>
    <col min="13828" max="13828" width="65.7109375" style="829" customWidth="1"/>
    <col min="13829" max="13829" width="18.7109375" style="829" customWidth="1"/>
    <col min="13830" max="13830" width="10.28515625" style="829" bestFit="1" customWidth="1"/>
    <col min="13831" max="14080" width="9.140625" style="829"/>
    <col min="14081" max="14081" width="65.7109375" style="829" customWidth="1"/>
    <col min="14082" max="14082" width="18.7109375" style="829" customWidth="1"/>
    <col min="14083" max="14083" width="15" style="829" customWidth="1"/>
    <col min="14084" max="14084" width="65.7109375" style="829" customWidth="1"/>
    <col min="14085" max="14085" width="18.7109375" style="829" customWidth="1"/>
    <col min="14086" max="14086" width="10.28515625" style="829" bestFit="1" customWidth="1"/>
    <col min="14087" max="14336" width="9.140625" style="829"/>
    <col min="14337" max="14337" width="65.7109375" style="829" customWidth="1"/>
    <col min="14338" max="14338" width="18.7109375" style="829" customWidth="1"/>
    <col min="14339" max="14339" width="15" style="829" customWidth="1"/>
    <col min="14340" max="14340" width="65.7109375" style="829" customWidth="1"/>
    <col min="14341" max="14341" width="18.7109375" style="829" customWidth="1"/>
    <col min="14342" max="14342" width="10.28515625" style="829" bestFit="1" customWidth="1"/>
    <col min="14343" max="14592" width="9.140625" style="829"/>
    <col min="14593" max="14593" width="65.7109375" style="829" customWidth="1"/>
    <col min="14594" max="14594" width="18.7109375" style="829" customWidth="1"/>
    <col min="14595" max="14595" width="15" style="829" customWidth="1"/>
    <col min="14596" max="14596" width="65.7109375" style="829" customWidth="1"/>
    <col min="14597" max="14597" width="18.7109375" style="829" customWidth="1"/>
    <col min="14598" max="14598" width="10.28515625" style="829" bestFit="1" customWidth="1"/>
    <col min="14599" max="14848" width="9.140625" style="829"/>
    <col min="14849" max="14849" width="65.7109375" style="829" customWidth="1"/>
    <col min="14850" max="14850" width="18.7109375" style="829" customWidth="1"/>
    <col min="14851" max="14851" width="15" style="829" customWidth="1"/>
    <col min="14852" max="14852" width="65.7109375" style="829" customWidth="1"/>
    <col min="14853" max="14853" width="18.7109375" style="829" customWidth="1"/>
    <col min="14854" max="14854" width="10.28515625" style="829" bestFit="1" customWidth="1"/>
    <col min="14855" max="15104" width="9.140625" style="829"/>
    <col min="15105" max="15105" width="65.7109375" style="829" customWidth="1"/>
    <col min="15106" max="15106" width="18.7109375" style="829" customWidth="1"/>
    <col min="15107" max="15107" width="15" style="829" customWidth="1"/>
    <col min="15108" max="15108" width="65.7109375" style="829" customWidth="1"/>
    <col min="15109" max="15109" width="18.7109375" style="829" customWidth="1"/>
    <col min="15110" max="15110" width="10.28515625" style="829" bestFit="1" customWidth="1"/>
    <col min="15111" max="15360" width="9.140625" style="829"/>
    <col min="15361" max="15361" width="65.7109375" style="829" customWidth="1"/>
    <col min="15362" max="15362" width="18.7109375" style="829" customWidth="1"/>
    <col min="15363" max="15363" width="15" style="829" customWidth="1"/>
    <col min="15364" max="15364" width="65.7109375" style="829" customWidth="1"/>
    <col min="15365" max="15365" width="18.7109375" style="829" customWidth="1"/>
    <col min="15366" max="15366" width="10.28515625" style="829" bestFit="1" customWidth="1"/>
    <col min="15367" max="15616" width="9.140625" style="829"/>
    <col min="15617" max="15617" width="65.7109375" style="829" customWidth="1"/>
    <col min="15618" max="15618" width="18.7109375" style="829" customWidth="1"/>
    <col min="15619" max="15619" width="15" style="829" customWidth="1"/>
    <col min="15620" max="15620" width="65.7109375" style="829" customWidth="1"/>
    <col min="15621" max="15621" width="18.7109375" style="829" customWidth="1"/>
    <col min="15622" max="15622" width="10.28515625" style="829" bestFit="1" customWidth="1"/>
    <col min="15623" max="15872" width="9.140625" style="829"/>
    <col min="15873" max="15873" width="65.7109375" style="829" customWidth="1"/>
    <col min="15874" max="15874" width="18.7109375" style="829" customWidth="1"/>
    <col min="15875" max="15875" width="15" style="829" customWidth="1"/>
    <col min="15876" max="15876" width="65.7109375" style="829" customWidth="1"/>
    <col min="15877" max="15877" width="18.7109375" style="829" customWidth="1"/>
    <col min="15878" max="15878" width="10.28515625" style="829" bestFit="1" customWidth="1"/>
    <col min="15879" max="16128" width="9.140625" style="829"/>
    <col min="16129" max="16129" width="65.7109375" style="829" customWidth="1"/>
    <col min="16130" max="16130" width="18.7109375" style="829" customWidth="1"/>
    <col min="16131" max="16131" width="15" style="829" customWidth="1"/>
    <col min="16132" max="16132" width="65.7109375" style="829" customWidth="1"/>
    <col min="16133" max="16133" width="18.7109375" style="829" customWidth="1"/>
    <col min="16134" max="16134" width="10.28515625" style="829" bestFit="1" customWidth="1"/>
    <col min="16135" max="16384" width="9.140625" style="829"/>
  </cols>
  <sheetData>
    <row r="1" spans="1:5" s="824" customFormat="1" ht="30" customHeight="1">
      <c r="A1" s="823" t="s">
        <v>29</v>
      </c>
      <c r="B1" s="823"/>
      <c r="C1" s="823"/>
      <c r="D1" s="823"/>
      <c r="E1" s="823"/>
    </row>
    <row r="2" spans="1:5" s="824" customFormat="1" ht="15" customHeight="1">
      <c r="A2" s="825" t="s">
        <v>1507</v>
      </c>
      <c r="B2" s="825"/>
      <c r="C2" s="825"/>
      <c r="D2" s="825"/>
      <c r="E2" s="825"/>
    </row>
    <row r="3" spans="1:5" s="824" customFormat="1" ht="15" customHeight="1">
      <c r="A3" s="825" t="s">
        <v>1500</v>
      </c>
      <c r="B3" s="825"/>
      <c r="C3" s="825"/>
      <c r="D3" s="825"/>
      <c r="E3" s="825"/>
    </row>
    <row r="4" spans="1:5" s="827" customFormat="1" ht="30" customHeight="1">
      <c r="A4" s="826" t="s">
        <v>512</v>
      </c>
      <c r="B4" s="826"/>
      <c r="C4" s="826"/>
      <c r="D4" s="826"/>
      <c r="E4" s="826"/>
    </row>
    <row r="5" spans="1:5" ht="3.75" customHeight="1">
      <c r="A5" s="828"/>
      <c r="B5" s="828"/>
      <c r="C5" s="828"/>
      <c r="D5" s="828"/>
      <c r="E5" s="828"/>
    </row>
    <row r="6" spans="1:5" s="831" customFormat="1" ht="30" customHeight="1">
      <c r="A6" s="830" t="s">
        <v>1508</v>
      </c>
      <c r="B6" s="830"/>
      <c r="C6" s="830"/>
      <c r="D6" s="830"/>
      <c r="E6" s="830"/>
    </row>
    <row r="7" spans="1:5" s="831" customFormat="1" ht="15" customHeight="1">
      <c r="A7" s="832"/>
      <c r="B7" s="832"/>
      <c r="C7" s="832"/>
      <c r="D7" s="832"/>
      <c r="E7" s="832"/>
    </row>
    <row r="8" spans="1:5" s="831" customFormat="1" ht="15" customHeight="1">
      <c r="A8" s="833" t="s">
        <v>1509</v>
      </c>
      <c r="B8" s="833">
        <v>37286298</v>
      </c>
      <c r="C8" s="834"/>
      <c r="D8" s="833" t="s">
        <v>1510</v>
      </c>
      <c r="E8" s="833">
        <v>6137320</v>
      </c>
    </row>
    <row r="9" spans="1:5" s="831" customFormat="1" ht="15" customHeight="1">
      <c r="A9" s="834"/>
      <c r="B9" s="834"/>
      <c r="C9" s="834"/>
      <c r="D9" s="834"/>
      <c r="E9" s="834"/>
    </row>
    <row r="10" spans="1:5" s="831" customFormat="1" ht="15" customHeight="1">
      <c r="A10" s="834" t="s">
        <v>1511</v>
      </c>
      <c r="B10" s="834">
        <v>31552702</v>
      </c>
      <c r="C10" s="834"/>
      <c r="D10" s="834" t="s">
        <v>1512</v>
      </c>
      <c r="E10" s="834">
        <v>6137320</v>
      </c>
    </row>
    <row r="11" spans="1:5" s="831" customFormat="1" ht="15" customHeight="1">
      <c r="A11" s="834" t="s">
        <v>1513</v>
      </c>
      <c r="B11" s="834">
        <v>17746153</v>
      </c>
      <c r="C11" s="834"/>
      <c r="D11" s="835" t="s">
        <v>1514</v>
      </c>
      <c r="E11" s="834">
        <v>6137320</v>
      </c>
    </row>
    <row r="12" spans="1:5" s="831" customFormat="1" ht="15" customHeight="1">
      <c r="A12" s="834" t="s">
        <v>1515</v>
      </c>
      <c r="B12" s="834">
        <v>5875945</v>
      </c>
      <c r="C12" s="834"/>
      <c r="E12" s="834"/>
    </row>
    <row r="13" spans="1:5" s="831" customFormat="1" ht="15" customHeight="1">
      <c r="A13" s="834" t="s">
        <v>1516</v>
      </c>
      <c r="B13" s="834">
        <v>3934706</v>
      </c>
      <c r="C13" s="834"/>
    </row>
    <row r="14" spans="1:5" s="831" customFormat="1">
      <c r="A14" s="834" t="s">
        <v>1517</v>
      </c>
      <c r="B14" s="834">
        <v>3995898</v>
      </c>
      <c r="C14" s="834"/>
      <c r="D14" s="833" t="s">
        <v>1518</v>
      </c>
      <c r="E14" s="833">
        <v>142148182</v>
      </c>
    </row>
    <row r="15" spans="1:5" s="831" customFormat="1">
      <c r="A15" s="834"/>
      <c r="B15" s="834"/>
      <c r="C15" s="834"/>
      <c r="D15" s="834"/>
      <c r="E15" s="834"/>
    </row>
    <row r="16" spans="1:5" s="831" customFormat="1">
      <c r="B16" s="834"/>
      <c r="C16" s="834"/>
      <c r="D16" s="834" t="s">
        <v>1519</v>
      </c>
      <c r="E16" s="834">
        <v>53006239</v>
      </c>
    </row>
    <row r="17" spans="1:5" s="831" customFormat="1">
      <c r="A17" s="834" t="s">
        <v>1520</v>
      </c>
      <c r="B17" s="834">
        <v>5733596</v>
      </c>
      <c r="C17" s="834"/>
      <c r="D17" s="834" t="s">
        <v>1521</v>
      </c>
      <c r="E17" s="834">
        <v>53006238</v>
      </c>
    </row>
    <row r="18" spans="1:5" s="831" customFormat="1">
      <c r="A18" s="834" t="s">
        <v>1522</v>
      </c>
      <c r="B18" s="834">
        <v>5469374</v>
      </c>
      <c r="C18" s="834"/>
      <c r="D18" s="835"/>
      <c r="E18" s="834"/>
    </row>
    <row r="19" spans="1:5" s="831" customFormat="1">
      <c r="A19" s="834" t="s">
        <v>1523</v>
      </c>
      <c r="B19" s="834">
        <v>264222</v>
      </c>
      <c r="C19" s="834"/>
      <c r="D19" s="834" t="s">
        <v>1524</v>
      </c>
      <c r="E19" s="834">
        <v>8592575</v>
      </c>
    </row>
    <row r="20" spans="1:5" s="831" customFormat="1">
      <c r="A20" s="834"/>
      <c r="B20" s="833"/>
      <c r="C20" s="834"/>
      <c r="D20" s="834" t="s">
        <v>1525</v>
      </c>
      <c r="E20" s="834">
        <v>489739</v>
      </c>
    </row>
    <row r="21" spans="1:5" s="831" customFormat="1">
      <c r="A21" s="833" t="s">
        <v>1526</v>
      </c>
      <c r="B21" s="833">
        <v>124467765</v>
      </c>
      <c r="C21" s="834"/>
      <c r="D21" s="834" t="s">
        <v>1527</v>
      </c>
      <c r="E21" s="834">
        <v>8102836</v>
      </c>
    </row>
    <row r="22" spans="1:5" s="831" customFormat="1">
      <c r="A22" s="833"/>
      <c r="B22" s="834"/>
      <c r="C22" s="834"/>
      <c r="D22" s="834"/>
      <c r="E22" s="834"/>
    </row>
    <row r="23" spans="1:5" s="831" customFormat="1">
      <c r="A23" s="834" t="s">
        <v>1528</v>
      </c>
      <c r="B23" s="834">
        <v>91758539</v>
      </c>
      <c r="C23" s="834"/>
      <c r="D23" s="834" t="s">
        <v>1529</v>
      </c>
      <c r="E23" s="834">
        <v>42258842</v>
      </c>
    </row>
    <row r="24" spans="1:5" s="831" customFormat="1">
      <c r="A24" s="834" t="s">
        <v>1530</v>
      </c>
      <c r="B24" s="834">
        <v>91758539</v>
      </c>
      <c r="C24" s="834"/>
      <c r="D24" s="831" t="s">
        <v>1531</v>
      </c>
      <c r="E24" s="834">
        <v>42258842</v>
      </c>
    </row>
    <row r="25" spans="1:5" s="831" customFormat="1">
      <c r="A25" s="834" t="s">
        <v>1532</v>
      </c>
      <c r="B25" s="834">
        <v>0</v>
      </c>
      <c r="C25" s="834"/>
      <c r="D25" s="834"/>
      <c r="E25" s="834"/>
    </row>
    <row r="26" spans="1:5" s="831" customFormat="1">
      <c r="A26" s="835"/>
      <c r="B26" s="834"/>
      <c r="C26" s="834"/>
      <c r="D26" s="835" t="s">
        <v>1533</v>
      </c>
      <c r="E26" s="834">
        <v>38103286</v>
      </c>
    </row>
    <row r="27" spans="1:5" s="831" customFormat="1">
      <c r="A27" s="834" t="s">
        <v>1534</v>
      </c>
      <c r="B27" s="834">
        <v>21011628</v>
      </c>
      <c r="C27" s="834"/>
      <c r="D27" s="834" t="s">
        <v>1535</v>
      </c>
      <c r="E27" s="834">
        <v>38103286</v>
      </c>
    </row>
    <row r="28" spans="1:5" s="831" customFormat="1">
      <c r="A28" s="834" t="s">
        <v>1536</v>
      </c>
      <c r="B28" s="834">
        <v>21011628</v>
      </c>
      <c r="C28" s="834"/>
      <c r="D28" s="834"/>
      <c r="E28" s="834"/>
    </row>
    <row r="29" spans="1:5" s="831" customFormat="1">
      <c r="A29" s="834"/>
      <c r="B29" s="834"/>
      <c r="C29" s="834"/>
      <c r="D29" s="834" t="s">
        <v>1537</v>
      </c>
      <c r="E29" s="834">
        <v>187240</v>
      </c>
    </row>
    <row r="30" spans="1:5" s="831" customFormat="1">
      <c r="A30" s="834" t="s">
        <v>1538</v>
      </c>
      <c r="B30" s="834">
        <v>11697598</v>
      </c>
      <c r="C30" s="834"/>
      <c r="D30" s="834" t="s">
        <v>1539</v>
      </c>
      <c r="E30" s="834">
        <v>29948</v>
      </c>
    </row>
    <row r="31" spans="1:5" s="831" customFormat="1">
      <c r="A31" s="834" t="s">
        <v>1540</v>
      </c>
      <c r="B31" s="834">
        <v>3400576</v>
      </c>
      <c r="C31" s="834"/>
      <c r="D31" s="834" t="s">
        <v>1541</v>
      </c>
      <c r="E31" s="834">
        <v>258</v>
      </c>
    </row>
    <row r="32" spans="1:5" s="831" customFormat="1">
      <c r="A32" s="834" t="s">
        <v>1542</v>
      </c>
      <c r="B32" s="834">
        <v>7591131</v>
      </c>
      <c r="C32" s="834"/>
      <c r="D32" s="834" t="s">
        <v>1543</v>
      </c>
      <c r="E32" s="834">
        <v>73699</v>
      </c>
    </row>
    <row r="33" spans="1:5" s="831" customFormat="1">
      <c r="A33" s="834" t="s">
        <v>1544</v>
      </c>
      <c r="B33" s="834">
        <v>696592</v>
      </c>
      <c r="C33" s="834"/>
      <c r="D33" s="834" t="s">
        <v>1545</v>
      </c>
      <c r="E33" s="834">
        <v>83335</v>
      </c>
    </row>
    <row r="34" spans="1:5" s="831" customFormat="1">
      <c r="A34" s="834" t="s">
        <v>1546</v>
      </c>
      <c r="B34" s="834">
        <v>1696</v>
      </c>
      <c r="C34" s="834"/>
      <c r="D34" s="834"/>
      <c r="E34" s="834"/>
    </row>
    <row r="35" spans="1:5" s="831" customFormat="1">
      <c r="A35" s="834" t="s">
        <v>1547</v>
      </c>
      <c r="B35" s="834">
        <v>0</v>
      </c>
      <c r="C35" s="834"/>
      <c r="D35" s="833" t="s">
        <v>1548</v>
      </c>
      <c r="E35" s="833">
        <v>4883709</v>
      </c>
    </row>
    <row r="36" spans="1:5" s="831" customFormat="1">
      <c r="A36" s="834" t="s">
        <v>1549</v>
      </c>
      <c r="B36" s="834">
        <v>165</v>
      </c>
      <c r="C36" s="834"/>
      <c r="D36" s="834"/>
      <c r="E36" s="834"/>
    </row>
    <row r="37" spans="1:5" s="831" customFormat="1">
      <c r="A37" s="834" t="s">
        <v>1550</v>
      </c>
      <c r="B37" s="834">
        <v>7438</v>
      </c>
      <c r="C37" s="834"/>
      <c r="D37" s="834" t="s">
        <v>1551</v>
      </c>
      <c r="E37" s="834">
        <v>4883709</v>
      </c>
    </row>
    <row r="38" spans="1:5" s="831" customFormat="1">
      <c r="A38" s="835"/>
      <c r="B38" s="835"/>
      <c r="C38" s="834"/>
      <c r="D38" s="831" t="s">
        <v>1552</v>
      </c>
      <c r="E38" s="834">
        <v>4883709</v>
      </c>
    </row>
    <row r="39" spans="1:5" s="831" customFormat="1">
      <c r="A39" s="833" t="s">
        <v>1073</v>
      </c>
      <c r="B39" s="833">
        <v>104417</v>
      </c>
      <c r="C39" s="834"/>
      <c r="E39" s="834"/>
    </row>
    <row r="40" spans="1:5" s="831" customFormat="1">
      <c r="A40" s="833"/>
      <c r="B40" s="834"/>
      <c r="C40" s="834"/>
      <c r="E40" s="834"/>
    </row>
    <row r="41" spans="1:5" s="831" customFormat="1">
      <c r="A41" s="834" t="s">
        <v>1551</v>
      </c>
      <c r="B41" s="834">
        <v>104417</v>
      </c>
      <c r="C41" s="834"/>
      <c r="D41" s="836" t="s">
        <v>1553</v>
      </c>
      <c r="E41" s="833">
        <v>153169211</v>
      </c>
    </row>
    <row r="42" spans="1:5" s="831" customFormat="1">
      <c r="A42" s="834" t="s">
        <v>1554</v>
      </c>
      <c r="B42" s="834">
        <v>104417</v>
      </c>
      <c r="C42" s="834"/>
    </row>
    <row r="43" spans="1:5" s="831" customFormat="1">
      <c r="C43" s="834"/>
    </row>
    <row r="44" spans="1:5" s="831" customFormat="1">
      <c r="A44" s="834"/>
      <c r="B44" s="834"/>
      <c r="C44" s="834"/>
    </row>
    <row r="45" spans="1:5" s="831" customFormat="1">
      <c r="A45" s="835"/>
      <c r="B45" s="835"/>
      <c r="C45" s="834"/>
    </row>
    <row r="46" spans="1:5" s="831" customFormat="1">
      <c r="A46" s="835"/>
      <c r="B46" s="835"/>
      <c r="C46" s="834"/>
      <c r="D46" s="836" t="s">
        <v>1555</v>
      </c>
      <c r="E46" s="833"/>
    </row>
    <row r="47" spans="1:5" s="831" customFormat="1">
      <c r="A47" s="835"/>
      <c r="B47" s="835"/>
      <c r="C47" s="834"/>
      <c r="D47" s="834" t="s">
        <v>1556</v>
      </c>
      <c r="E47" s="834">
        <v>4048344</v>
      </c>
    </row>
    <row r="48" spans="1:5" s="831" customFormat="1">
      <c r="A48" s="835"/>
      <c r="B48" s="835"/>
      <c r="C48" s="834"/>
      <c r="D48" s="834" t="s">
        <v>308</v>
      </c>
      <c r="E48" s="834">
        <v>4131956</v>
      </c>
    </row>
    <row r="49" spans="1:5" s="831" customFormat="1">
      <c r="A49" s="835"/>
      <c r="B49" s="835"/>
      <c r="C49" s="834"/>
      <c r="D49" s="834" t="s">
        <v>1557</v>
      </c>
      <c r="E49" s="834">
        <v>508969</v>
      </c>
    </row>
    <row r="50" spans="1:5" s="831" customFormat="1">
      <c r="A50" s="835"/>
      <c r="B50" s="835"/>
      <c r="C50" s="834"/>
      <c r="D50" s="836" t="s">
        <v>1558</v>
      </c>
      <c r="E50" s="833">
        <v>8689269</v>
      </c>
    </row>
    <row r="51" spans="1:5" s="831" customFormat="1">
      <c r="A51" s="835"/>
      <c r="B51" s="835"/>
      <c r="C51" s="834"/>
    </row>
    <row r="52" spans="1:5" s="831" customFormat="1">
      <c r="A52" s="835"/>
      <c r="B52" s="835"/>
      <c r="C52" s="834"/>
    </row>
    <row r="53" spans="1:5" s="831" customFormat="1">
      <c r="A53" s="835"/>
      <c r="B53" s="835"/>
      <c r="C53" s="834"/>
      <c r="D53" s="833"/>
      <c r="E53" s="833"/>
    </row>
    <row r="54" spans="1:5" s="831" customFormat="1">
      <c r="A54" s="833" t="s">
        <v>1559</v>
      </c>
      <c r="B54" s="833">
        <v>161858480</v>
      </c>
      <c r="C54" s="834"/>
      <c r="D54" s="833" t="s">
        <v>1560</v>
      </c>
      <c r="E54" s="833">
        <v>161858480</v>
      </c>
    </row>
    <row r="55" spans="1:5" s="831" customFormat="1">
      <c r="A55" s="837"/>
      <c r="B55" s="833"/>
      <c r="C55" s="834"/>
      <c r="D55" s="833"/>
      <c r="E55" s="833"/>
    </row>
    <row r="56" spans="1:5" s="831" customFormat="1">
      <c r="A56" s="834" t="s">
        <v>1561</v>
      </c>
      <c r="B56" s="834">
        <v>545799179</v>
      </c>
      <c r="C56" s="834"/>
      <c r="D56" s="834" t="s">
        <v>1562</v>
      </c>
      <c r="E56" s="834">
        <v>545799179</v>
      </c>
    </row>
    <row r="57" spans="1:5" s="831" customFormat="1">
      <c r="A57" s="834"/>
      <c r="B57" s="834"/>
      <c r="C57" s="834"/>
      <c r="D57" s="834"/>
      <c r="E57" s="834"/>
    </row>
    <row r="58" spans="1:5" s="831" customFormat="1" ht="30" customHeight="1">
      <c r="A58" s="830" t="s">
        <v>1563</v>
      </c>
      <c r="B58" s="830"/>
      <c r="C58" s="830"/>
      <c r="D58" s="830"/>
      <c r="E58" s="830"/>
    </row>
    <row r="59" spans="1:5" s="831" customFormat="1">
      <c r="A59" s="838"/>
      <c r="B59" s="838"/>
      <c r="C59" s="838"/>
      <c r="D59" s="838"/>
      <c r="E59" s="838"/>
    </row>
    <row r="60" spans="1:5" s="831" customFormat="1">
      <c r="A60" s="833" t="s">
        <v>1564</v>
      </c>
      <c r="B60" s="833"/>
      <c r="C60" s="833"/>
      <c r="D60" s="833" t="s">
        <v>1565</v>
      </c>
      <c r="E60" s="834"/>
    </row>
    <row r="61" spans="1:5" s="831" customFormat="1">
      <c r="A61" s="834"/>
      <c r="B61" s="834"/>
      <c r="C61" s="834"/>
      <c r="D61" s="834" t="s">
        <v>1566</v>
      </c>
      <c r="E61" s="834">
        <v>10284</v>
      </c>
    </row>
    <row r="62" spans="1:5" s="831" customFormat="1">
      <c r="A62" s="834" t="s">
        <v>1567</v>
      </c>
      <c r="B62" s="834">
        <v>622583</v>
      </c>
      <c r="C62" s="834"/>
      <c r="D62" s="834" t="s">
        <v>1568</v>
      </c>
      <c r="E62" s="834">
        <v>6202</v>
      </c>
    </row>
    <row r="63" spans="1:5" s="831" customFormat="1">
      <c r="A63" s="834" t="s">
        <v>1569</v>
      </c>
      <c r="B63" s="834">
        <v>2405</v>
      </c>
      <c r="C63" s="834"/>
      <c r="D63" s="834" t="s">
        <v>1570</v>
      </c>
      <c r="E63" s="834">
        <v>80516</v>
      </c>
    </row>
    <row r="64" spans="1:5" s="831" customFormat="1">
      <c r="A64" s="834" t="s">
        <v>1571</v>
      </c>
      <c r="B64" s="834">
        <v>46</v>
      </c>
      <c r="C64" s="834"/>
      <c r="D64" s="834" t="s">
        <v>1572</v>
      </c>
      <c r="E64" s="834">
        <v>21119</v>
      </c>
    </row>
    <row r="65" spans="1:6" s="831" customFormat="1">
      <c r="A65" s="834"/>
      <c r="B65" s="834"/>
      <c r="C65" s="834"/>
      <c r="D65" s="834" t="s">
        <v>1573</v>
      </c>
      <c r="E65" s="834">
        <v>15</v>
      </c>
    </row>
    <row r="66" spans="1:6" s="831" customFormat="1">
      <c r="A66" s="834"/>
      <c r="B66" s="834"/>
      <c r="C66" s="834"/>
      <c r="D66" s="834"/>
    </row>
    <row r="67" spans="1:6" s="831" customFormat="1">
      <c r="A67" s="834"/>
      <c r="B67" s="834"/>
      <c r="C67" s="834"/>
      <c r="D67" s="834"/>
      <c r="E67" s="834"/>
    </row>
    <row r="68" spans="1:6" s="831" customFormat="1">
      <c r="A68" s="833" t="s">
        <v>1574</v>
      </c>
      <c r="B68" s="833">
        <v>625034</v>
      </c>
      <c r="C68" s="834"/>
      <c r="D68" s="833" t="s">
        <v>1575</v>
      </c>
      <c r="E68" s="833">
        <v>118136</v>
      </c>
    </row>
    <row r="69" spans="1:6" s="831" customFormat="1">
      <c r="A69" s="834"/>
      <c r="B69" s="834"/>
      <c r="C69" s="834"/>
      <c r="D69" s="834"/>
      <c r="E69" s="834"/>
    </row>
    <row r="70" spans="1:6" s="831" customFormat="1">
      <c r="A70" s="839"/>
      <c r="B70" s="838" t="s">
        <v>443</v>
      </c>
      <c r="C70" s="838"/>
    </row>
    <row r="71" spans="1:6" s="831" customFormat="1">
      <c r="A71" s="838"/>
      <c r="B71" s="838"/>
      <c r="C71" s="838"/>
      <c r="D71" s="834"/>
      <c r="E71" s="834"/>
    </row>
    <row r="72" spans="1:6" s="831" customFormat="1">
      <c r="A72" s="838"/>
      <c r="B72" s="838"/>
      <c r="C72" s="838"/>
      <c r="D72" s="834" t="s">
        <v>1576</v>
      </c>
      <c r="E72" s="834">
        <v>506898</v>
      </c>
      <c r="F72" s="840"/>
    </row>
    <row r="73" spans="1:6" s="831" customFormat="1">
      <c r="A73" s="838"/>
      <c r="B73" s="838"/>
      <c r="C73" s="838"/>
      <c r="D73" s="834"/>
      <c r="E73" s="834"/>
    </row>
    <row r="74" spans="1:6" s="831" customFormat="1">
      <c r="A74" s="838"/>
      <c r="B74" s="838"/>
      <c r="C74" s="838"/>
      <c r="D74" s="834" t="s">
        <v>1577</v>
      </c>
      <c r="E74" s="841">
        <v>2071</v>
      </c>
      <c r="F74" s="840"/>
    </row>
    <row r="75" spans="1:6" s="831" customFormat="1">
      <c r="A75" s="838"/>
      <c r="B75" s="838"/>
      <c r="C75" s="838"/>
      <c r="D75" s="833"/>
      <c r="E75" s="833"/>
    </row>
    <row r="76" spans="1:6" s="831" customFormat="1">
      <c r="A76" s="838"/>
      <c r="B76" s="838"/>
      <c r="C76" s="838"/>
      <c r="D76" s="833" t="s">
        <v>1578</v>
      </c>
      <c r="E76" s="833">
        <v>508969</v>
      </c>
      <c r="F76" s="840"/>
    </row>
    <row r="77" spans="1:6" s="831" customFormat="1" ht="13.5" thickBot="1">
      <c r="A77" s="842"/>
      <c r="B77" s="842"/>
      <c r="C77" s="842"/>
      <c r="D77" s="842"/>
      <c r="E77" s="842"/>
    </row>
    <row r="78" spans="1:6" s="831" customFormat="1">
      <c r="A78" s="835"/>
      <c r="B78" s="835"/>
      <c r="C78" s="835"/>
      <c r="D78" s="835"/>
      <c r="E78" s="835"/>
    </row>
    <row r="79" spans="1:6" s="831" customFormat="1">
      <c r="A79" s="843"/>
    </row>
    <row r="80" spans="1:6" s="831" customFormat="1">
      <c r="A80" s="843"/>
    </row>
    <row r="81" spans="1:1" s="831" customFormat="1">
      <c r="A81" s="843"/>
    </row>
    <row r="82" spans="1:1" s="831" customFormat="1">
      <c r="A82" s="843"/>
    </row>
    <row r="83" spans="1:1" s="831" customFormat="1">
      <c r="A83" s="843"/>
    </row>
    <row r="84" spans="1:1" s="831" customFormat="1">
      <c r="A84" s="843"/>
    </row>
    <row r="85" spans="1:1" s="831" customFormat="1">
      <c r="A85" s="843"/>
    </row>
    <row r="86" spans="1:1" s="831" customFormat="1">
      <c r="A86" s="843"/>
    </row>
    <row r="87" spans="1:1" s="831" customFormat="1">
      <c r="A87" s="843"/>
    </row>
    <row r="88" spans="1:1" s="831" customFormat="1">
      <c r="A88" s="843"/>
    </row>
    <row r="89" spans="1:1" s="831" customFormat="1">
      <c r="A89" s="843"/>
    </row>
    <row r="90" spans="1:1" s="831" customFormat="1">
      <c r="A90" s="843"/>
    </row>
    <row r="91" spans="1:1" s="831" customFormat="1">
      <c r="A91" s="843"/>
    </row>
    <row r="92" spans="1:1" s="831" customFormat="1">
      <c r="A92" s="843"/>
    </row>
    <row r="93" spans="1:1" s="831" customFormat="1">
      <c r="A93" s="843"/>
    </row>
    <row r="94" spans="1:1" s="831" customFormat="1">
      <c r="A94" s="843"/>
    </row>
    <row r="95" spans="1:1" s="831" customFormat="1">
      <c r="A95" s="843"/>
    </row>
    <row r="96" spans="1:1" s="831" customFormat="1">
      <c r="A96" s="843"/>
    </row>
    <row r="97" spans="1:1" s="831" customFormat="1">
      <c r="A97" s="843"/>
    </row>
    <row r="98" spans="1:1" s="831" customFormat="1">
      <c r="A98" s="843"/>
    </row>
    <row r="99" spans="1:1" s="831" customFormat="1">
      <c r="A99" s="843"/>
    </row>
    <row r="100" spans="1:1" s="831" customFormat="1">
      <c r="A100" s="843"/>
    </row>
    <row r="101" spans="1:1" s="831" customFormat="1">
      <c r="A101" s="843"/>
    </row>
    <row r="102" spans="1:1" s="831" customFormat="1">
      <c r="A102" s="843"/>
    </row>
    <row r="103" spans="1:1" s="831" customFormat="1">
      <c r="A103" s="843"/>
    </row>
  </sheetData>
  <mergeCells count="6">
    <mergeCell ref="A1:E1"/>
    <mergeCell ref="A2:E2"/>
    <mergeCell ref="A3:E3"/>
    <mergeCell ref="A4:E4"/>
    <mergeCell ref="A6:E6"/>
    <mergeCell ref="A58:E58"/>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2" t="s">
        <v>31</v>
      </c>
      <c r="B1" s="822"/>
      <c r="C1" s="7"/>
      <c r="D1" s="7"/>
      <c r="E1" s="7"/>
      <c r="F1" s="7"/>
      <c r="G1" s="7"/>
      <c r="H1" s="7"/>
    </row>
    <row r="2" spans="1:8">
      <c r="A2" s="8"/>
      <c r="B2" s="624"/>
      <c r="C2" s="7"/>
      <c r="D2" s="7"/>
      <c r="E2" s="7"/>
      <c r="F2" s="7"/>
      <c r="G2" s="7"/>
      <c r="H2" s="7"/>
    </row>
    <row r="3" spans="1:8">
      <c r="A3" s="8" t="s">
        <v>32</v>
      </c>
      <c r="B3" s="624"/>
      <c r="C3" s="7"/>
      <c r="D3" s="7"/>
      <c r="E3" s="7"/>
      <c r="F3" s="7"/>
      <c r="G3" s="7"/>
      <c r="H3" s="7"/>
    </row>
    <row r="4" spans="1:8">
      <c r="A4" s="624" t="s">
        <v>33</v>
      </c>
      <c r="B4" s="624" t="s">
        <v>34</v>
      </c>
      <c r="C4" s="7"/>
      <c r="D4" s="7"/>
      <c r="E4" s="7"/>
      <c r="F4" s="7"/>
      <c r="G4" s="7"/>
      <c r="H4" s="7"/>
    </row>
    <row r="5" spans="1:8">
      <c r="A5" s="624" t="s">
        <v>35</v>
      </c>
      <c r="B5" s="624" t="s">
        <v>36</v>
      </c>
      <c r="C5" s="7"/>
      <c r="D5" s="7"/>
      <c r="E5" s="7"/>
      <c r="F5" s="7"/>
      <c r="G5" s="7"/>
      <c r="H5" s="7"/>
    </row>
    <row r="6" spans="1:8">
      <c r="A6" s="624" t="s">
        <v>37</v>
      </c>
      <c r="B6" s="624" t="s">
        <v>38</v>
      </c>
      <c r="C6" s="7"/>
      <c r="D6" s="7"/>
      <c r="E6" s="7"/>
      <c r="F6" s="7"/>
      <c r="G6" s="7"/>
      <c r="H6" s="7"/>
    </row>
    <row r="7" spans="1:8">
      <c r="A7" s="624" t="s">
        <v>39</v>
      </c>
      <c r="B7" s="624" t="s">
        <v>40</v>
      </c>
      <c r="C7" s="7"/>
      <c r="D7" s="7"/>
      <c r="E7" s="7"/>
      <c r="F7" s="7"/>
      <c r="G7" s="7"/>
      <c r="H7" s="7"/>
    </row>
    <row r="8" spans="1:8">
      <c r="A8" s="624" t="s">
        <v>41</v>
      </c>
      <c r="B8" s="624" t="s">
        <v>42</v>
      </c>
      <c r="C8" s="7"/>
      <c r="D8" s="7"/>
      <c r="E8" s="7"/>
      <c r="F8" s="7"/>
      <c r="G8" s="7"/>
      <c r="H8" s="7"/>
    </row>
    <row r="9" spans="1:8">
      <c r="A9" s="624" t="s">
        <v>43</v>
      </c>
      <c r="B9" s="624" t="s">
        <v>44</v>
      </c>
      <c r="C9" s="7"/>
      <c r="D9" s="7"/>
      <c r="E9" s="7"/>
      <c r="F9" s="7"/>
      <c r="G9" s="7"/>
      <c r="H9" s="7"/>
    </row>
    <row r="10" spans="1:8">
      <c r="A10" s="624" t="s">
        <v>45</v>
      </c>
      <c r="B10" s="624" t="s">
        <v>46</v>
      </c>
      <c r="C10" s="7"/>
      <c r="D10" s="7"/>
      <c r="E10" s="7"/>
      <c r="F10" s="7"/>
      <c r="G10" s="7"/>
      <c r="H10" s="7"/>
    </row>
    <row r="11" spans="1:8">
      <c r="A11" s="624" t="s">
        <v>47</v>
      </c>
      <c r="B11" s="624" t="s">
        <v>48</v>
      </c>
      <c r="C11" s="7"/>
      <c r="D11" s="7"/>
      <c r="E11" s="7"/>
      <c r="F11" s="7"/>
      <c r="G11" s="7"/>
      <c r="H11" s="7"/>
    </row>
    <row r="12" spans="1:8">
      <c r="A12" s="624" t="s">
        <v>49</v>
      </c>
      <c r="B12" s="624" t="s">
        <v>50</v>
      </c>
      <c r="C12" s="7"/>
      <c r="D12" s="7"/>
      <c r="E12" s="7"/>
      <c r="F12" s="7"/>
      <c r="G12" s="7"/>
      <c r="H12" s="7"/>
    </row>
    <row r="13" spans="1:8">
      <c r="A13" s="624" t="s">
        <v>51</v>
      </c>
      <c r="B13" s="624" t="s">
        <v>52</v>
      </c>
      <c r="C13" s="7"/>
      <c r="D13" s="7"/>
      <c r="E13" s="7"/>
      <c r="F13" s="7"/>
      <c r="G13" s="7"/>
      <c r="H13" s="7"/>
    </row>
    <row r="14" spans="1:8">
      <c r="A14" s="624" t="s">
        <v>53</v>
      </c>
      <c r="B14" s="624" t="s">
        <v>54</v>
      </c>
      <c r="C14" s="7"/>
      <c r="D14" s="7"/>
      <c r="E14" s="7"/>
      <c r="F14" s="7"/>
      <c r="G14" s="7"/>
      <c r="H14" s="7"/>
    </row>
    <row r="15" spans="1:8">
      <c r="A15" s="624" t="s">
        <v>55</v>
      </c>
      <c r="B15" s="624" t="s">
        <v>56</v>
      </c>
      <c r="C15" s="7"/>
      <c r="D15" s="7"/>
      <c r="E15" s="7"/>
      <c r="F15" s="7"/>
      <c r="G15" s="7"/>
      <c r="H15" s="7"/>
    </row>
    <row r="16" spans="1:8" s="5" customFormat="1">
      <c r="A16" s="624" t="s">
        <v>1300</v>
      </c>
      <c r="B16" s="624" t="s">
        <v>981</v>
      </c>
      <c r="C16" s="7"/>
      <c r="D16" s="7"/>
      <c r="E16" s="7"/>
      <c r="F16" s="7"/>
      <c r="G16" s="7"/>
      <c r="H16" s="7"/>
    </row>
    <row r="17" spans="1:8">
      <c r="A17" s="624"/>
      <c r="B17" s="624"/>
      <c r="C17" s="7"/>
      <c r="D17" s="7"/>
      <c r="E17" s="7"/>
      <c r="F17" s="7"/>
      <c r="G17" s="7"/>
      <c r="H17" s="7"/>
    </row>
    <row r="18" spans="1:8">
      <c r="A18" s="8" t="s">
        <v>57</v>
      </c>
      <c r="B18" s="624"/>
      <c r="C18" s="7"/>
      <c r="D18" s="7"/>
      <c r="E18" s="7"/>
      <c r="F18" s="7"/>
      <c r="G18" s="7"/>
      <c r="H18" s="7"/>
    </row>
    <row r="19" spans="1:8">
      <c r="A19" s="624" t="s">
        <v>1469</v>
      </c>
      <c r="B19" s="624" t="s">
        <v>58</v>
      </c>
      <c r="C19" s="7"/>
      <c r="D19" s="7"/>
      <c r="E19" s="7"/>
      <c r="F19" s="7"/>
      <c r="G19" s="7"/>
      <c r="H19" s="7"/>
    </row>
    <row r="20" spans="1:8">
      <c r="A20" s="624" t="s">
        <v>59</v>
      </c>
      <c r="B20" s="624" t="s">
        <v>60</v>
      </c>
      <c r="C20" s="7"/>
      <c r="D20" s="7"/>
      <c r="E20" s="7"/>
      <c r="F20" s="7"/>
      <c r="G20" s="7"/>
      <c r="H20" s="7"/>
    </row>
    <row r="21" spans="1:8">
      <c r="A21" s="624"/>
      <c r="B21" s="624"/>
      <c r="C21" s="7"/>
      <c r="D21" s="7"/>
      <c r="E21" s="7"/>
      <c r="F21" s="7"/>
      <c r="G21" s="7"/>
      <c r="H21" s="7"/>
    </row>
    <row r="22" spans="1:8">
      <c r="A22" s="8" t="s">
        <v>61</v>
      </c>
      <c r="B22" s="624"/>
      <c r="C22" s="7"/>
      <c r="D22" s="7"/>
      <c r="E22" s="7"/>
      <c r="F22" s="7"/>
      <c r="G22" s="7"/>
      <c r="H22" s="7"/>
    </row>
    <row r="23" spans="1:8">
      <c r="A23" s="624" t="s">
        <v>62</v>
      </c>
      <c r="B23" s="624" t="s">
        <v>63</v>
      </c>
      <c r="C23" s="7"/>
      <c r="D23" s="7"/>
      <c r="E23" s="7"/>
      <c r="F23" s="7"/>
      <c r="G23" s="7"/>
      <c r="H23" s="7"/>
    </row>
    <row r="24" spans="1:8">
      <c r="A24" s="624" t="s">
        <v>64</v>
      </c>
      <c r="B24" s="624" t="s">
        <v>65</v>
      </c>
      <c r="C24" s="7"/>
      <c r="D24" s="7"/>
      <c r="E24" s="7"/>
      <c r="F24" s="7"/>
      <c r="G24" s="7"/>
      <c r="H24" s="7"/>
    </row>
    <row r="25" spans="1:8">
      <c r="A25" s="624" t="s">
        <v>66</v>
      </c>
      <c r="B25" s="624" t="s">
        <v>67</v>
      </c>
      <c r="C25" s="7"/>
      <c r="D25" s="7"/>
      <c r="E25" s="7"/>
      <c r="F25" s="7"/>
      <c r="G25" s="7"/>
      <c r="H25" s="7"/>
    </row>
    <row r="26" spans="1:8">
      <c r="A26" s="624"/>
      <c r="B26" s="624"/>
      <c r="C26" s="7"/>
      <c r="D26" s="7"/>
      <c r="E26" s="7"/>
      <c r="F26" s="7"/>
      <c r="G26" s="7"/>
      <c r="H26" s="7"/>
    </row>
    <row r="27" spans="1:8">
      <c r="A27" s="8" t="s">
        <v>517</v>
      </c>
      <c r="B27" s="624"/>
      <c r="C27" s="7"/>
      <c r="D27" s="7"/>
      <c r="E27" s="7"/>
      <c r="F27" s="7"/>
      <c r="G27" s="7"/>
      <c r="H27" s="7"/>
    </row>
    <row r="28" spans="1:8">
      <c r="A28" s="624" t="s">
        <v>1380</v>
      </c>
      <c r="B28" s="624" t="s">
        <v>68</v>
      </c>
      <c r="C28" s="7"/>
      <c r="D28" s="7"/>
      <c r="E28" s="7"/>
      <c r="F28" s="7"/>
      <c r="G28" s="7"/>
      <c r="H28" s="7"/>
    </row>
    <row r="29" spans="1:8">
      <c r="A29" s="624" t="s">
        <v>1381</v>
      </c>
      <c r="B29" s="624" t="s">
        <v>69</v>
      </c>
      <c r="C29" s="7"/>
      <c r="D29" s="7"/>
      <c r="E29" s="7"/>
      <c r="F29" s="7"/>
      <c r="G29" s="7"/>
      <c r="H29" s="7"/>
    </row>
    <row r="30" spans="1:8">
      <c r="A30" s="624" t="s">
        <v>1382</v>
      </c>
      <c r="B30" s="624" t="s">
        <v>70</v>
      </c>
      <c r="C30" s="7"/>
      <c r="D30" s="7"/>
      <c r="E30" s="7"/>
      <c r="F30" s="7"/>
      <c r="G30" s="7"/>
      <c r="H30" s="7"/>
    </row>
    <row r="31" spans="1:8">
      <c r="A31" s="624" t="s">
        <v>1479</v>
      </c>
      <c r="B31" s="624" t="s">
        <v>71</v>
      </c>
      <c r="C31" s="7"/>
      <c r="D31" s="7"/>
      <c r="E31" s="7"/>
      <c r="F31" s="7"/>
      <c r="G31" s="7"/>
      <c r="H31" s="7"/>
    </row>
    <row r="32" spans="1:8">
      <c r="A32" s="624" t="s">
        <v>1383</v>
      </c>
      <c r="B32" s="624" t="s">
        <v>72</v>
      </c>
      <c r="C32" s="7"/>
      <c r="D32" s="7"/>
      <c r="E32" s="7"/>
      <c r="F32" s="7"/>
      <c r="G32" s="7"/>
      <c r="H32" s="7"/>
    </row>
    <row r="33" spans="1:8">
      <c r="A33" s="624" t="s">
        <v>1470</v>
      </c>
      <c r="B33" s="624" t="s">
        <v>73</v>
      </c>
      <c r="C33" s="7"/>
      <c r="D33" s="7"/>
      <c r="E33" s="7"/>
      <c r="F33" s="7"/>
      <c r="G33" s="7"/>
      <c r="H33" s="7"/>
    </row>
    <row r="34" spans="1:8">
      <c r="A34" s="624" t="s">
        <v>1384</v>
      </c>
      <c r="B34" s="624" t="s">
        <v>74</v>
      </c>
      <c r="C34" s="7"/>
      <c r="D34" s="7"/>
      <c r="E34" s="7"/>
      <c r="F34" s="7"/>
      <c r="G34" s="7"/>
      <c r="H34" s="7"/>
    </row>
    <row r="35" spans="1:8">
      <c r="A35" s="624" t="s">
        <v>1471</v>
      </c>
      <c r="B35" s="624" t="s">
        <v>75</v>
      </c>
      <c r="C35" s="7"/>
      <c r="D35" s="7"/>
      <c r="E35" s="7"/>
      <c r="F35" s="7"/>
      <c r="G35" s="7"/>
      <c r="H35" s="7"/>
    </row>
    <row r="36" spans="1:8">
      <c r="A36" s="624" t="s">
        <v>1472</v>
      </c>
      <c r="B36" s="624" t="s">
        <v>76</v>
      </c>
      <c r="C36" s="7"/>
      <c r="D36" s="7"/>
      <c r="E36" s="7"/>
      <c r="F36" s="7"/>
      <c r="G36" s="7"/>
      <c r="H36" s="7"/>
    </row>
    <row r="37" spans="1:8">
      <c r="A37" s="624" t="s">
        <v>1473</v>
      </c>
      <c r="B37" s="624" t="s">
        <v>77</v>
      </c>
      <c r="C37" s="7"/>
      <c r="D37" s="7"/>
      <c r="E37" s="7"/>
      <c r="F37" s="7"/>
      <c r="G37" s="7"/>
      <c r="H37" s="7"/>
    </row>
    <row r="38" spans="1:8">
      <c r="A38" s="624" t="s">
        <v>1394</v>
      </c>
      <c r="B38" s="624" t="s">
        <v>78</v>
      </c>
      <c r="C38" s="7"/>
      <c r="D38" s="7"/>
      <c r="E38" s="7"/>
      <c r="F38" s="7"/>
      <c r="G38" s="7"/>
      <c r="H38" s="7"/>
    </row>
    <row r="39" spans="1:8">
      <c r="A39" s="624" t="s">
        <v>1392</v>
      </c>
      <c r="B39" s="624" t="s">
        <v>79</v>
      </c>
      <c r="C39" s="7"/>
      <c r="D39" s="7"/>
      <c r="E39" s="7"/>
      <c r="F39" s="7"/>
      <c r="G39" s="7"/>
      <c r="H39" s="7"/>
    </row>
    <row r="40" spans="1:8">
      <c r="A40" s="624" t="s">
        <v>1385</v>
      </c>
      <c r="B40" s="624" t="s">
        <v>80</v>
      </c>
      <c r="C40" s="7"/>
      <c r="D40" s="7"/>
      <c r="E40" s="7"/>
      <c r="F40" s="7"/>
      <c r="G40" s="7"/>
      <c r="H40" s="7"/>
    </row>
    <row r="41" spans="1:8">
      <c r="A41" s="624" t="s">
        <v>1390</v>
      </c>
      <c r="B41" s="624" t="s">
        <v>81</v>
      </c>
      <c r="C41" s="7"/>
      <c r="D41" s="7"/>
      <c r="E41" s="7"/>
      <c r="F41" s="7"/>
      <c r="G41" s="7"/>
      <c r="H41" s="7"/>
    </row>
    <row r="42" spans="1:8">
      <c r="A42" s="624" t="s">
        <v>1393</v>
      </c>
      <c r="B42" s="624" t="s">
        <v>82</v>
      </c>
      <c r="C42" s="7"/>
      <c r="D42" s="7"/>
      <c r="E42" s="7"/>
      <c r="F42" s="7"/>
      <c r="G42" s="7"/>
      <c r="H42" s="7"/>
    </row>
    <row r="43" spans="1:8">
      <c r="A43" s="624" t="s">
        <v>1391</v>
      </c>
      <c r="B43" s="624" t="s">
        <v>83</v>
      </c>
      <c r="C43" s="7"/>
      <c r="D43" s="7"/>
      <c r="E43" s="7"/>
      <c r="F43" s="7"/>
      <c r="G43" s="7"/>
      <c r="H43" s="7"/>
    </row>
    <row r="44" spans="1:8">
      <c r="A44" s="624" t="s">
        <v>1396</v>
      </c>
      <c r="B44" s="624" t="s">
        <v>84</v>
      </c>
      <c r="C44" s="7"/>
      <c r="D44" s="7"/>
      <c r="E44" s="7"/>
      <c r="F44" s="7"/>
      <c r="G44" s="7"/>
      <c r="H44" s="7"/>
    </row>
    <row r="45" spans="1:8">
      <c r="A45" s="624" t="s">
        <v>1395</v>
      </c>
      <c r="B45" s="624" t="s">
        <v>85</v>
      </c>
      <c r="C45" s="7"/>
      <c r="D45" s="7"/>
      <c r="E45" s="7"/>
      <c r="F45" s="7"/>
      <c r="G45" s="7"/>
      <c r="H45" s="7"/>
    </row>
    <row r="46" spans="1:8">
      <c r="A46" s="624" t="s">
        <v>86</v>
      </c>
      <c r="B46" s="624" t="s">
        <v>87</v>
      </c>
      <c r="C46" s="7"/>
      <c r="D46" s="7"/>
      <c r="E46" s="7"/>
      <c r="F46" s="7"/>
      <c r="G46" s="7"/>
      <c r="H46" s="7"/>
    </row>
    <row r="47" spans="1:8">
      <c r="A47" s="624" t="s">
        <v>1386</v>
      </c>
      <c r="B47" s="624" t="s">
        <v>88</v>
      </c>
      <c r="C47" s="7"/>
      <c r="D47" s="7"/>
      <c r="E47" s="7"/>
      <c r="F47" s="7"/>
      <c r="G47" s="7"/>
      <c r="H47" s="7"/>
    </row>
    <row r="48" spans="1:8">
      <c r="A48" s="624" t="s">
        <v>1388</v>
      </c>
      <c r="B48" s="624" t="s">
        <v>89</v>
      </c>
      <c r="C48" s="7"/>
      <c r="D48" s="7"/>
      <c r="E48" s="7"/>
      <c r="F48" s="7"/>
      <c r="G48" s="7"/>
      <c r="H48" s="7"/>
    </row>
    <row r="49" spans="1:8">
      <c r="A49" s="624" t="s">
        <v>1389</v>
      </c>
      <c r="B49" s="624" t="s">
        <v>90</v>
      </c>
      <c r="C49" s="7"/>
      <c r="D49" s="7"/>
      <c r="E49" s="7"/>
      <c r="F49" s="7"/>
      <c r="G49" s="7"/>
      <c r="H49" s="7"/>
    </row>
    <row r="50" spans="1:8">
      <c r="A50" s="624" t="s">
        <v>1397</v>
      </c>
      <c r="B50" s="624" t="s">
        <v>91</v>
      </c>
      <c r="C50" s="7"/>
      <c r="D50" s="7"/>
      <c r="E50" s="7"/>
      <c r="F50" s="7"/>
      <c r="G50" s="7"/>
      <c r="H50" s="7"/>
    </row>
    <row r="51" spans="1:8">
      <c r="A51" s="624" t="s">
        <v>1398</v>
      </c>
      <c r="B51" s="624" t="s">
        <v>92</v>
      </c>
      <c r="C51" s="7"/>
      <c r="D51" s="7"/>
      <c r="E51" s="7"/>
      <c r="F51" s="7"/>
      <c r="G51" s="7"/>
      <c r="H51" s="7"/>
    </row>
    <row r="52" spans="1:8">
      <c r="A52" s="624" t="s">
        <v>1399</v>
      </c>
      <c r="B52" s="624" t="s">
        <v>93</v>
      </c>
      <c r="C52" s="7"/>
      <c r="D52" s="7"/>
      <c r="E52" s="7"/>
      <c r="F52" s="7"/>
      <c r="G52" s="7"/>
      <c r="H52" s="7"/>
    </row>
    <row r="53" spans="1:8">
      <c r="A53" s="624" t="s">
        <v>1400</v>
      </c>
      <c r="B53" s="624" t="s">
        <v>94</v>
      </c>
      <c r="C53" s="7"/>
      <c r="D53" s="7"/>
      <c r="E53" s="7"/>
      <c r="F53" s="7"/>
      <c r="G53" s="7"/>
      <c r="H53" s="7"/>
    </row>
    <row r="54" spans="1:8">
      <c r="A54" s="624" t="s">
        <v>1401</v>
      </c>
      <c r="B54" s="624" t="s">
        <v>95</v>
      </c>
      <c r="C54" s="7"/>
      <c r="D54" s="7"/>
      <c r="E54" s="7"/>
      <c r="F54" s="7"/>
      <c r="G54" s="7"/>
      <c r="H54" s="7"/>
    </row>
    <row r="55" spans="1:8">
      <c r="A55" s="624" t="s">
        <v>1402</v>
      </c>
      <c r="B55" s="624" t="s">
        <v>96</v>
      </c>
      <c r="C55" s="7"/>
      <c r="D55" s="7"/>
      <c r="E55" s="7"/>
      <c r="F55" s="7"/>
      <c r="G55" s="7"/>
      <c r="H55" s="7"/>
    </row>
    <row r="56" spans="1:8">
      <c r="A56" s="624" t="s">
        <v>1325</v>
      </c>
      <c r="B56" s="624" t="s">
        <v>97</v>
      </c>
      <c r="C56" s="7"/>
      <c r="D56" s="7"/>
      <c r="E56" s="7"/>
      <c r="F56" s="7"/>
      <c r="G56" s="7"/>
      <c r="H56" s="7"/>
    </row>
    <row r="57" spans="1:8">
      <c r="A57" s="624" t="s">
        <v>1475</v>
      </c>
      <c r="B57" s="624" t="s">
        <v>98</v>
      </c>
      <c r="C57" s="7"/>
      <c r="D57" s="7"/>
      <c r="E57" s="7"/>
      <c r="F57" s="7"/>
      <c r="G57" s="7"/>
      <c r="H57" s="7"/>
    </row>
    <row r="58" spans="1:8" s="5" customFormat="1">
      <c r="A58" s="624" t="s">
        <v>1298</v>
      </c>
      <c r="B58" s="624" t="s">
        <v>518</v>
      </c>
      <c r="C58" s="7"/>
      <c r="D58" s="7"/>
      <c r="E58" s="7"/>
      <c r="F58" s="7"/>
      <c r="G58" s="7"/>
      <c r="H58" s="7"/>
    </row>
    <row r="59" spans="1:8" s="5" customFormat="1">
      <c r="A59" s="624" t="s">
        <v>1327</v>
      </c>
      <c r="B59" s="624" t="s">
        <v>1320</v>
      </c>
      <c r="C59" s="7"/>
      <c r="D59" s="7"/>
      <c r="E59" s="7"/>
      <c r="F59" s="7"/>
      <c r="G59" s="7"/>
      <c r="H59" s="7"/>
    </row>
    <row r="60" spans="1:8" s="5" customFormat="1">
      <c r="A60" s="624" t="s">
        <v>1476</v>
      </c>
      <c r="B60" s="624" t="s">
        <v>1335</v>
      </c>
      <c r="C60" s="7"/>
      <c r="D60" s="7"/>
      <c r="E60" s="7"/>
      <c r="F60" s="7"/>
      <c r="G60" s="7"/>
      <c r="H60" s="7"/>
    </row>
    <row r="61" spans="1:8" s="5" customFormat="1">
      <c r="A61" s="624" t="s">
        <v>1477</v>
      </c>
      <c r="B61" s="624" t="s">
        <v>1336</v>
      </c>
      <c r="C61" s="7"/>
      <c r="D61" s="7"/>
      <c r="E61" s="7"/>
      <c r="F61" s="7"/>
      <c r="G61" s="7"/>
      <c r="H61" s="7"/>
    </row>
    <row r="62" spans="1:8" s="707" customFormat="1">
      <c r="A62" s="624" t="s">
        <v>1387</v>
      </c>
      <c r="B62" s="624" t="s">
        <v>1353</v>
      </c>
      <c r="C62" s="7"/>
      <c r="D62" s="7"/>
      <c r="E62" s="7"/>
      <c r="F62" s="7"/>
      <c r="G62" s="7"/>
      <c r="H62" s="7"/>
    </row>
    <row r="63" spans="1:8" s="707" customFormat="1">
      <c r="A63" s="624" t="s">
        <v>1478</v>
      </c>
      <c r="B63" s="624" t="s">
        <v>1352</v>
      </c>
      <c r="C63" s="7"/>
      <c r="D63" s="7"/>
      <c r="E63" s="7"/>
      <c r="F63" s="7"/>
      <c r="G63" s="7"/>
      <c r="H63" s="7"/>
    </row>
    <row r="64" spans="1:8" s="722" customFormat="1">
      <c r="A64" s="624" t="s">
        <v>1489</v>
      </c>
      <c r="B64" s="624" t="s">
        <v>1484</v>
      </c>
      <c r="C64" s="7"/>
      <c r="D64" s="7"/>
      <c r="E64" s="7"/>
      <c r="F64" s="7"/>
      <c r="G64" s="7"/>
      <c r="H64" s="7"/>
    </row>
    <row r="65" spans="1:8">
      <c r="A65" s="624"/>
      <c r="B65" s="624"/>
      <c r="C65" s="7"/>
      <c r="D65" s="7"/>
      <c r="E65" s="7"/>
      <c r="F65" s="7"/>
      <c r="G65" s="7"/>
      <c r="H65" s="7"/>
    </row>
    <row r="66" spans="1:8">
      <c r="A66" s="8" t="s">
        <v>99</v>
      </c>
      <c r="B66" s="624"/>
      <c r="C66" s="7"/>
      <c r="D66" s="7"/>
      <c r="E66" s="7"/>
      <c r="F66" s="7"/>
      <c r="G66" s="7"/>
      <c r="H66" s="7"/>
    </row>
    <row r="67" spans="1:8">
      <c r="A67" s="624" t="s">
        <v>100</v>
      </c>
      <c r="B67" s="624" t="s">
        <v>101</v>
      </c>
      <c r="C67" s="7"/>
      <c r="D67" s="7"/>
      <c r="E67" s="7"/>
      <c r="F67" s="7"/>
      <c r="G67" s="7"/>
      <c r="H67" s="7"/>
    </row>
    <row r="68" spans="1:8">
      <c r="A68" s="624" t="s">
        <v>102</v>
      </c>
      <c r="B68" s="624" t="s">
        <v>103</v>
      </c>
      <c r="C68" s="7"/>
      <c r="D68" s="7"/>
      <c r="E68" s="7"/>
      <c r="F68" s="7"/>
      <c r="G68" s="7"/>
      <c r="H68" s="7"/>
    </row>
    <row r="69" spans="1:8">
      <c r="A69" s="624" t="s">
        <v>1474</v>
      </c>
      <c r="B69" s="624" t="s">
        <v>104</v>
      </c>
      <c r="C69" s="7"/>
      <c r="D69" s="7"/>
      <c r="E69" s="7"/>
      <c r="F69" s="7"/>
      <c r="G69" s="7"/>
      <c r="H69" s="7"/>
    </row>
    <row r="70" spans="1:8">
      <c r="A70" s="624" t="s">
        <v>105</v>
      </c>
      <c r="B70" s="624" t="s">
        <v>106</v>
      </c>
      <c r="C70" s="7"/>
      <c r="D70" s="7"/>
      <c r="E70" s="7"/>
      <c r="F70" s="7"/>
      <c r="G70" s="7"/>
      <c r="H70" s="7"/>
    </row>
    <row r="71" spans="1:8">
      <c r="A71" s="624" t="s">
        <v>107</v>
      </c>
      <c r="B71" s="624" t="s">
        <v>108</v>
      </c>
      <c r="C71" s="7"/>
      <c r="D71" s="7"/>
      <c r="E71" s="7"/>
      <c r="F71" s="7"/>
      <c r="G71" s="7"/>
      <c r="H71" s="7"/>
    </row>
    <row r="72" spans="1:8">
      <c r="A72" s="624" t="s">
        <v>109</v>
      </c>
      <c r="B72" s="624" t="s">
        <v>110</v>
      </c>
      <c r="C72" s="7"/>
      <c r="D72" s="7"/>
      <c r="E72" s="7"/>
      <c r="F72" s="7"/>
      <c r="G72" s="7"/>
      <c r="H72" s="7"/>
    </row>
    <row r="73" spans="1:8">
      <c r="A73" s="624" t="s">
        <v>111</v>
      </c>
      <c r="B73" s="625" t="s">
        <v>112</v>
      </c>
      <c r="C73" s="7"/>
      <c r="D73" s="7"/>
      <c r="E73" s="7"/>
      <c r="F73" s="7"/>
      <c r="G73" s="7"/>
      <c r="H73" s="7"/>
    </row>
    <row r="74" spans="1:8">
      <c r="A74" s="624" t="s">
        <v>113</v>
      </c>
      <c r="B74" s="625" t="s">
        <v>114</v>
      </c>
      <c r="C74" s="7"/>
      <c r="D74" s="7"/>
      <c r="E74" s="7"/>
      <c r="F74" s="7"/>
      <c r="G74" s="7"/>
      <c r="H74" s="7"/>
    </row>
    <row r="75" spans="1:8" s="5" customFormat="1">
      <c r="A75" s="624" t="s">
        <v>1297</v>
      </c>
      <c r="B75" s="625" t="s">
        <v>511</v>
      </c>
      <c r="C75" s="7"/>
      <c r="D75" s="7"/>
      <c r="E75" s="7"/>
      <c r="F75" s="7"/>
      <c r="G75" s="7"/>
      <c r="H75" s="7"/>
    </row>
    <row r="76" spans="1:8">
      <c r="A76" s="624"/>
      <c r="B76" s="624"/>
      <c r="C76" s="7"/>
      <c r="D76" s="7"/>
      <c r="E76" s="7"/>
      <c r="F76" s="7"/>
      <c r="G76" s="7"/>
      <c r="H76" s="7"/>
    </row>
    <row r="77" spans="1:8">
      <c r="A77" s="8" t="s">
        <v>115</v>
      </c>
      <c r="B77" s="624"/>
      <c r="C77" s="7"/>
      <c r="D77" s="7"/>
      <c r="E77" s="7"/>
      <c r="F77" s="7"/>
      <c r="G77" s="7"/>
      <c r="H77" s="7"/>
    </row>
    <row r="78" spans="1:8">
      <c r="A78" s="624" t="s">
        <v>116</v>
      </c>
      <c r="B78" s="624" t="s">
        <v>117</v>
      </c>
      <c r="C78" s="7"/>
      <c r="D78" s="7"/>
      <c r="E78" s="7"/>
      <c r="F78" s="7"/>
      <c r="G78" s="7"/>
      <c r="H78" s="7"/>
    </row>
    <row r="79" spans="1:8">
      <c r="A79" s="624"/>
      <c r="B79" s="624"/>
      <c r="C79" s="7"/>
      <c r="D79" s="7"/>
      <c r="E79" s="7"/>
      <c r="F79" s="7"/>
      <c r="G79" s="7"/>
      <c r="H79" s="7"/>
    </row>
    <row r="80" spans="1:8">
      <c r="A80" s="8" t="s">
        <v>118</v>
      </c>
      <c r="B80" s="624"/>
      <c r="C80" s="7"/>
      <c r="D80" s="7"/>
      <c r="E80" s="7"/>
      <c r="F80" s="7"/>
      <c r="G80" s="7"/>
      <c r="H80" s="7"/>
    </row>
    <row r="81" spans="1:8">
      <c r="A81" s="624" t="s">
        <v>119</v>
      </c>
      <c r="B81" s="624" t="s">
        <v>120</v>
      </c>
      <c r="C81" s="7"/>
      <c r="D81" s="7"/>
      <c r="E81" s="7"/>
      <c r="F81" s="7"/>
      <c r="G81" s="7"/>
      <c r="H81" s="7"/>
    </row>
    <row r="82" spans="1:8">
      <c r="A82" s="624"/>
      <c r="B82" s="624"/>
      <c r="C82" s="7"/>
      <c r="D82" s="7"/>
      <c r="E82" s="7"/>
      <c r="F82" s="7"/>
      <c r="G82" s="7"/>
      <c r="H82" s="7"/>
    </row>
    <row r="83" spans="1:8">
      <c r="A83" s="8" t="s">
        <v>121</v>
      </c>
      <c r="B83" s="624"/>
      <c r="C83" s="7"/>
      <c r="D83" s="7"/>
      <c r="E83" s="7"/>
      <c r="F83" s="7"/>
      <c r="G83" s="7"/>
      <c r="H83" s="7"/>
    </row>
    <row r="84" spans="1:8">
      <c r="A84" s="8" t="s">
        <v>24</v>
      </c>
      <c r="B84" s="624"/>
      <c r="C84" s="7"/>
      <c r="D84" s="7"/>
      <c r="E84" s="7"/>
      <c r="F84" s="7"/>
      <c r="G84" s="7"/>
      <c r="H84" s="7"/>
    </row>
    <row r="85" spans="1:8">
      <c r="A85" s="624" t="s">
        <v>126</v>
      </c>
      <c r="B85" s="624" t="s">
        <v>127</v>
      </c>
      <c r="C85" s="7"/>
      <c r="D85" s="7"/>
      <c r="E85" s="7"/>
      <c r="F85" s="7"/>
      <c r="G85" s="7"/>
      <c r="H85" s="7"/>
    </row>
    <row r="86" spans="1:8">
      <c r="A86" s="624" t="s">
        <v>128</v>
      </c>
      <c r="B86" s="624" t="s">
        <v>129</v>
      </c>
      <c r="C86" s="7"/>
      <c r="D86" s="7"/>
      <c r="E86" s="7"/>
      <c r="F86" s="7"/>
      <c r="G86" s="7"/>
      <c r="H86" s="7"/>
    </row>
    <row r="87" spans="1:8">
      <c r="A87" s="624" t="s">
        <v>130</v>
      </c>
      <c r="B87" s="624" t="s">
        <v>131</v>
      </c>
      <c r="C87" s="7"/>
      <c r="D87" s="7"/>
      <c r="E87" s="7"/>
      <c r="F87" s="7"/>
      <c r="G87" s="7"/>
      <c r="H87" s="7"/>
    </row>
    <row r="88" spans="1:8" s="5" customFormat="1">
      <c r="A88" s="624"/>
      <c r="B88" s="624"/>
      <c r="C88" s="7"/>
      <c r="D88" s="7"/>
      <c r="E88" s="7"/>
      <c r="F88" s="7"/>
      <c r="G88" s="7"/>
      <c r="H88" s="7"/>
    </row>
    <row r="89" spans="1:8">
      <c r="A89" s="8" t="s">
        <v>25</v>
      </c>
      <c r="B89" s="624"/>
      <c r="C89" s="7"/>
      <c r="D89" s="7"/>
      <c r="E89" s="7"/>
      <c r="F89" s="7"/>
      <c r="G89" s="7"/>
      <c r="H89" s="7"/>
    </row>
    <row r="90" spans="1:8">
      <c r="A90" s="624" t="s">
        <v>122</v>
      </c>
      <c r="B90" s="624" t="s">
        <v>123</v>
      </c>
      <c r="C90" s="7"/>
      <c r="D90" s="7"/>
      <c r="E90" s="7"/>
      <c r="F90" s="7"/>
      <c r="G90" s="7"/>
      <c r="H90" s="7"/>
    </row>
    <row r="91" spans="1:8">
      <c r="A91" s="624" t="s">
        <v>124</v>
      </c>
      <c r="B91" s="624" t="s">
        <v>125</v>
      </c>
      <c r="C91" s="7"/>
      <c r="D91" s="7"/>
      <c r="E91" s="7"/>
      <c r="F91" s="7"/>
      <c r="G91" s="7"/>
      <c r="H91" s="7"/>
    </row>
    <row r="92" spans="1:8" s="5" customFormat="1">
      <c r="A92" s="624" t="s">
        <v>1295</v>
      </c>
      <c r="B92" s="624" t="s">
        <v>473</v>
      </c>
      <c r="C92" s="7"/>
      <c r="D92" s="7"/>
      <c r="E92" s="7"/>
      <c r="F92" s="7"/>
      <c r="G92" s="7"/>
      <c r="H92" s="7"/>
    </row>
    <row r="93" spans="1:8">
      <c r="A93" s="624"/>
      <c r="B93" s="624"/>
      <c r="C93" s="7"/>
      <c r="D93" s="7"/>
      <c r="E93" s="7"/>
      <c r="F93" s="7"/>
      <c r="G93" s="7"/>
      <c r="H93" s="7"/>
    </row>
    <row r="94" spans="1:8">
      <c r="A94" s="8" t="s">
        <v>132</v>
      </c>
      <c r="B94" s="624"/>
      <c r="C94" s="7"/>
      <c r="D94" s="7"/>
      <c r="E94" s="7"/>
      <c r="F94" s="7"/>
      <c r="G94" s="7"/>
      <c r="H94" s="7"/>
    </row>
    <row r="95" spans="1:8">
      <c r="A95" s="624" t="s">
        <v>1403</v>
      </c>
      <c r="B95" s="624" t="s">
        <v>462</v>
      </c>
      <c r="C95" s="7"/>
      <c r="D95" s="7"/>
      <c r="E95" s="7"/>
      <c r="F95" s="7"/>
      <c r="G95" s="7"/>
      <c r="H95" s="7"/>
    </row>
    <row r="96" spans="1:8" s="5" customFormat="1" ht="29.25">
      <c r="A96" s="626" t="s">
        <v>514</v>
      </c>
      <c r="B96" s="624" t="s">
        <v>513</v>
      </c>
      <c r="C96" s="7"/>
      <c r="D96" s="7"/>
      <c r="E96" s="7"/>
      <c r="F96" s="7"/>
      <c r="G96" s="7"/>
      <c r="H96" s="7"/>
    </row>
    <row r="97" spans="1:8">
      <c r="A97" s="624"/>
      <c r="B97" s="624"/>
      <c r="C97" s="7"/>
      <c r="D97" s="7"/>
      <c r="E97" s="7"/>
      <c r="F97" s="7"/>
      <c r="G97" s="7"/>
      <c r="H97" s="7"/>
    </row>
    <row r="98" spans="1:8">
      <c r="A98" s="8" t="s">
        <v>27</v>
      </c>
      <c r="B98" s="624"/>
      <c r="C98" s="7"/>
      <c r="D98" s="7"/>
      <c r="E98" s="7"/>
      <c r="F98" s="7"/>
      <c r="G98" s="7"/>
      <c r="H98" s="7"/>
    </row>
    <row r="99" spans="1:8">
      <c r="A99" s="624" t="s">
        <v>515</v>
      </c>
      <c r="B99" s="624" t="s">
        <v>463</v>
      </c>
      <c r="C99" s="7"/>
      <c r="D99" s="7"/>
      <c r="E99" s="7"/>
      <c r="F99" s="7"/>
      <c r="G99" s="7"/>
      <c r="H99" s="7"/>
    </row>
    <row r="100" spans="1:8">
      <c r="A100" s="624" t="s">
        <v>516</v>
      </c>
      <c r="B100" s="624" t="s">
        <v>464</v>
      </c>
      <c r="C100" s="7"/>
      <c r="D100" s="7"/>
      <c r="E100" s="7"/>
      <c r="F100" s="7"/>
      <c r="G100" s="7"/>
      <c r="H100" s="7"/>
    </row>
    <row r="101" spans="1:8">
      <c r="A101" s="624"/>
      <c r="B101" s="624"/>
      <c r="C101" s="7"/>
      <c r="D101" s="7"/>
      <c r="E101" s="7"/>
      <c r="F101" s="7"/>
      <c r="G101" s="7"/>
      <c r="H101" s="7"/>
    </row>
    <row r="102" spans="1:8">
      <c r="A102" s="8" t="s">
        <v>495</v>
      </c>
      <c r="B102" s="624"/>
      <c r="C102" s="7"/>
      <c r="D102" s="7"/>
      <c r="E102" s="7"/>
      <c r="F102" s="7"/>
      <c r="G102" s="7"/>
      <c r="H102" s="7"/>
    </row>
    <row r="103" spans="1:8">
      <c r="A103" s="624" t="s">
        <v>133</v>
      </c>
      <c r="B103" s="624" t="s">
        <v>134</v>
      </c>
      <c r="C103" s="7"/>
      <c r="D103" s="7"/>
      <c r="E103" s="7"/>
      <c r="F103" s="7"/>
      <c r="G103" s="7"/>
      <c r="H103" s="7"/>
    </row>
    <row r="104" spans="1:8">
      <c r="A104" s="624"/>
      <c r="B104" s="624"/>
      <c r="C104" s="7"/>
      <c r="D104" s="7"/>
      <c r="E104" s="7"/>
      <c r="F104" s="7"/>
      <c r="G104" s="7"/>
      <c r="H104" s="7"/>
    </row>
    <row r="105" spans="1:8">
      <c r="A105" s="8" t="s">
        <v>135</v>
      </c>
      <c r="B105" s="624"/>
      <c r="C105" s="7"/>
      <c r="D105" s="7"/>
      <c r="E105" s="7"/>
      <c r="F105" s="7"/>
      <c r="G105" s="7"/>
      <c r="H105" s="7"/>
    </row>
    <row r="106" spans="1:8">
      <c r="A106" s="624" t="s">
        <v>1293</v>
      </c>
      <c r="B106" s="624" t="s">
        <v>466</v>
      </c>
      <c r="C106" s="7"/>
      <c r="D106" s="7"/>
      <c r="E106" s="7"/>
      <c r="F106" s="7"/>
      <c r="G106" s="7"/>
      <c r="H106" s="7"/>
    </row>
    <row r="107" spans="1:8">
      <c r="A107" s="624" t="s">
        <v>496</v>
      </c>
      <c r="B107" s="624" t="s">
        <v>465</v>
      </c>
      <c r="C107" s="7"/>
      <c r="D107" s="7"/>
      <c r="E107" s="7"/>
      <c r="F107" s="7"/>
      <c r="G107" s="7"/>
      <c r="H107" s="7"/>
    </row>
    <row r="108" spans="1:8">
      <c r="A108" s="624"/>
      <c r="B108" s="624"/>
      <c r="C108" s="7"/>
      <c r="D108" s="7"/>
      <c r="E108" s="7"/>
      <c r="F108" s="7"/>
      <c r="G108" s="7"/>
      <c r="H108" s="7"/>
    </row>
    <row r="109" spans="1:8" s="5" customFormat="1">
      <c r="A109" s="8" t="s">
        <v>494</v>
      </c>
      <c r="B109" s="624"/>
      <c r="C109" s="7"/>
      <c r="D109" s="7"/>
      <c r="E109" s="7"/>
      <c r="F109" s="7"/>
      <c r="G109" s="7"/>
      <c r="H109" s="7"/>
    </row>
    <row r="110" spans="1:8" s="5" customFormat="1">
      <c r="A110" s="624" t="s">
        <v>497</v>
      </c>
      <c r="B110" s="624" t="s">
        <v>476</v>
      </c>
      <c r="C110" s="7"/>
      <c r="D110" s="7"/>
      <c r="E110" s="7"/>
      <c r="F110" s="7"/>
      <c r="G110" s="7"/>
      <c r="H110" s="7"/>
    </row>
    <row r="111" spans="1:8" s="5" customFormat="1">
      <c r="A111" s="624" t="s">
        <v>498</v>
      </c>
      <c r="B111" s="624" t="s">
        <v>477</v>
      </c>
      <c r="C111" s="7"/>
      <c r="D111" s="7"/>
      <c r="E111" s="7"/>
      <c r="F111" s="7"/>
      <c r="G111" s="7"/>
      <c r="H111" s="7"/>
    </row>
    <row r="112" spans="1:8" s="5" customFormat="1">
      <c r="A112" s="624" t="s">
        <v>499</v>
      </c>
      <c r="B112" s="624" t="s">
        <v>478</v>
      </c>
      <c r="C112" s="7"/>
      <c r="D112" s="7"/>
      <c r="E112" s="7"/>
      <c r="F112" s="7"/>
      <c r="G112" s="7"/>
      <c r="H112" s="7"/>
    </row>
    <row r="113" spans="1:8" s="5" customFormat="1">
      <c r="A113" s="624" t="s">
        <v>500</v>
      </c>
      <c r="B113" s="624" t="s">
        <v>479</v>
      </c>
      <c r="C113" s="7"/>
      <c r="D113" s="7"/>
      <c r="E113" s="7"/>
      <c r="F113" s="7"/>
      <c r="G113" s="7"/>
      <c r="H113" s="7"/>
    </row>
    <row r="114" spans="1:8" s="5" customFormat="1">
      <c r="A114" s="624" t="s">
        <v>501</v>
      </c>
      <c r="B114" s="624" t="s">
        <v>480</v>
      </c>
      <c r="C114" s="7"/>
      <c r="D114" s="7"/>
      <c r="E114" s="7"/>
      <c r="F114" s="7"/>
      <c r="G114" s="7"/>
      <c r="H114" s="7"/>
    </row>
    <row r="115" spans="1:8" s="5" customFormat="1">
      <c r="A115" s="624" t="s">
        <v>502</v>
      </c>
      <c r="B115" s="624" t="s">
        <v>481</v>
      </c>
      <c r="C115" s="7"/>
      <c r="D115" s="7"/>
      <c r="E115" s="7"/>
      <c r="F115" s="7"/>
      <c r="G115" s="7"/>
      <c r="H115" s="7"/>
    </row>
    <row r="116" spans="1:8" s="5" customFormat="1">
      <c r="A116" s="624" t="s">
        <v>503</v>
      </c>
      <c r="B116" s="624" t="s">
        <v>482</v>
      </c>
      <c r="C116" s="7"/>
      <c r="D116" s="7"/>
      <c r="E116" s="7"/>
      <c r="F116" s="7"/>
      <c r="G116" s="7"/>
      <c r="H116" s="7"/>
    </row>
    <row r="117" spans="1:8" s="5" customFormat="1">
      <c r="A117" s="7"/>
      <c r="B117" s="624"/>
      <c r="C117" s="7"/>
      <c r="D117" s="7"/>
      <c r="E117" s="7"/>
      <c r="F117" s="7"/>
      <c r="G117" s="7"/>
      <c r="H117" s="7"/>
    </row>
    <row r="118" spans="1:8" s="5" customFormat="1">
      <c r="A118" s="8" t="s">
        <v>485</v>
      </c>
      <c r="B118" s="624"/>
      <c r="C118" s="7"/>
      <c r="D118" s="7"/>
      <c r="E118" s="7"/>
      <c r="F118" s="7"/>
      <c r="G118" s="7"/>
      <c r="H118" s="7"/>
    </row>
    <row r="119" spans="1:8" s="5" customFormat="1">
      <c r="A119" s="626" t="s">
        <v>504</v>
      </c>
      <c r="B119" s="624" t="s">
        <v>484</v>
      </c>
      <c r="C119" s="7"/>
      <c r="D119" s="7"/>
      <c r="E119" s="7"/>
      <c r="F119" s="7"/>
      <c r="G119" s="7"/>
      <c r="H119" s="7"/>
    </row>
    <row r="120" spans="1:8" s="5" customFormat="1">
      <c r="A120" s="626" t="s">
        <v>505</v>
      </c>
      <c r="B120" s="624" t="s">
        <v>483</v>
      </c>
      <c r="C120" s="7"/>
      <c r="D120" s="7"/>
      <c r="E120" s="7"/>
      <c r="F120" s="7"/>
      <c r="G120" s="7"/>
      <c r="H120" s="7"/>
    </row>
    <row r="121" spans="1:8" s="5" customFormat="1">
      <c r="A121" s="624"/>
      <c r="B121" s="624"/>
      <c r="C121" s="7"/>
      <c r="D121" s="7"/>
      <c r="E121" s="7"/>
      <c r="F121" s="7"/>
      <c r="G121" s="7"/>
      <c r="H121" s="7"/>
    </row>
    <row r="122" spans="1:8" s="5" customFormat="1">
      <c r="A122" s="8" t="s">
        <v>1232</v>
      </c>
      <c r="B122" s="627"/>
      <c r="C122" s="13"/>
      <c r="D122" s="13"/>
      <c r="E122" s="13"/>
      <c r="F122" s="13"/>
      <c r="G122" s="13"/>
      <c r="H122" s="13"/>
    </row>
    <row r="123" spans="1:8" s="5" customFormat="1">
      <c r="A123" s="626" t="s">
        <v>1234</v>
      </c>
      <c r="B123" s="624" t="s">
        <v>1226</v>
      </c>
      <c r="C123" s="13"/>
      <c r="D123" s="13"/>
      <c r="E123" s="13"/>
      <c r="F123" s="13"/>
      <c r="G123" s="13"/>
      <c r="H123" s="13"/>
    </row>
    <row r="124" spans="1:8" s="5" customFormat="1">
      <c r="A124" s="626" t="s">
        <v>1235</v>
      </c>
      <c r="B124" s="624" t="s">
        <v>1227</v>
      </c>
      <c r="C124" s="13"/>
      <c r="D124" s="13"/>
      <c r="E124" s="13"/>
      <c r="F124" s="13"/>
      <c r="G124" s="13"/>
      <c r="H124" s="13"/>
    </row>
    <row r="125" spans="1:8" s="5" customFormat="1">
      <c r="A125" s="626" t="s">
        <v>1236</v>
      </c>
      <c r="B125" s="624" t="s">
        <v>1228</v>
      </c>
      <c r="C125" s="13"/>
      <c r="D125" s="13"/>
      <c r="E125" s="13"/>
      <c r="F125" s="13"/>
      <c r="G125" s="13"/>
      <c r="H125" s="13"/>
    </row>
    <row r="126" spans="1:8" s="5" customFormat="1">
      <c r="A126" s="626" t="s">
        <v>1315</v>
      </c>
      <c r="B126" s="624" t="s">
        <v>1229</v>
      </c>
      <c r="C126" s="13"/>
      <c r="D126" s="13"/>
      <c r="E126" s="13"/>
      <c r="F126" s="13"/>
      <c r="G126" s="13"/>
      <c r="H126" s="13"/>
    </row>
    <row r="127" spans="1:8" s="5" customFormat="1">
      <c r="A127" s="626" t="s">
        <v>1237</v>
      </c>
      <c r="B127" s="624" t="s">
        <v>1230</v>
      </c>
      <c r="C127" s="13"/>
      <c r="D127" s="13"/>
      <c r="E127" s="13"/>
      <c r="F127" s="13"/>
      <c r="G127" s="13"/>
      <c r="H127" s="13"/>
    </row>
    <row r="128" spans="1:8" s="5" customFormat="1">
      <c r="A128" s="626" t="s">
        <v>1238</v>
      </c>
      <c r="B128" s="624" t="s">
        <v>1231</v>
      </c>
      <c r="C128" s="13"/>
      <c r="D128" s="13"/>
      <c r="E128" s="13"/>
      <c r="F128" s="13"/>
      <c r="G128" s="13"/>
      <c r="H128" s="13"/>
    </row>
    <row r="129" spans="1:8" s="5" customFormat="1">
      <c r="A129" s="626" t="s">
        <v>1239</v>
      </c>
      <c r="B129" s="624" t="s">
        <v>1233</v>
      </c>
      <c r="C129" s="13"/>
      <c r="D129" s="13"/>
      <c r="E129" s="13"/>
      <c r="F129" s="13"/>
      <c r="G129" s="13"/>
      <c r="H129" s="13"/>
    </row>
    <row r="130" spans="1:8" s="5" customFormat="1">
      <c r="A130" s="628"/>
      <c r="B130" s="627"/>
      <c r="C130" s="13"/>
      <c r="D130" s="13"/>
      <c r="E130" s="13"/>
      <c r="F130" s="13"/>
      <c r="G130" s="13"/>
      <c r="H130" s="13"/>
    </row>
    <row r="131" spans="1:8">
      <c r="A131" s="8" t="s">
        <v>136</v>
      </c>
      <c r="B131" s="624"/>
      <c r="C131" s="7"/>
      <c r="D131" s="7"/>
      <c r="E131" s="7"/>
      <c r="F131" s="7"/>
      <c r="G131" s="7"/>
      <c r="H131" s="7"/>
    </row>
    <row r="132" spans="1:8">
      <c r="A132" s="624" t="s">
        <v>137</v>
      </c>
      <c r="B132" s="624" t="s">
        <v>138</v>
      </c>
      <c r="C132" s="7"/>
      <c r="D132" s="7"/>
      <c r="E132" s="7"/>
      <c r="F132" s="7"/>
      <c r="G132" s="7"/>
      <c r="H132" s="7"/>
    </row>
    <row r="133" spans="1:8">
      <c r="A133" s="624" t="s">
        <v>139</v>
      </c>
      <c r="B133" s="624" t="s">
        <v>140</v>
      </c>
      <c r="C133" s="7"/>
      <c r="D133" s="7"/>
      <c r="E133" s="7"/>
      <c r="F133" s="7"/>
      <c r="G133" s="7"/>
      <c r="H133" s="7"/>
    </row>
    <row r="134" spans="1:8">
      <c r="A134" s="624" t="s">
        <v>141</v>
      </c>
      <c r="B134" s="624" t="s">
        <v>142</v>
      </c>
      <c r="C134" s="7"/>
      <c r="D134" s="7"/>
      <c r="E134" s="7"/>
      <c r="F134" s="7"/>
      <c r="G134" s="7"/>
      <c r="H134" s="7"/>
    </row>
    <row r="135" spans="1:8">
      <c r="A135" s="624" t="s">
        <v>143</v>
      </c>
      <c r="B135" s="624" t="s">
        <v>144</v>
      </c>
      <c r="C135" s="7"/>
      <c r="D135" s="7"/>
      <c r="E135" s="7"/>
      <c r="F135" s="7"/>
      <c r="G135" s="7"/>
      <c r="H135" s="7"/>
    </row>
    <row r="136" spans="1:8">
      <c r="A136" s="624" t="s">
        <v>145</v>
      </c>
      <c r="B136" s="624" t="s">
        <v>146</v>
      </c>
      <c r="C136" s="7"/>
      <c r="D136" s="7"/>
      <c r="E136" s="7"/>
      <c r="F136" s="7"/>
      <c r="G136" s="7"/>
      <c r="H136" s="7"/>
    </row>
    <row r="137" spans="1:8">
      <c r="A137" s="624"/>
      <c r="B137" s="624"/>
      <c r="C137" s="7"/>
      <c r="D137" s="7"/>
      <c r="E137" s="7"/>
      <c r="F137" s="7"/>
      <c r="G137" s="7"/>
      <c r="H137" s="7"/>
    </row>
    <row r="138" spans="1:8">
      <c r="A138" s="624"/>
      <c r="B138" s="624"/>
      <c r="C138" s="7"/>
      <c r="D138" s="7"/>
      <c r="E138" s="7"/>
      <c r="F138" s="7"/>
      <c r="G138" s="7"/>
      <c r="H138" s="7"/>
    </row>
    <row r="139" spans="1:8">
      <c r="A139" s="709" t="s">
        <v>147</v>
      </c>
      <c r="B139" s="692"/>
      <c r="C139" s="7"/>
      <c r="D139" s="7"/>
      <c r="E139" s="7"/>
      <c r="F139" s="7"/>
      <c r="G139" s="7"/>
      <c r="H139" s="7"/>
    </row>
    <row r="140" spans="1:8">
      <c r="A140" s="709" t="s">
        <v>148</v>
      </c>
      <c r="B140" s="692"/>
      <c r="C140" s="7"/>
      <c r="D140" s="7"/>
      <c r="E140" s="7"/>
      <c r="F140" s="7"/>
      <c r="G140" s="7"/>
      <c r="H140" s="7"/>
    </row>
    <row r="141" spans="1:8">
      <c r="A141" s="709" t="s">
        <v>149</v>
      </c>
      <c r="B141" s="692"/>
      <c r="C141" s="7"/>
      <c r="D141" s="7"/>
      <c r="E141" s="7"/>
      <c r="F141" s="7"/>
      <c r="G141" s="7"/>
      <c r="H141" s="7"/>
    </row>
    <row r="142" spans="1:8">
      <c r="A142" s="709" t="s">
        <v>150</v>
      </c>
      <c r="B142" s="692"/>
      <c r="C142" s="7"/>
      <c r="D142" s="7"/>
      <c r="E142" s="7"/>
      <c r="F142" s="7"/>
      <c r="G142" s="7"/>
      <c r="H142" s="7"/>
    </row>
    <row r="143" spans="1:8" ht="28.5">
      <c r="A143" s="709" t="s">
        <v>151</v>
      </c>
      <c r="B143" s="692"/>
      <c r="C143" s="7"/>
      <c r="D143" s="7"/>
      <c r="E143" s="7"/>
      <c r="F143" s="7"/>
      <c r="G143" s="7"/>
      <c r="H143" s="7"/>
    </row>
    <row r="144" spans="1:8" ht="28.5">
      <c r="A144" s="709" t="s">
        <v>152</v>
      </c>
      <c r="B144" s="692"/>
      <c r="C144" s="7"/>
      <c r="D144" s="7"/>
      <c r="E144" s="7"/>
      <c r="F144" s="7"/>
      <c r="G144" s="7"/>
      <c r="H144" s="7"/>
    </row>
    <row r="145" spans="1:8">
      <c r="A145" s="709" t="s">
        <v>153</v>
      </c>
      <c r="B145" s="692"/>
      <c r="C145" s="7"/>
      <c r="D145" s="7"/>
      <c r="E145" s="7"/>
      <c r="F145" s="7"/>
      <c r="G145" s="7"/>
      <c r="H145" s="7"/>
    </row>
    <row r="146" spans="1:8">
      <c r="A146" s="709" t="s">
        <v>154</v>
      </c>
      <c r="B146" s="692"/>
      <c r="C146" s="7"/>
      <c r="D146" s="7"/>
      <c r="E146" s="7"/>
      <c r="F146" s="7"/>
      <c r="G146" s="7"/>
      <c r="H146" s="7"/>
    </row>
    <row r="147" spans="1:8" ht="28.5">
      <c r="A147" s="709" t="s">
        <v>155</v>
      </c>
      <c r="B147" s="692"/>
      <c r="C147" s="7"/>
      <c r="D147" s="7"/>
      <c r="E147" s="7"/>
      <c r="F147" s="7"/>
      <c r="G147" s="7"/>
      <c r="H147" s="7"/>
    </row>
    <row r="148" spans="1:8" ht="28.5">
      <c r="A148" s="709" t="s">
        <v>474</v>
      </c>
      <c r="B148" s="692"/>
      <c r="C148" s="7"/>
      <c r="D148" s="7"/>
      <c r="E148" s="7"/>
      <c r="F148" s="7"/>
      <c r="G148" s="7"/>
      <c r="H148" s="7"/>
    </row>
    <row r="149" spans="1:8" ht="28.5">
      <c r="A149" s="709" t="s">
        <v>475</v>
      </c>
      <c r="B149" s="692"/>
      <c r="C149" s="7"/>
      <c r="D149" s="7"/>
      <c r="E149" s="7"/>
      <c r="F149" s="7"/>
      <c r="G149" s="7"/>
      <c r="H149" s="7"/>
    </row>
    <row r="150" spans="1:8" ht="28.5">
      <c r="A150" s="709" t="s">
        <v>1294</v>
      </c>
      <c r="B150" s="692"/>
      <c r="C150" s="7"/>
      <c r="D150" s="7"/>
      <c r="E150" s="7"/>
      <c r="F150" s="7"/>
      <c r="G150" s="7"/>
      <c r="H150" s="7"/>
    </row>
    <row r="151" spans="1:8">
      <c r="A151" s="709" t="s">
        <v>1296</v>
      </c>
      <c r="B151" s="692"/>
      <c r="C151" s="7"/>
      <c r="D151" s="7"/>
      <c r="E151" s="7"/>
      <c r="F151" s="7"/>
      <c r="G151" s="7"/>
      <c r="H151" s="7"/>
    </row>
    <row r="152" spans="1:8">
      <c r="A152" s="709" t="s">
        <v>1299</v>
      </c>
      <c r="B152" s="692"/>
      <c r="C152" s="7"/>
      <c r="D152" s="7"/>
      <c r="E152" s="7"/>
      <c r="F152" s="7"/>
      <c r="G152" s="7"/>
      <c r="H152" s="7"/>
    </row>
    <row r="153" spans="1:8" ht="30" customHeight="1">
      <c r="A153" s="709" t="s">
        <v>1301</v>
      </c>
      <c r="B153" s="692"/>
    </row>
    <row r="154" spans="1:8" ht="30" customHeight="1">
      <c r="A154" s="709" t="s">
        <v>1328</v>
      </c>
      <c r="B154" s="693"/>
    </row>
    <row r="155" spans="1:8" ht="30" customHeight="1">
      <c r="A155" s="709" t="s">
        <v>1343</v>
      </c>
      <c r="B155" s="701"/>
    </row>
    <row r="156" spans="1:8" ht="45" customHeight="1">
      <c r="A156" s="709" t="s">
        <v>1344</v>
      </c>
      <c r="B156" s="701"/>
    </row>
    <row r="157" spans="1:8" ht="30" customHeight="1">
      <c r="A157" s="709" t="s">
        <v>1360</v>
      </c>
    </row>
    <row r="158" spans="1:8" ht="45" customHeight="1">
      <c r="A158" s="709" t="s">
        <v>1361</v>
      </c>
    </row>
    <row r="159" spans="1:8" ht="42.75">
      <c r="A159" s="709" t="s">
        <v>1490</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2022-06-23T20:05:25Z</dcterms:modified>
</cp:coreProperties>
</file>